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420" windowWidth="25440" windowHeight="12285" activeTab="6"/>
  </bookViews>
  <sheets>
    <sheet name="A1" sheetId="26" r:id="rId1"/>
    <sheet name="A2" sheetId="25" r:id="rId2"/>
    <sheet name="A3a" sheetId="24" r:id="rId3"/>
    <sheet name="A3b" sheetId="23" r:id="rId4"/>
    <sheet name="A3c" sheetId="27" r:id="rId5"/>
    <sheet name="A4" sheetId="22" r:id="rId6"/>
    <sheet name="A5" sheetId="20" r:id="rId7"/>
    <sheet name="A6" sheetId="19" r:id="rId8"/>
    <sheet name="A7" sheetId="18" r:id="rId9"/>
    <sheet name="Graf1" sheetId="14" r:id="rId10"/>
    <sheet name="Graf2" sheetId="16" r:id="rId11"/>
    <sheet name="data ke G" sheetId="17" r:id="rId12"/>
  </sheets>
  <externalReferences>
    <externalReference r:id="rId13"/>
    <externalReference r:id="rId14"/>
  </externalReferences>
  <definedNames>
    <definedName name="AV" localSheetId="11">'[1]301-KPR'!#REF!</definedName>
    <definedName name="AV">'[1]301-KPR'!#REF!</definedName>
    <definedName name="CBU" localSheetId="11">'[1]301-KPR'!#REF!</definedName>
    <definedName name="CBU">'[1]301-KPR'!#REF!</definedName>
    <definedName name="CSU" localSheetId="11">'[1]301-KPR'!#REF!</definedName>
    <definedName name="CSU">'[1]301-KPR'!#REF!</definedName>
    <definedName name="CUZ">'[1]301-KPR'!#REF!</definedName>
    <definedName name="CUZK" localSheetId="11">'[1]301-KPR'!#REF!</definedName>
    <definedName name="CUZK">'[1]301-KPR'!#REF!</definedName>
    <definedName name="GA" localSheetId="11">'[1]301-KPR'!#REF!</definedName>
    <definedName name="GA">'[1]301-KPR'!#REF!</definedName>
    <definedName name="KPR" localSheetId="11">'[1]301-KPR'!#REF!</definedName>
    <definedName name="KPR">'[1]301-KPR'!#REF!</definedName>
    <definedName name="MDS" localSheetId="11">'[1]301-KPR'!#REF!</definedName>
    <definedName name="MDS">'[1]301-KPR'!#REF!</definedName>
    <definedName name="MK" localSheetId="11">'[1]301-KPR'!#REF!</definedName>
    <definedName name="MK">'[1]301-KPR'!#REF!</definedName>
    <definedName name="MPO" localSheetId="11">'[1]301-KPR'!#REF!</definedName>
    <definedName name="MPO">'[1]301-KPR'!#REF!</definedName>
    <definedName name="MS" localSheetId="11">'[1]301-KPR'!#REF!</definedName>
    <definedName name="MS">'[1]301-KPR'!#REF!</definedName>
    <definedName name="MSMT" localSheetId="11">'[1]301-KPR'!#REF!</definedName>
    <definedName name="MSMT">'[1]301-KPR'!#REF!</definedName>
    <definedName name="MZdr" localSheetId="11">'[1]301-KPR'!#REF!</definedName>
    <definedName name="MZdr">'[1]301-KPR'!#REF!</definedName>
    <definedName name="MZe" localSheetId="11">'[1]301-KPR'!#REF!</definedName>
    <definedName name="MZe">'[1]301-KPR'!#REF!</definedName>
    <definedName name="_xlnm.Print_Titles" localSheetId="3">A3b!$A:$A,A3b!$5:$8</definedName>
    <definedName name="_xlnm.Print_Titles" localSheetId="4">A3c!$5:$5</definedName>
    <definedName name="NKU" localSheetId="11">'[1]301-KPR'!#REF!</definedName>
    <definedName name="NKU">'[1]301-KPR'!#REF!</definedName>
    <definedName name="obdobi">'[2]609'!$A$48</definedName>
    <definedName name="RRTV" localSheetId="11">'[1]301-KPR'!#REF!</definedName>
    <definedName name="RRTV">'[1]301-KPR'!#REF!</definedName>
    <definedName name="SSHR" localSheetId="11">'[1]301-KPR'!#REF!</definedName>
    <definedName name="SSHR">'[1]301-KPR'!#REF!</definedName>
    <definedName name="SUJB" localSheetId="11">'[1]301-KPR'!#REF!</definedName>
    <definedName name="SUJB">'[1]301-KPR'!#REF!</definedName>
    <definedName name="UOHS" localSheetId="11">'[1]301-KPR'!#REF!</definedName>
    <definedName name="UOHS">'[1]301-KPR'!#REF!</definedName>
    <definedName name="UPV" localSheetId="11">'[1]301-KPR'!#REF!</definedName>
    <definedName name="UPV">'[1]301-KPR'!#REF!</definedName>
    <definedName name="US" localSheetId="11">'[1]301-KPR'!#REF!</definedName>
    <definedName name="US">'[1]301-KPR'!#REF!</definedName>
    <definedName name="USIS" localSheetId="11">'[1]301-KPR'!#REF!</definedName>
    <definedName name="USIS">'[1]301-KPR'!#REF!</definedName>
  </definedNames>
  <calcPr calcId="145621"/>
</workbook>
</file>

<file path=xl/calcChain.xml><?xml version="1.0" encoding="utf-8"?>
<calcChain xmlns="http://schemas.openxmlformats.org/spreadsheetml/2006/main">
  <c r="L84" i="27" l="1"/>
  <c r="K84" i="27"/>
  <c r="J84" i="27"/>
  <c r="I84" i="27"/>
  <c r="H84" i="27"/>
  <c r="G84" i="27"/>
  <c r="E84" i="27"/>
  <c r="C84" i="27"/>
  <c r="L80" i="27"/>
  <c r="K80" i="27"/>
  <c r="J80" i="27"/>
  <c r="I80" i="27"/>
  <c r="H80" i="27"/>
  <c r="G80" i="27"/>
  <c r="F80" i="27"/>
  <c r="E80" i="27"/>
  <c r="D80" i="27"/>
  <c r="C80" i="27"/>
  <c r="L75" i="27"/>
  <c r="K75" i="27"/>
  <c r="J75" i="27"/>
  <c r="I75" i="27"/>
  <c r="H75" i="27"/>
  <c r="G75" i="27"/>
  <c r="F75" i="27"/>
  <c r="E75" i="27"/>
  <c r="D75" i="27"/>
  <c r="C75" i="27"/>
  <c r="D69" i="27"/>
  <c r="D68" i="27"/>
  <c r="L66" i="27"/>
  <c r="K66" i="27"/>
  <c r="J66" i="27"/>
  <c r="I66" i="27"/>
  <c r="H66" i="27"/>
  <c r="G66" i="27"/>
  <c r="F66" i="27"/>
  <c r="E66" i="27"/>
  <c r="C66" i="27"/>
  <c r="D63" i="27"/>
  <c r="D62" i="27"/>
  <c r="D61" i="27"/>
  <c r="D60" i="27"/>
  <c r="J58" i="27"/>
  <c r="I58" i="27"/>
  <c r="H58" i="27"/>
  <c r="G58" i="27"/>
  <c r="E58" i="27"/>
  <c r="C58" i="27"/>
  <c r="F57" i="27"/>
  <c r="F58" i="27" s="1"/>
  <c r="D57" i="27"/>
  <c r="L56" i="27"/>
  <c r="L58" i="27" s="1"/>
  <c r="K56" i="27"/>
  <c r="K58" i="27" s="1"/>
  <c r="D55" i="27"/>
  <c r="K48" i="27"/>
  <c r="J48" i="27"/>
  <c r="I48" i="27"/>
  <c r="H48" i="27"/>
  <c r="G48" i="27"/>
  <c r="F48" i="27"/>
  <c r="E48" i="27"/>
  <c r="C48" i="27"/>
  <c r="D47" i="27"/>
  <c r="D48" i="27" s="1"/>
  <c r="L38" i="27"/>
  <c r="L48" i="27" s="1"/>
  <c r="K38" i="27"/>
  <c r="K36" i="27"/>
  <c r="J36" i="27"/>
  <c r="I36" i="27"/>
  <c r="I82" i="27" s="1"/>
  <c r="I83" i="27" s="1"/>
  <c r="I86" i="27" s="1"/>
  <c r="H36" i="27"/>
  <c r="G36" i="27"/>
  <c r="E36" i="27"/>
  <c r="C36" i="27"/>
  <c r="D28" i="27"/>
  <c r="L27" i="27"/>
  <c r="L36" i="27" s="1"/>
  <c r="D26" i="27"/>
  <c r="F25" i="27"/>
  <c r="F84" i="27" s="1"/>
  <c r="D24" i="27"/>
  <c r="D23" i="27"/>
  <c r="D22" i="27"/>
  <c r="D21" i="27"/>
  <c r="D20" i="27"/>
  <c r="D19" i="27"/>
  <c r="D18" i="27"/>
  <c r="D17" i="27"/>
  <c r="D16" i="27"/>
  <c r="D15" i="27"/>
  <c r="D14" i="27"/>
  <c r="D13" i="27"/>
  <c r="I12" i="27"/>
  <c r="L11" i="27"/>
  <c r="L12" i="27" s="1"/>
  <c r="K11" i="27"/>
  <c r="K12" i="27" s="1"/>
  <c r="J11" i="27"/>
  <c r="J12" i="27" s="1"/>
  <c r="J37" i="27" s="1"/>
  <c r="I11" i="27"/>
  <c r="H11" i="27"/>
  <c r="H12" i="27" s="1"/>
  <c r="G11" i="27"/>
  <c r="G12" i="27" s="1"/>
  <c r="F11" i="27"/>
  <c r="F12" i="27" s="1"/>
  <c r="E11" i="27"/>
  <c r="E12" i="27" s="1"/>
  <c r="E37" i="27" s="1"/>
  <c r="E49" i="27" s="1"/>
  <c r="E59" i="27" s="1"/>
  <c r="E67" i="27" s="1"/>
  <c r="E76" i="27" s="1"/>
  <c r="E81" i="27" s="1"/>
  <c r="D11" i="27"/>
  <c r="D12" i="27" s="1"/>
  <c r="C11" i="27"/>
  <c r="C12" i="27" s="1"/>
  <c r="J49" i="27" l="1"/>
  <c r="J59" i="27" s="1"/>
  <c r="J67" i="27" s="1"/>
  <c r="J76" i="27" s="1"/>
  <c r="J81" i="27" s="1"/>
  <c r="C82" i="27"/>
  <c r="C83" i="27" s="1"/>
  <c r="C86" i="27" s="1"/>
  <c r="I37" i="27"/>
  <c r="I49" i="27" s="1"/>
  <c r="I59" i="27" s="1"/>
  <c r="I67" i="27" s="1"/>
  <c r="I76" i="27" s="1"/>
  <c r="I81" i="27" s="1"/>
  <c r="J82" i="27"/>
  <c r="J83" i="27" s="1"/>
  <c r="J86" i="27" s="1"/>
  <c r="D58" i="27"/>
  <c r="D66" i="27"/>
  <c r="G82" i="27"/>
  <c r="G83" i="27" s="1"/>
  <c r="G86" i="27" s="1"/>
  <c r="E82" i="27"/>
  <c r="E83" i="27" s="1"/>
  <c r="E86" i="27" s="1"/>
  <c r="H82" i="27"/>
  <c r="H83" i="27" s="1"/>
  <c r="H86" i="27" s="1"/>
  <c r="D25" i="27"/>
  <c r="D84" i="27" s="1"/>
  <c r="K82" i="27"/>
  <c r="K83" i="27" s="1"/>
  <c r="G37" i="27"/>
  <c r="K85" i="27"/>
  <c r="K87" i="27" s="1"/>
  <c r="K37" i="27"/>
  <c r="H37" i="27"/>
  <c r="H49" i="27" s="1"/>
  <c r="H59" i="27" s="1"/>
  <c r="H67" i="27" s="1"/>
  <c r="H76" i="27" s="1"/>
  <c r="H81" i="27" s="1"/>
  <c r="L82" i="27"/>
  <c r="L83" i="27" s="1"/>
  <c r="L86" i="27" s="1"/>
  <c r="C37" i="27"/>
  <c r="C49" i="27" s="1"/>
  <c r="C59" i="27" s="1"/>
  <c r="C67" i="27" s="1"/>
  <c r="C76" i="27" s="1"/>
  <c r="C81" i="27" s="1"/>
  <c r="G49" i="27"/>
  <c r="G59" i="27" s="1"/>
  <c r="G67" i="27" s="1"/>
  <c r="G76" i="27" s="1"/>
  <c r="G81" i="27" s="1"/>
  <c r="K49" i="27"/>
  <c r="K59" i="27" s="1"/>
  <c r="K67" i="27" s="1"/>
  <c r="K76" i="27" s="1"/>
  <c r="K81" i="27" s="1"/>
  <c r="L37" i="27"/>
  <c r="L49" i="27" s="1"/>
  <c r="L59" i="27" s="1"/>
  <c r="L67" i="27" s="1"/>
  <c r="L76" i="27" s="1"/>
  <c r="L81" i="27" s="1"/>
  <c r="K86" i="27"/>
  <c r="E85" i="27"/>
  <c r="E87" i="27" s="1"/>
  <c r="I85" i="27"/>
  <c r="I87" i="27" s="1"/>
  <c r="J85" i="27"/>
  <c r="J87" i="27" s="1"/>
  <c r="F36" i="27"/>
  <c r="F82" i="27" s="1"/>
  <c r="F83" i="27" s="1"/>
  <c r="F86" i="27" s="1"/>
  <c r="D27" i="27"/>
  <c r="D36" i="27" s="1"/>
  <c r="H29" i="25"/>
  <c r="L85" i="27" l="1"/>
  <c r="L87" i="27" s="1"/>
  <c r="C85" i="27"/>
  <c r="C87" i="27" s="1"/>
  <c r="H85" i="27"/>
  <c r="H87" i="27" s="1"/>
  <c r="G85" i="27"/>
  <c r="G87" i="27" s="1"/>
  <c r="D82" i="27"/>
  <c r="D37" i="27"/>
  <c r="D49" i="27" s="1"/>
  <c r="D59" i="27" s="1"/>
  <c r="D67" i="27" s="1"/>
  <c r="D76" i="27" s="1"/>
  <c r="D81" i="27" s="1"/>
  <c r="F85" i="27"/>
  <c r="F87" i="27" s="1"/>
  <c r="F37" i="27"/>
  <c r="F49" i="27" s="1"/>
  <c r="F59" i="27" s="1"/>
  <c r="F67" i="27" s="1"/>
  <c r="F76" i="27" s="1"/>
  <c r="F81" i="27" s="1"/>
  <c r="Q15" i="17"/>
  <c r="Q17" i="17" s="1"/>
  <c r="D83" i="27" l="1"/>
  <c r="D86" i="27" s="1"/>
  <c r="D85" i="27"/>
  <c r="D87" i="27" s="1"/>
  <c r="E29" i="17"/>
  <c r="H29" i="17" l="1"/>
  <c r="G29" i="17"/>
  <c r="F29" i="17"/>
  <c r="D29" i="17"/>
  <c r="C29" i="17"/>
  <c r="B29" i="17"/>
  <c r="N11" i="17" l="1"/>
  <c r="I29" i="17" s="1"/>
  <c r="L48" i="19"/>
  <c r="X47" i="19"/>
  <c r="I47" i="19"/>
  <c r="L47" i="19" s="1"/>
  <c r="F47" i="19"/>
  <c r="D47" i="19"/>
  <c r="F45" i="19"/>
  <c r="D45" i="19" s="1"/>
  <c r="X44" i="19"/>
  <c r="I44" i="19"/>
  <c r="I42" i="19" s="1"/>
  <c r="F44" i="19"/>
  <c r="D44" i="19" s="1"/>
  <c r="K42" i="19"/>
  <c r="X42" i="19" s="1"/>
  <c r="J42" i="19"/>
  <c r="H42" i="19"/>
  <c r="G42" i="19"/>
  <c r="E42" i="19"/>
  <c r="I40" i="19"/>
  <c r="L40" i="19" s="1"/>
  <c r="F40" i="19"/>
  <c r="D40" i="19" s="1"/>
  <c r="I39" i="19"/>
  <c r="F39" i="19"/>
  <c r="D39" i="19" s="1"/>
  <c r="X38" i="19"/>
  <c r="I38" i="19"/>
  <c r="F38" i="19"/>
  <c r="D38" i="19" s="1"/>
  <c r="X37" i="19"/>
  <c r="I37" i="19"/>
  <c r="L37" i="19" s="1"/>
  <c r="F37" i="19"/>
  <c r="D37" i="19" s="1"/>
  <c r="X36" i="19"/>
  <c r="I36" i="19"/>
  <c r="L36" i="19" s="1"/>
  <c r="F36" i="19"/>
  <c r="D36" i="19" s="1"/>
  <c r="X35" i="19"/>
  <c r="L35" i="19"/>
  <c r="I35" i="19"/>
  <c r="F35" i="19"/>
  <c r="D35" i="19"/>
  <c r="X34" i="19"/>
  <c r="I34" i="19"/>
  <c r="L34" i="19" s="1"/>
  <c r="F34" i="19"/>
  <c r="D34" i="19"/>
  <c r="X33" i="19"/>
  <c r="I33" i="19"/>
  <c r="F33" i="19"/>
  <c r="D33" i="19" s="1"/>
  <c r="K31" i="19"/>
  <c r="K30" i="19" s="1"/>
  <c r="H31" i="19"/>
  <c r="H30" i="19" s="1"/>
  <c r="E31" i="19"/>
  <c r="E30" i="19"/>
  <c r="X27" i="19"/>
  <c r="J27" i="19"/>
  <c r="I27" i="19" s="1"/>
  <c r="G27" i="19"/>
  <c r="F27" i="19"/>
  <c r="D27" i="19" s="1"/>
  <c r="I22" i="19"/>
  <c r="H22" i="19"/>
  <c r="X22" i="19" s="1"/>
  <c r="W21" i="19"/>
  <c r="I21" i="19"/>
  <c r="F21" i="19"/>
  <c r="D21" i="19" s="1"/>
  <c r="X20" i="19"/>
  <c r="W20" i="19"/>
  <c r="I20" i="19"/>
  <c r="L20" i="19" s="1"/>
  <c r="F20" i="19"/>
  <c r="D20" i="19"/>
  <c r="K18" i="19"/>
  <c r="J18" i="19"/>
  <c r="G18" i="19"/>
  <c r="E18" i="19"/>
  <c r="I16" i="19"/>
  <c r="F16" i="19"/>
  <c r="D16" i="19"/>
  <c r="W15" i="19"/>
  <c r="L15" i="19"/>
  <c r="I15" i="19"/>
  <c r="F15" i="19"/>
  <c r="D15" i="19"/>
  <c r="X14" i="19"/>
  <c r="W14" i="19"/>
  <c r="I14" i="19"/>
  <c r="F14" i="19"/>
  <c r="D14" i="19" s="1"/>
  <c r="I13" i="19"/>
  <c r="F13" i="19"/>
  <c r="D13" i="19"/>
  <c r="X12" i="19"/>
  <c r="J12" i="19"/>
  <c r="I12" i="19" s="1"/>
  <c r="L12" i="19" s="1"/>
  <c r="G12" i="19"/>
  <c r="F12" i="19"/>
  <c r="D12" i="19"/>
  <c r="K10" i="19"/>
  <c r="X10" i="19" s="1"/>
  <c r="H10" i="19"/>
  <c r="G10" i="19"/>
  <c r="E10" i="19"/>
  <c r="K51" i="20"/>
  <c r="J51" i="20"/>
  <c r="I51" i="20"/>
  <c r="H51" i="20"/>
  <c r="G51" i="20"/>
  <c r="N41" i="20"/>
  <c r="M41" i="20"/>
  <c r="H41" i="20"/>
  <c r="L41" i="20" s="1"/>
  <c r="G41" i="20"/>
  <c r="G38" i="20" s="1"/>
  <c r="N40" i="20"/>
  <c r="M40" i="20"/>
  <c r="L40" i="20"/>
  <c r="N39" i="20"/>
  <c r="M39" i="20"/>
  <c r="L39" i="20"/>
  <c r="K38" i="20"/>
  <c r="J38" i="20"/>
  <c r="I38" i="20"/>
  <c r="N37" i="20"/>
  <c r="M37" i="20"/>
  <c r="H37" i="20"/>
  <c r="L37" i="20" s="1"/>
  <c r="G37" i="20"/>
  <c r="G33" i="20" s="1"/>
  <c r="N36" i="20"/>
  <c r="M36" i="20"/>
  <c r="L36" i="20"/>
  <c r="N35" i="20"/>
  <c r="M35" i="20"/>
  <c r="L35" i="20"/>
  <c r="N34" i="20"/>
  <c r="M34" i="20"/>
  <c r="L34" i="20"/>
  <c r="K33" i="20"/>
  <c r="J33" i="20"/>
  <c r="I33" i="20"/>
  <c r="N32" i="20"/>
  <c r="M32" i="20"/>
  <c r="H32" i="20"/>
  <c r="L32" i="20" s="1"/>
  <c r="N31" i="20"/>
  <c r="M31" i="20"/>
  <c r="L31" i="20"/>
  <c r="N30" i="20"/>
  <c r="M30" i="20"/>
  <c r="L30" i="20"/>
  <c r="N29" i="20"/>
  <c r="M29" i="20"/>
  <c r="L29" i="20"/>
  <c r="K28" i="20"/>
  <c r="J28" i="20"/>
  <c r="I28" i="20"/>
  <c r="H28" i="20"/>
  <c r="G28" i="20"/>
  <c r="N27" i="20"/>
  <c r="M27" i="20"/>
  <c r="L27" i="20"/>
  <c r="N26" i="20"/>
  <c r="M26" i="20"/>
  <c r="H26" i="20"/>
  <c r="L26" i="20" s="1"/>
  <c r="N25" i="20"/>
  <c r="M25" i="20"/>
  <c r="L25" i="20"/>
  <c r="K24" i="20"/>
  <c r="N24" i="20" s="1"/>
  <c r="J24" i="20"/>
  <c r="I24" i="20"/>
  <c r="H24" i="20"/>
  <c r="G24" i="20"/>
  <c r="N23" i="20"/>
  <c r="M23" i="20"/>
  <c r="L23" i="20"/>
  <c r="N22" i="20"/>
  <c r="M22" i="20"/>
  <c r="L22" i="20"/>
  <c r="N21" i="20"/>
  <c r="M21" i="20"/>
  <c r="L21" i="20"/>
  <c r="N20" i="20"/>
  <c r="M20" i="20"/>
  <c r="L20" i="20"/>
  <c r="N19" i="20"/>
  <c r="M19" i="20"/>
  <c r="H19" i="20"/>
  <c r="L19" i="20" s="1"/>
  <c r="N18" i="20"/>
  <c r="M18" i="20"/>
  <c r="L18" i="20"/>
  <c r="K17" i="20"/>
  <c r="J17" i="20"/>
  <c r="I17" i="20"/>
  <c r="G17" i="20"/>
  <c r="N16" i="20"/>
  <c r="M16" i="20"/>
  <c r="L16" i="20"/>
  <c r="N15" i="20"/>
  <c r="M15" i="20"/>
  <c r="L15" i="20"/>
  <c r="N14" i="20"/>
  <c r="M14" i="20"/>
  <c r="L14" i="20"/>
  <c r="N13" i="20"/>
  <c r="M13" i="20"/>
  <c r="L13" i="20"/>
  <c r="N12" i="20"/>
  <c r="M12" i="20"/>
  <c r="L12" i="20"/>
  <c r="N11" i="20"/>
  <c r="M11" i="20"/>
  <c r="H11" i="20"/>
  <c r="L11" i="20" s="1"/>
  <c r="N10" i="20"/>
  <c r="M10" i="20"/>
  <c r="H10" i="20"/>
  <c r="H8" i="20" s="1"/>
  <c r="N9" i="20"/>
  <c r="M9" i="20"/>
  <c r="L9" i="20"/>
  <c r="K8" i="20"/>
  <c r="J8" i="20"/>
  <c r="I8" i="20"/>
  <c r="G8" i="20"/>
  <c r="S38" i="22"/>
  <c r="S37" i="22"/>
  <c r="S36" i="22"/>
  <c r="S35" i="22"/>
  <c r="S34" i="22"/>
  <c r="S33" i="22"/>
  <c r="R32" i="22"/>
  <c r="S32" i="22" s="1"/>
  <c r="S31" i="22"/>
  <c r="R30" i="22"/>
  <c r="S30" i="22" s="1"/>
  <c r="Q30" i="22"/>
  <c r="S29" i="22"/>
  <c r="S28" i="22"/>
  <c r="S27" i="22"/>
  <c r="S23" i="22"/>
  <c r="S21" i="22"/>
  <c r="S20" i="22"/>
  <c r="R19" i="22"/>
  <c r="S19" i="22" s="1"/>
  <c r="P19" i="22"/>
  <c r="Q19" i="22" s="1"/>
  <c r="R18" i="22"/>
  <c r="S18" i="22" s="1"/>
  <c r="P18" i="22"/>
  <c r="Q18" i="22" s="1"/>
  <c r="R17" i="22"/>
  <c r="S17" i="22" s="1"/>
  <c r="P17" i="22"/>
  <c r="Q17" i="22" s="1"/>
  <c r="R15" i="22"/>
  <c r="S15" i="22" s="1"/>
  <c r="P15" i="22"/>
  <c r="Q15" i="22" s="1"/>
  <c r="R14" i="22"/>
  <c r="S14" i="22" s="1"/>
  <c r="Q14" i="22"/>
  <c r="P14" i="22"/>
  <c r="S13" i="22"/>
  <c r="R13" i="22"/>
  <c r="S12" i="22"/>
  <c r="Q12" i="22"/>
  <c r="P11" i="22"/>
  <c r="Q11" i="22" s="1"/>
  <c r="S10" i="22"/>
  <c r="R10" i="22"/>
  <c r="R11" i="22" s="1"/>
  <c r="S11" i="22" s="1"/>
  <c r="S9" i="22"/>
  <c r="R9" i="22"/>
  <c r="AM38" i="23"/>
  <c r="AO38" i="23" s="1"/>
  <c r="AM37" i="23"/>
  <c r="AM36" i="23"/>
  <c r="AO36" i="23" s="1"/>
  <c r="AM35" i="23"/>
  <c r="AO35" i="23" s="1"/>
  <c r="AM34" i="23"/>
  <c r="AO34" i="23" s="1"/>
  <c r="AM33" i="23"/>
  <c r="AO33" i="23" s="1"/>
  <c r="AO32" i="23"/>
  <c r="AM32" i="23"/>
  <c r="AM31" i="23"/>
  <c r="AO31" i="23" s="1"/>
  <c r="AO30" i="23"/>
  <c r="AM30" i="23"/>
  <c r="AM29" i="23"/>
  <c r="AO29" i="23" s="1"/>
  <c r="AM28" i="23"/>
  <c r="AO28" i="23" s="1"/>
  <c r="AM27" i="23"/>
  <c r="AO27" i="23" s="1"/>
  <c r="AM26" i="23"/>
  <c r="AO26" i="23" s="1"/>
  <c r="AM25" i="23"/>
  <c r="AO25" i="23" s="1"/>
  <c r="AO24" i="23"/>
  <c r="AM24" i="23"/>
  <c r="AM23" i="23"/>
  <c r="AO23" i="23" s="1"/>
  <c r="AO22" i="23"/>
  <c r="AM22" i="23"/>
  <c r="AM21" i="23"/>
  <c r="AO21" i="23" s="1"/>
  <c r="AM20" i="23"/>
  <c r="AO20" i="23" s="1"/>
  <c r="AM19" i="23"/>
  <c r="AO19" i="23" s="1"/>
  <c r="AM18" i="23"/>
  <c r="AO18" i="23" s="1"/>
  <c r="AM17" i="23"/>
  <c r="AO17" i="23" s="1"/>
  <c r="AM16" i="23"/>
  <c r="AO16" i="23" s="1"/>
  <c r="AM15" i="23"/>
  <c r="AO15" i="23" s="1"/>
  <c r="AO14" i="23"/>
  <c r="AM14" i="23"/>
  <c r="AM13" i="23"/>
  <c r="AO13" i="23" s="1"/>
  <c r="AM12" i="23"/>
  <c r="AO12" i="23" s="1"/>
  <c r="AM10" i="23"/>
  <c r="AO10" i="23" s="1"/>
  <c r="C26" i="24"/>
  <c r="D26" i="24" s="1"/>
  <c r="E26" i="24" s="1"/>
  <c r="D25" i="24"/>
  <c r="E25" i="24" s="1"/>
  <c r="D24" i="24"/>
  <c r="E24" i="24" s="1"/>
  <c r="D23" i="24"/>
  <c r="E23" i="24" s="1"/>
  <c r="D22" i="24"/>
  <c r="E22" i="24" s="1"/>
  <c r="C21" i="24"/>
  <c r="D21" i="24" s="1"/>
  <c r="E21" i="24" s="1"/>
  <c r="C20" i="24"/>
  <c r="D20" i="24" s="1"/>
  <c r="B19" i="24"/>
  <c r="C14" i="24"/>
  <c r="D14" i="24" s="1"/>
  <c r="E14" i="24" s="1"/>
  <c r="E13" i="24"/>
  <c r="D13" i="24"/>
  <c r="D12" i="24"/>
  <c r="E12" i="24" s="1"/>
  <c r="D11" i="24"/>
  <c r="E11" i="24" s="1"/>
  <c r="C10" i="24"/>
  <c r="D10" i="24" s="1"/>
  <c r="E10" i="24" s="1"/>
  <c r="C9" i="24"/>
  <c r="D9" i="24" s="1"/>
  <c r="E9" i="24" s="1"/>
  <c r="C8" i="24"/>
  <c r="D8" i="24" s="1"/>
  <c r="B7" i="24"/>
  <c r="C35" i="25"/>
  <c r="B35" i="25"/>
  <c r="C34" i="25"/>
  <c r="B34" i="25" s="1"/>
  <c r="C33" i="25"/>
  <c r="B33" i="25" s="1"/>
  <c r="C32" i="25"/>
  <c r="B32" i="25" s="1"/>
  <c r="C31" i="25"/>
  <c r="B31" i="25"/>
  <c r="J30" i="25"/>
  <c r="C30" i="25"/>
  <c r="J29" i="25"/>
  <c r="C29" i="25"/>
  <c r="N28" i="25"/>
  <c r="M28" i="25"/>
  <c r="L28" i="25"/>
  <c r="K28" i="25"/>
  <c r="G28" i="25"/>
  <c r="F28" i="25"/>
  <c r="E28" i="25"/>
  <c r="D28" i="25"/>
  <c r="C27" i="25"/>
  <c r="B27" i="25" s="1"/>
  <c r="C26" i="25"/>
  <c r="B26" i="25"/>
  <c r="C25" i="25"/>
  <c r="B25" i="25" s="1"/>
  <c r="N24" i="25"/>
  <c r="M24" i="25"/>
  <c r="I24" i="25"/>
  <c r="H24" i="25"/>
  <c r="G24" i="25"/>
  <c r="F24" i="25"/>
  <c r="E24" i="25"/>
  <c r="D24" i="25"/>
  <c r="D8" i="25" s="1"/>
  <c r="L23" i="25"/>
  <c r="J23" i="25" s="1"/>
  <c r="B23" i="25" s="1"/>
  <c r="C23" i="25"/>
  <c r="H22" i="25"/>
  <c r="C22" i="25" s="1"/>
  <c r="B22" i="25" s="1"/>
  <c r="N21" i="25"/>
  <c r="M21" i="25"/>
  <c r="J20" i="25"/>
  <c r="C20" i="25"/>
  <c r="B20" i="25"/>
  <c r="J19" i="25"/>
  <c r="H19" i="25"/>
  <c r="C19" i="25"/>
  <c r="C18" i="25"/>
  <c r="B18" i="25" s="1"/>
  <c r="C17" i="25"/>
  <c r="B17" i="25" s="1"/>
  <c r="J16" i="25"/>
  <c r="H16" i="25"/>
  <c r="H15" i="25" s="1"/>
  <c r="N15" i="25"/>
  <c r="L15" i="25"/>
  <c r="K15" i="25"/>
  <c r="K8" i="25" s="1"/>
  <c r="G15" i="25"/>
  <c r="F15" i="25"/>
  <c r="E15" i="25"/>
  <c r="D15" i="25"/>
  <c r="C14" i="25"/>
  <c r="B14" i="25" s="1"/>
  <c r="C13" i="25"/>
  <c r="B13" i="25"/>
  <c r="H12" i="25"/>
  <c r="C12" i="25" s="1"/>
  <c r="B12" i="25" s="1"/>
  <c r="B11" i="25"/>
  <c r="N10" i="25"/>
  <c r="M10" i="25"/>
  <c r="I10" i="25"/>
  <c r="G10" i="25"/>
  <c r="G8" i="25" s="1"/>
  <c r="F10" i="25"/>
  <c r="E10" i="25"/>
  <c r="D10" i="25"/>
  <c r="J9" i="25"/>
  <c r="H9" i="25"/>
  <c r="C9" i="25"/>
  <c r="G42" i="20" l="1"/>
  <c r="G52" i="20" s="1"/>
  <c r="L42" i="19"/>
  <c r="J28" i="25"/>
  <c r="H17" i="20"/>
  <c r="L17" i="20" s="1"/>
  <c r="M33" i="20"/>
  <c r="L21" i="19"/>
  <c r="J15" i="25"/>
  <c r="C16" i="25"/>
  <c r="B19" i="25"/>
  <c r="M8" i="25"/>
  <c r="B30" i="25"/>
  <c r="L8" i="20"/>
  <c r="N17" i="20"/>
  <c r="M28" i="20"/>
  <c r="H33" i="20"/>
  <c r="L33" i="20" s="1"/>
  <c r="F10" i="19"/>
  <c r="D10" i="19" s="1"/>
  <c r="H18" i="19"/>
  <c r="H24" i="19" s="1"/>
  <c r="H9" i="19" s="1"/>
  <c r="H50" i="19" s="1"/>
  <c r="F22" i="19"/>
  <c r="D22" i="19" s="1"/>
  <c r="I31" i="19"/>
  <c r="F42" i="19"/>
  <c r="L44" i="19"/>
  <c r="J42" i="20"/>
  <c r="J52" i="20" s="1"/>
  <c r="B16" i="25"/>
  <c r="I42" i="20"/>
  <c r="L42" i="20" s="1"/>
  <c r="L52" i="20" s="1"/>
  <c r="N28" i="20"/>
  <c r="K42" i="20"/>
  <c r="K52" i="20" s="1"/>
  <c r="E24" i="19"/>
  <c r="N8" i="20"/>
  <c r="H38" i="20"/>
  <c r="H42" i="20" s="1"/>
  <c r="H52" i="20" s="1"/>
  <c r="L14" i="19"/>
  <c r="L27" i="19"/>
  <c r="D42" i="19"/>
  <c r="H28" i="25"/>
  <c r="C28" i="25" s="1"/>
  <c r="B29" i="25"/>
  <c r="B9" i="25"/>
  <c r="E8" i="25"/>
  <c r="C15" i="25"/>
  <c r="B15" i="25" s="1"/>
  <c r="C24" i="25"/>
  <c r="B24" i="25" s="1"/>
  <c r="I8" i="25"/>
  <c r="N8" i="25"/>
  <c r="F8" i="25"/>
  <c r="E9" i="19"/>
  <c r="I30" i="19"/>
  <c r="G24" i="19"/>
  <c r="G9" i="19" s="1"/>
  <c r="G50" i="19" s="1"/>
  <c r="K24" i="19"/>
  <c r="F31" i="19"/>
  <c r="F30" i="19" s="1"/>
  <c r="W12" i="19"/>
  <c r="I18" i="19"/>
  <c r="W18" i="19"/>
  <c r="L33" i="19"/>
  <c r="J10" i="19"/>
  <c r="J24" i="19" s="1"/>
  <c r="N33" i="20"/>
  <c r="M8" i="20"/>
  <c r="L24" i="20"/>
  <c r="M24" i="20"/>
  <c r="L10" i="20"/>
  <c r="M17" i="20"/>
  <c r="L28" i="20"/>
  <c r="M38" i="20"/>
  <c r="N38" i="20"/>
  <c r="E20" i="24"/>
  <c r="D19" i="24"/>
  <c r="E19" i="24" s="1"/>
  <c r="E8" i="24"/>
  <c r="D7" i="24"/>
  <c r="E7" i="24" s="1"/>
  <c r="C19" i="24"/>
  <c r="C7" i="24"/>
  <c r="H10" i="25"/>
  <c r="H21" i="25"/>
  <c r="C21" i="25" s="1"/>
  <c r="L21" i="25"/>
  <c r="I52" i="20" l="1"/>
  <c r="X18" i="19"/>
  <c r="L38" i="20"/>
  <c r="F18" i="19"/>
  <c r="L22" i="19"/>
  <c r="M42" i="20"/>
  <c r="M52" i="20" s="1"/>
  <c r="B28" i="25"/>
  <c r="W24" i="19"/>
  <c r="J9" i="19"/>
  <c r="X24" i="19"/>
  <c r="K9" i="19"/>
  <c r="L31" i="19"/>
  <c r="X31" i="19" s="1"/>
  <c r="D30" i="19"/>
  <c r="L18" i="19"/>
  <c r="L30" i="19"/>
  <c r="X30" i="19" s="1"/>
  <c r="W10" i="19"/>
  <c r="I10" i="19"/>
  <c r="L10" i="19" s="1"/>
  <c r="E50" i="19"/>
  <c r="D31" i="19"/>
  <c r="N42" i="20"/>
  <c r="N52" i="20" s="1"/>
  <c r="C10" i="25"/>
  <c r="H8" i="25"/>
  <c r="J21" i="25"/>
  <c r="J8" i="25" s="1"/>
  <c r="L8" i="25"/>
  <c r="M11" i="17"/>
  <c r="F24" i="19" l="1"/>
  <c r="D18" i="19"/>
  <c r="X9" i="19"/>
  <c r="K50" i="19"/>
  <c r="X50" i="19" s="1"/>
  <c r="I24" i="19"/>
  <c r="W9" i="19"/>
  <c r="J50" i="19"/>
  <c r="W50" i="19" s="1"/>
  <c r="B10" i="25"/>
  <c r="C8" i="25"/>
  <c r="B21" i="25"/>
  <c r="L7" i="17"/>
  <c r="L8" i="17" s="1"/>
  <c r="G10" i="17"/>
  <c r="F10" i="17"/>
  <c r="E10" i="17"/>
  <c r="G9" i="17"/>
  <c r="F9" i="17"/>
  <c r="I8" i="17"/>
  <c r="K7" i="17"/>
  <c r="K8" i="17" s="1"/>
  <c r="J7" i="17"/>
  <c r="J8" i="17" s="1"/>
  <c r="H7" i="17"/>
  <c r="G7" i="17"/>
  <c r="F7" i="17"/>
  <c r="E7" i="17"/>
  <c r="D7" i="17"/>
  <c r="D6" i="17"/>
  <c r="H5" i="17"/>
  <c r="E5" i="17"/>
  <c r="E8" i="17" s="1"/>
  <c r="D5" i="17"/>
  <c r="C5" i="17"/>
  <c r="C8" i="17" s="1"/>
  <c r="B5" i="17"/>
  <c r="B8" i="17" s="1"/>
  <c r="F9" i="19" l="1"/>
  <c r="D24" i="19"/>
  <c r="I9" i="19"/>
  <c r="L24" i="19"/>
  <c r="B8" i="25"/>
  <c r="G8" i="17"/>
  <c r="D8" i="17"/>
  <c r="H8" i="17"/>
  <c r="F8" i="17"/>
  <c r="D9" i="19" l="1"/>
  <c r="F50" i="19"/>
  <c r="D50" i="19" s="1"/>
  <c r="L9" i="19"/>
  <c r="I50" i="19"/>
  <c r="L50" i="19" s="1"/>
</calcChain>
</file>

<file path=xl/sharedStrings.xml><?xml version="1.0" encoding="utf-8"?>
<sst xmlns="http://schemas.openxmlformats.org/spreadsheetml/2006/main" count="740" uniqueCount="549">
  <si>
    <t>Vysoké školy</t>
  </si>
  <si>
    <t xml:space="preserve">Číselné údaje ke grafům </t>
  </si>
  <si>
    <t>Ke grafu 1</t>
  </si>
  <si>
    <t>v mld.Kč</t>
  </si>
  <si>
    <t>r. 2005</t>
  </si>
  <si>
    <t>r. 2006</t>
  </si>
  <si>
    <t>r. 2007</t>
  </si>
  <si>
    <t>r. 2008</t>
  </si>
  <si>
    <t>r. 2009</t>
  </si>
  <si>
    <t>r. 2010</t>
  </si>
  <si>
    <t>r. 2011</t>
  </si>
  <si>
    <t>r. 2012</t>
  </si>
  <si>
    <t>r. 2013</t>
  </si>
  <si>
    <t>r. 2014</t>
  </si>
  <si>
    <t>r. 2015</t>
  </si>
  <si>
    <t xml:space="preserve">Regionální školství </t>
  </si>
  <si>
    <t>Výzkum a vývoj (bez spolufinancovaných programů)</t>
  </si>
  <si>
    <t>Ostatní výdaje (vč. oblasti mládeže a sportu)</t>
  </si>
  <si>
    <t>Výdaje státního rozpočtu            na spolufin. programy (vč. VaV)</t>
  </si>
  <si>
    <r>
      <t>Výdaje z rozpočtu EU a FM             na spolufin. programy</t>
    </r>
    <r>
      <rPr>
        <b/>
        <sz val="8"/>
        <rFont val="Arial CE"/>
        <charset val="238"/>
      </rPr>
      <t xml:space="preserve"> vč. VaV </t>
    </r>
    <r>
      <rPr>
        <sz val="9"/>
        <rFont val="Arial CE"/>
        <charset val="238"/>
      </rPr>
      <t>(v rozpočtu není plný podíl prostředků z EU s výjimkou roku 2013)</t>
    </r>
  </si>
  <si>
    <t>Výdaje kapitoly MŠMT celkem</t>
  </si>
  <si>
    <t>Ke grafu 2</t>
  </si>
  <si>
    <t xml:space="preserve">Průměrný měs. plat pedagogů v RgŠ </t>
  </si>
  <si>
    <t xml:space="preserve">Průměrný měs. plat v celé ČR (zdroj ČSÚ) </t>
  </si>
  <si>
    <t xml:space="preserve">Průměrný měs. plat                  v rozpočtové sféře (zdroj ČSÚ) </t>
  </si>
  <si>
    <t>Výdaje regionálního školství a PŘO</t>
  </si>
  <si>
    <t xml:space="preserve">Vysoké školy </t>
  </si>
  <si>
    <t>Výzkum a vývoj                        (bez spolufinancovaných programů z EU a FM)</t>
  </si>
  <si>
    <t>Mládež a sport</t>
  </si>
  <si>
    <t>Výdaje z rozpočtu EU a FM na spolufinancované programy (vč. VaV)</t>
  </si>
  <si>
    <t>Výdaje státního rozpočtu na spolufinancované programy (vč. VaV)</t>
  </si>
  <si>
    <t>Ostatní výdaje</t>
  </si>
  <si>
    <t>Celkem</t>
  </si>
  <si>
    <t>r. 2016</t>
  </si>
  <si>
    <t>(údaje v Kč)</t>
  </si>
  <si>
    <t>Souhrnné ukazatele</t>
  </si>
  <si>
    <t>Příjmy celkem</t>
  </si>
  <si>
    <t>Výdaje celkem</t>
  </si>
  <si>
    <t>Specifické ukazatele - příjmy</t>
  </si>
  <si>
    <t>Nedaňové příjmy, kapitálové příjmy a přijaté transfery celkem</t>
  </si>
  <si>
    <t>v tom:</t>
  </si>
  <si>
    <t>příjmy z rozpočtu Evropské unie bez společné zemědělské politiky celkem</t>
  </si>
  <si>
    <t>příjmy z prostředků finančních mechanismů</t>
  </si>
  <si>
    <t>ostatní nedaňové příjmy, kapitálové příjmy a přijaté transfery celkem</t>
  </si>
  <si>
    <t>Specifické ukazatele - výdaje</t>
  </si>
  <si>
    <t>Věda a vysoké školy</t>
  </si>
  <si>
    <t>vysoké školy</t>
  </si>
  <si>
    <t>výzkum, experimentální vývoj a inovace</t>
  </si>
  <si>
    <t>Výdaje regionálního školství a přímo řízených organizací</t>
  </si>
  <si>
    <t>Podpora činnosti v oblasti mládeže</t>
  </si>
  <si>
    <t>Podpora činnosti v oblasti sportu</t>
  </si>
  <si>
    <t>sportovní reprezentace</t>
  </si>
  <si>
    <t>všeobecná sportovní činnost</t>
  </si>
  <si>
    <t>Výdaje na programy spolufinancované z rozpočtu Evropské unie a z prostředků finančních mechanismů mimo výzkum, vývoj a inovace</t>
  </si>
  <si>
    <t>Ostatní výdaje na zabezpečení úkolů resortu</t>
  </si>
  <si>
    <t>Průřezové ukazatele</t>
  </si>
  <si>
    <t>Platy zaměstnanců a ostatní platby za provedenou práci</t>
  </si>
  <si>
    <t>Převod fondu kulturních a sociálních potřeb</t>
  </si>
  <si>
    <t>ze státního rozpočtu celkem</t>
  </si>
  <si>
    <t>Zahraniční rozvojová spolupráce</t>
  </si>
  <si>
    <t>Program sociální prevence a prevence kriminality</t>
  </si>
  <si>
    <t>Program protidrogové politiky</t>
  </si>
  <si>
    <t>Podpora projektů integrace příslušníků romské komunity</t>
  </si>
  <si>
    <t>Zajištění přípravy na krizové situace podle zákona č. 240/2000 Sb.</t>
  </si>
  <si>
    <t>Výdaje spolufinancované zcela nebo částečně z rozpočtu Evropské unie bez společné zemědělské politiky celkem</t>
  </si>
  <si>
    <t>ze státního rozpočtu</t>
  </si>
  <si>
    <t>podíl rozpočtu Evropské unie</t>
  </si>
  <si>
    <t>Výdaje na společné projekty, které jsou zcela nebo částečně financovány z prostředků finančních mechanismů celkem</t>
  </si>
  <si>
    <t>podíl prostředků finančních mechanismů</t>
  </si>
  <si>
    <t>Výdaje vedené v informačním systému programového financování EDS/SMVS celkem</t>
  </si>
  <si>
    <t>1) bez příjmů z povinného pojistného na sociální zabezpečení a příspěvku na státní politiku zaměstnanosti</t>
  </si>
  <si>
    <t>2) povinné pojistné na sociální zabezpečení a příspěvek na státní politiku zaměstnanosti a pojistné na veřejné zdravotní pojištění</t>
  </si>
  <si>
    <t>3) z rozpočtu EU a z prostředků finančních mechanismů</t>
  </si>
  <si>
    <t>4) výdaje na výzkum, vývoj a inovace podle § 6 odst. 1 zákona č. 130/2002 Sb., ve znění zákona č. 110/2009 Sb.</t>
  </si>
  <si>
    <t>5) výdaje na výzkum, vývoj a inovace podle § 6 odst. 2 zákona č. 130/2002 Sb., ve znění zákona č. 110/2009 Sb.</t>
  </si>
  <si>
    <t>(členění dle specifických ukazatelů a výdajových druhů)</t>
  </si>
  <si>
    <t>(údaje v Kč mimo počtu zaměstnanců)</t>
  </si>
  <si>
    <t>Výdaje mimo EDS/SMVS</t>
  </si>
  <si>
    <t>Výdaje EDS/SMVS</t>
  </si>
  <si>
    <t>Počet zaměstnanců (stanovených limitem regulace zaměstnanosti)</t>
  </si>
  <si>
    <t>celkem výdaje mimo EDS/SMVS</t>
  </si>
  <si>
    <t>EDS/SMVS  celkem</t>
  </si>
  <si>
    <t>Kapitola 333 - MŠMT</t>
  </si>
  <si>
    <t>1. platy</t>
  </si>
  <si>
    <t>2. OON</t>
  </si>
  <si>
    <t>3. pojistné</t>
  </si>
  <si>
    <t>4. FKSP</t>
  </si>
  <si>
    <t>5. ostatní běžné výdaje  vč. mzdových prostředků a příslušenství VŠ, soukromých a církevních škol</t>
  </si>
  <si>
    <t>6. kapitálové výdaje mimo EDS/SMVS</t>
  </si>
  <si>
    <t>1. EDS/SMVS běžné výdaje</t>
  </si>
  <si>
    <t>2. EDS/SMVS kapitálové výdaje</t>
  </si>
  <si>
    <t>Celkem MŠMT</t>
  </si>
  <si>
    <t>Výzkum, vývoj a inovace  celkem</t>
  </si>
  <si>
    <t xml:space="preserve">       v tom: 1. výzkum, vývoj a inovace bez spolufinancovaných programů</t>
  </si>
  <si>
    <t xml:space="preserve">                   2. výzkum, vývoj a inovace OP VVV</t>
  </si>
  <si>
    <t>Výdaje RgŠ a PŘO celkem</t>
  </si>
  <si>
    <t xml:space="preserve">       v tom: 1. výdaje regionálního školství ÚSC</t>
  </si>
  <si>
    <t xml:space="preserve">                   2. soukromé školy</t>
  </si>
  <si>
    <t xml:space="preserve">                   3. církevní školy</t>
  </si>
  <si>
    <t xml:space="preserve">                   4. výdaje PŘO</t>
  </si>
  <si>
    <t xml:space="preserve">      v tom:  1. sportovní reprezentace </t>
  </si>
  <si>
    <t xml:space="preserve">                   2. všeobecná sportovní činnost</t>
  </si>
  <si>
    <t>Výdaje na programy spolufinancované z rozpočtu EU mimo výzkum vývoj a inovace</t>
  </si>
  <si>
    <t xml:space="preserve">        v tom: 1. OP VVV</t>
  </si>
  <si>
    <t xml:space="preserve">                  2. státní správa</t>
  </si>
  <si>
    <t xml:space="preserve">                 3. program sociální prevence a prevence kriminality</t>
  </si>
  <si>
    <t xml:space="preserve">                 4. program protidrogové politiky</t>
  </si>
  <si>
    <t xml:space="preserve">                 5. podpora projektů integrace příslušníků romské komunity</t>
  </si>
  <si>
    <t>Výdaje celkem bez podílu EU/FM</t>
  </si>
  <si>
    <t>1. vysoké školy</t>
  </si>
  <si>
    <t>2. výzkum, vývoj a inovace</t>
  </si>
  <si>
    <t>3. výdaje regionálního školství a přímo řízených organizací</t>
  </si>
  <si>
    <t>4. podpora činnosti v oblasti mládeže</t>
  </si>
  <si>
    <t>5. podpora činnosti v oblasti sportu</t>
  </si>
  <si>
    <t>6. výdaje na programy spolufinancované z rozpočtu EU a FM mimo výzkum vývoj a inovace</t>
  </si>
  <si>
    <t>7. ostatní výdaje na zabezpečení úkolů resortu včetně EDS/SMVS</t>
  </si>
  <si>
    <t>odečet podílu EU/FM</t>
  </si>
  <si>
    <t>Schv. rozpočet</t>
  </si>
  <si>
    <t>Vlivy</t>
  </si>
  <si>
    <t>Srovnatelná</t>
  </si>
  <si>
    <t>CELKEM</t>
  </si>
  <si>
    <t>Schválený</t>
  </si>
  <si>
    <t xml:space="preserve">pro </t>
  </si>
  <si>
    <t>základna</t>
  </si>
  <si>
    <t>roku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</si>
  <si>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</si>
  <si>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</si>
  <si>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</si>
  <si>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</si>
  <si>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</si>
  <si>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>věda a vysoké školy</t>
  </si>
  <si>
    <t xml:space="preserve">    v tom: vysoké školy</t>
  </si>
  <si>
    <t xml:space="preserve">                     - vysoké školy dotace (vč. EDS/SMVS)</t>
  </si>
  <si>
    <t xml:space="preserve">                     - vysoké školy příspěvek</t>
  </si>
  <si>
    <t xml:space="preserve">                 výzkum, vývoj a inovace</t>
  </si>
  <si>
    <t>výdaje regionálního školství a přímo řízených organizací</t>
  </si>
  <si>
    <t xml:space="preserve">   v tom: výdaje regionálního školství</t>
  </si>
  <si>
    <t xml:space="preserve">                     -  výdaje RgŠ - rozvojové programy</t>
  </si>
  <si>
    <t xml:space="preserve">                     -  výdaje RgŠ - výkonové financování</t>
  </si>
  <si>
    <t xml:space="preserve">              výdaje PŘO</t>
  </si>
  <si>
    <t xml:space="preserve">                     - výdaje PŘO - ostatní dotační tituly (vč. EDS/SMVS)</t>
  </si>
  <si>
    <t>podpora činnosti v oblasti mládeže</t>
  </si>
  <si>
    <t xml:space="preserve">                     - podpora činnosti v oblasti mládeže - dotace</t>
  </si>
  <si>
    <t xml:space="preserve">                     - podpora činnosti v oblasti mládeže - soutěže</t>
  </si>
  <si>
    <t>podpora činnosti v oblasti sportu</t>
  </si>
  <si>
    <t xml:space="preserve">    v tom: sportovní reprezentace</t>
  </si>
  <si>
    <t xml:space="preserve">                     - sportovní reprezentace - dotace</t>
  </si>
  <si>
    <t xml:space="preserve">                     - sportovní reprezentace - příspěvek (resortní centra, ADV)</t>
  </si>
  <si>
    <t xml:space="preserve">                 všeobecná sportovní činnost</t>
  </si>
  <si>
    <t xml:space="preserve">                      - všeobecná sportovní činnost - dotace (vč. EDS/SMVS)</t>
  </si>
  <si>
    <t>výdaje na programy spolufinancované z rozpočtu EU mimo výzkum vývoj a inovace</t>
  </si>
  <si>
    <t>ostatní výdaje na zabezpečení úkolů resortu:</t>
  </si>
  <si>
    <t>PRŮŘEZOVÉ UKAZATELE</t>
  </si>
  <si>
    <t>(údaje jsou v tis. Kč vzhledem k návaznosti na předchozí roky, kdy se takto sledovaly)</t>
  </si>
  <si>
    <t>ROK 2010</t>
  </si>
  <si>
    <t>ROK 2011</t>
  </si>
  <si>
    <t>ROK 2012</t>
  </si>
  <si>
    <t>ROK 2013</t>
  </si>
  <si>
    <t>ROK 2014</t>
  </si>
  <si>
    <t>ROK 2015  **)</t>
  </si>
  <si>
    <t>ROK 2016</t>
  </si>
  <si>
    <t>Schv.rozpočet                     bez podílu  EU/FM</t>
  </si>
  <si>
    <t>Schv.rozpočet                     vč. podílu  EU/FM</t>
  </si>
  <si>
    <t>z toho vázání výdajů</t>
  </si>
  <si>
    <t>Rozpočet                     bez podílu  EU/FM</t>
  </si>
  <si>
    <t>Rozpočet                     vč. podílu  EU/FM</t>
  </si>
  <si>
    <t>Rozpočet                  bez podílu  EU/FM **)</t>
  </si>
  <si>
    <t>Rozpočet                   vč. podílu  EU/FM **)</t>
  </si>
  <si>
    <t>Schválený rozpočet                     bez podílu  EU/FM</t>
  </si>
  <si>
    <t>Schválený rozpočet                   vč. podílu  EU/FM</t>
  </si>
  <si>
    <t>z toho vázání  výdajů</t>
  </si>
  <si>
    <t>v tom: výdaje mimo EDS/SMVS</t>
  </si>
  <si>
    <t xml:space="preserve">            výdaje na EDS/SMVS</t>
  </si>
  <si>
    <t xml:space="preserve">2. výzkum, vývoj a inovace </t>
  </si>
  <si>
    <t>v tom:   mzdové výdaje včetně příslušenství   - pedagogové *)</t>
  </si>
  <si>
    <t xml:space="preserve">              mzdové výdaje včetně příslušenství   - nepedagogové *)</t>
  </si>
  <si>
    <t xml:space="preserve">              ONIV- učební pomůcky aj. ONIV mimo soukr. a círk. školy</t>
  </si>
  <si>
    <t xml:space="preserve">              ONIV - soukromé a církevní školy</t>
  </si>
  <si>
    <t xml:space="preserve">              výdaje na EDS/SMVS</t>
  </si>
  <si>
    <t>6. výdaje na programy spolufinancované z rozpočtu EU a FM mimo VVI</t>
  </si>
  <si>
    <t>ad 3) ve výdajích RgŠ a přímo řízených organizací:</t>
  </si>
  <si>
    <t>3.1. výdaje regionálního školství  ÚSC</t>
  </si>
  <si>
    <t xml:space="preserve">             ONIV- učební pomůcky, náhrady aj.</t>
  </si>
  <si>
    <t xml:space="preserve">             ONIV - soukromé školy</t>
  </si>
  <si>
    <t xml:space="preserve">             výdaje EDS/SMVS (výstavba ZŠ MŠ)</t>
  </si>
  <si>
    <t>3. 2. výdaje přímo řízených organizací</t>
  </si>
  <si>
    <t xml:space="preserve">             ONIV- provozní výdaje PŘO</t>
  </si>
  <si>
    <t xml:space="preserve">             výdaje na EDS/SMVS</t>
  </si>
  <si>
    <t>*) Mzdové výdaje vč.příslušenství zvlášť na pedagogy a nepedadagogy se sledovaly  a vykazovaly v závazném ukazateli pouze v letech 2012 a 2013.</t>
  </si>
  <si>
    <t>**) v r. 2015 je schválený rozpočet RgŠ upraven o dodatečně poskytnuté prostředky na soukromé školy ve výši 140 mil. Kč.</t>
  </si>
  <si>
    <t>Zdroj</t>
  </si>
  <si>
    <t>EDS/SMVS</t>
  </si>
  <si>
    <t>Prostředky z rozpočtu EU/FM</t>
  </si>
  <si>
    <t>x</t>
  </si>
  <si>
    <t>Kap. 333 MŠMT</t>
  </si>
  <si>
    <t>Prostředky na platy a ostatní platby v Kč</t>
  </si>
  <si>
    <t>Počet zaměstnanců</t>
  </si>
  <si>
    <t>Průměrný plat v Kč</t>
  </si>
  <si>
    <t>Ostatní platby za provedenou práci v Kč</t>
  </si>
  <si>
    <t>Prostředky na platy v Kč</t>
  </si>
  <si>
    <t>Organizační složky státu celkem:</t>
  </si>
  <si>
    <t>I.Ústřední orgán:</t>
  </si>
  <si>
    <t xml:space="preserve">v tom: </t>
  </si>
  <si>
    <t>ústřední orgán - kmen</t>
  </si>
  <si>
    <t>VVI instit.</t>
  </si>
  <si>
    <t xml:space="preserve"> -</t>
  </si>
  <si>
    <t>OP VVV</t>
  </si>
  <si>
    <t>EHP/Norsko</t>
  </si>
  <si>
    <t>II.Česká školní inspekce:</t>
  </si>
  <si>
    <t>Česká školní inspekce - kmen</t>
  </si>
  <si>
    <t>Státní správa celkem</t>
  </si>
  <si>
    <t>III. Ost.organizační složky státu:</t>
  </si>
  <si>
    <t>VSC</t>
  </si>
  <si>
    <t xml:space="preserve"> </t>
  </si>
  <si>
    <t>Příspěvkové organizace celkem:</t>
  </si>
  <si>
    <t>1. OPŘO - celkem</t>
  </si>
  <si>
    <t>1.6 sport. repr., ADV</t>
  </si>
  <si>
    <t>1.7 VVI - účelové</t>
  </si>
  <si>
    <t>1.8 drogy, kriminalita,menšiny</t>
  </si>
  <si>
    <t>2. RGŠ územních celků celkem</t>
  </si>
  <si>
    <t xml:space="preserve">    </t>
  </si>
  <si>
    <t>2.1 přímé výdaje, RP a dotační tituly</t>
  </si>
  <si>
    <t xml:space="preserve">2.2  soutěže a využití volného času </t>
  </si>
  <si>
    <t>3. RGŠ - PŘO</t>
  </si>
  <si>
    <t xml:space="preserve"> Organizační složky státu a příspěvkové organizace celkem</t>
  </si>
  <si>
    <t>(členění dle specifických ukazatelů a příjmových druhů)</t>
  </si>
  <si>
    <t>promítnutí podílu EU/FM</t>
  </si>
  <si>
    <t xml:space="preserve">  Příjmy celkem</t>
  </si>
  <si>
    <t>SPECIFICKÉ UKAZATELE -  PŘÍJMY CELKEM</t>
  </si>
  <si>
    <t xml:space="preserve">  Daňové příjmy</t>
  </si>
  <si>
    <t xml:space="preserve">  Nedaňové příjmy, kapitálové příjmy a přijaté transfery celkem</t>
  </si>
  <si>
    <t xml:space="preserve">                  Příjmy z prostředků finančních mechanismů</t>
  </si>
  <si>
    <t xml:space="preserve">                  v tom: EHP/Norsko</t>
  </si>
  <si>
    <t xml:space="preserve">                  ostatní nedaňové příjmy, kapitálové příjmy a přijaté transfery celkem</t>
  </si>
  <si>
    <t xml:space="preserve">                   3. výzkum, vývoj a inovace EHP/Norsko</t>
  </si>
  <si>
    <t xml:space="preserve">                    2. EHP/Norsko</t>
  </si>
  <si>
    <t xml:space="preserve">                 6. zahraniční rozvojová spolupráce</t>
  </si>
  <si>
    <t xml:space="preserve">                 7. program podpory vzdělávání národnostních menšin a multikulturní výchova</t>
  </si>
  <si>
    <t>(ve struktuře návrhu zákona o státním rozpočtu)</t>
  </si>
  <si>
    <r>
      <t xml:space="preserve">Daňové příjmy </t>
    </r>
    <r>
      <rPr>
        <vertAlign val="superscript"/>
        <sz val="11"/>
        <rFont val="Calibri"/>
        <family val="2"/>
        <charset val="238"/>
      </rPr>
      <t>5)</t>
    </r>
  </si>
  <si>
    <r>
      <t xml:space="preserve">Povinné pojistné placené zaměstnavatelem </t>
    </r>
    <r>
      <rPr>
        <vertAlign val="superscript"/>
        <sz val="11"/>
        <rFont val="Calibri"/>
        <family val="2"/>
        <charset val="238"/>
      </rPr>
      <t>1)</t>
    </r>
  </si>
  <si>
    <r>
      <t xml:space="preserve">Výdaje na výzkum, vývoj a inovace celkem včetně programů spolufinancovaných z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</si>
  <si>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institucionální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</si>
  <si>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účelová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</si>
  <si>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podíl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</si>
  <si>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Účelová podpora na programy aplikovaného výzkumu, vývoje a inovací </t>
    </r>
    <r>
      <rPr>
        <vertAlign val="superscript"/>
        <sz val="11"/>
        <rFont val="Calibri"/>
        <family val="2"/>
        <charset val="238"/>
      </rPr>
      <t>4)</t>
    </r>
  </si>
  <si>
    <r>
      <t xml:space="preserve">Účelová podpora na specifický vysokoškolský výzkum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</si>
  <si>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výzkumných organizací podle zhodnocení jimi dosažených výsledků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</si>
  <si>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na mezinárodní spolupráci ČR ve výzkumu a vývoji </t>
    </r>
    <r>
      <rPr>
        <vertAlign val="superscript"/>
        <sz val="11"/>
        <rFont val="Calibri"/>
        <family val="2"/>
        <charset val="238"/>
      </rPr>
      <t>4)</t>
    </r>
  </si>
  <si>
    <t xml:space="preserve">                   4. Eurostars 2</t>
  </si>
  <si>
    <t xml:space="preserve">                    3. KP Impuls (Erasmus+)</t>
  </si>
  <si>
    <t xml:space="preserve">      v tom: 1. OPŘO, spol. a účelově vymezené úkoly, zahraniční semináře, konference, vklady a příspěvky do zahraničí, krizové situace aj.</t>
  </si>
  <si>
    <t>(změny proti rozpočtu roku 2016)</t>
  </si>
  <si>
    <t xml:space="preserve">7. ostatní výdaje na zabezpečení úkolů resortu </t>
  </si>
  <si>
    <t xml:space="preserve">Výdaje celkem vč. podílu EU/FM </t>
  </si>
  <si>
    <t>6. výdaje na programy spolufinancované z rozpočtu EU a FM mimo výzkum vývoj a inovace *)</t>
  </si>
  <si>
    <t>*)  Pokles výdajů je v části výdajů, které jsou kryty příjmy od EU a z  finančních mechanismů. Tyto výdaje budou v průběhu roku podle potřeby do kapitoly MŠMT souvztažně s příjmy doplněny.</t>
  </si>
  <si>
    <t>(rozklad limitu příjmů a výdajů podle PVS)</t>
  </si>
  <si>
    <t>přesun ze sportu do mládeže</t>
  </si>
  <si>
    <t xml:space="preserve"> metodická změna rozpočtování komunitárních programů</t>
  </si>
  <si>
    <t>přesun na NSK</t>
  </si>
  <si>
    <t>I/5 odečet podílu FM</t>
  </si>
  <si>
    <t>vnitřní přesuny v rámci ukazatele mezi PVS</t>
  </si>
  <si>
    <t>změna VaV podle UV 477/2016</t>
  </si>
  <si>
    <t>mzdový nárůst (pedagogové o 8 % a ostatní o 5 %)</t>
  </si>
  <si>
    <t>úprava sportu</t>
  </si>
  <si>
    <t>povinná výuka plavání</t>
  </si>
  <si>
    <t>posílení o 20 mil. Kč - Kontinentální pohár</t>
  </si>
  <si>
    <t xml:space="preserve">nárůst výdajů na spol. vzdělávání </t>
  </si>
  <si>
    <t>růst výkonů RgŠ</t>
  </si>
  <si>
    <t>snížení vyučovací povinnosti ředitelů (UV 686/2015)</t>
  </si>
  <si>
    <t>nárůst programu 133 310 - ZŠ a MŠ v prstenci</t>
  </si>
  <si>
    <t>posílení rozočtu VŠ a vnitřní přesun</t>
  </si>
  <si>
    <t>navýšení zam. úřadu podle UV 477/2016 (+4)</t>
  </si>
  <si>
    <t>nárůst FKSP na 2 % z platů</t>
  </si>
  <si>
    <t>dorovnání na udržitelnost projektů</t>
  </si>
  <si>
    <t>navýšení na novelu NV č. 304//2014 Sb.</t>
  </si>
  <si>
    <t>převod na MZV (Kom. škola v Vídni) UV 570</t>
  </si>
  <si>
    <t>promítnutí podílu EU a FM</t>
  </si>
  <si>
    <t>vyčlenění 1 % SR výdajů na neuznatelné výdaje</t>
  </si>
  <si>
    <t>úprava v SR podílu EHP/N mimo VaV</t>
  </si>
  <si>
    <t>přesun ze spol. úkolů na Erasmus + - Impuls</t>
  </si>
  <si>
    <t>přesun na asistenty AJ na KJWF</t>
  </si>
  <si>
    <t>II/36 přesun z RgŠ učitelé Evr. škol</t>
  </si>
  <si>
    <t>společné vzdělávání (NÚV) přesun z RgŠ</t>
  </si>
  <si>
    <t>přesun z mládeže na Perun</t>
  </si>
  <si>
    <t>přesunz RgŠ do úřadu (pro 9 zaměstnanců)</t>
  </si>
  <si>
    <t>nové kapacity PŘO (přesun z RgŠ)</t>
  </si>
  <si>
    <t>přesun z VaV na egyptologický ústav podle pozměň.návrhů v PSP</t>
  </si>
  <si>
    <t>přesun ve sportu podle pozměň.návrhů v PSP</t>
  </si>
  <si>
    <t>posílení VŠ podle pozměň.návrhů v PSP</t>
  </si>
  <si>
    <t>k 1.1.2016</t>
  </si>
  <si>
    <t>změna</t>
  </si>
  <si>
    <t>oproti r. 2016</t>
  </si>
  <si>
    <t xml:space="preserve">                     -  ostatní dotační tituly RgŠ</t>
  </si>
  <si>
    <t xml:space="preserve">                     - výdaje PŘO - rozvojové programy</t>
  </si>
  <si>
    <t xml:space="preserve">                     - výdaje PŘO - výkonové financování</t>
  </si>
  <si>
    <t>ROK 2017</t>
  </si>
  <si>
    <t>Rozpočet                  bez podílu  EU/FM</t>
  </si>
  <si>
    <t xml:space="preserve">Rozpočet                   vč. podílu  EU/FM </t>
  </si>
  <si>
    <t xml:space="preserve">             ONIV - církevní školy (bez dotačních titulů)</t>
  </si>
  <si>
    <t>Rok</t>
  </si>
  <si>
    <r>
      <rPr>
        <b/>
        <sz val="12"/>
        <color indexed="8"/>
        <rFont val="Arial"/>
        <family val="2"/>
        <charset val="238"/>
      </rPr>
      <t>Schválený rozpočet</t>
    </r>
    <r>
      <rPr>
        <b/>
        <sz val="14"/>
        <color indexed="8"/>
        <rFont val="Arial"/>
        <family val="2"/>
        <charset val="238"/>
      </rPr>
      <t xml:space="preserve">                 2016</t>
    </r>
  </si>
  <si>
    <r>
      <rPr>
        <b/>
        <sz val="12"/>
        <color indexed="8"/>
        <rFont val="Arial"/>
        <family val="2"/>
        <charset val="238"/>
      </rPr>
      <t>Rozpočet</t>
    </r>
    <r>
      <rPr>
        <b/>
        <sz val="14"/>
        <color indexed="8"/>
        <rFont val="Arial"/>
        <family val="2"/>
        <charset val="238"/>
      </rPr>
      <t xml:space="preserve">                         2016                     </t>
    </r>
    <r>
      <rPr>
        <b/>
        <sz val="12"/>
        <color indexed="8"/>
        <rFont val="Arial"/>
        <family val="2"/>
        <charset val="238"/>
      </rPr>
      <t>ve srovnatelné základně</t>
    </r>
  </si>
  <si>
    <r>
      <rPr>
        <b/>
        <sz val="12"/>
        <color rgb="FF000000"/>
        <rFont val="Arial"/>
        <family val="2"/>
        <charset val="238"/>
      </rPr>
      <t>Schválený r</t>
    </r>
    <r>
      <rPr>
        <b/>
        <sz val="12"/>
        <color indexed="8"/>
        <rFont val="Arial"/>
        <family val="2"/>
        <charset val="238"/>
      </rPr>
      <t>ozpočet                              2017</t>
    </r>
    <r>
      <rPr>
        <sz val="11"/>
        <color theme="1"/>
        <rFont val="Calibri"/>
        <family val="2"/>
        <charset val="238"/>
        <scheme val="minor"/>
      </rPr>
      <t/>
    </r>
  </si>
  <si>
    <r>
      <rPr>
        <b/>
        <sz val="12"/>
        <color indexed="8"/>
        <rFont val="Arial"/>
        <family val="2"/>
        <charset val="238"/>
      </rPr>
      <t>Výhled rozpočtu</t>
    </r>
    <r>
      <rPr>
        <b/>
        <sz val="14"/>
        <color indexed="8"/>
        <rFont val="Arial"/>
        <family val="2"/>
        <charset val="238"/>
      </rPr>
      <t xml:space="preserve">                     2018</t>
    </r>
  </si>
  <si>
    <r>
      <rPr>
        <b/>
        <sz val="12"/>
        <color indexed="8"/>
        <rFont val="Arial"/>
        <family val="2"/>
        <charset val="238"/>
      </rPr>
      <t>Výhled rozpočtu</t>
    </r>
    <r>
      <rPr>
        <b/>
        <sz val="14"/>
        <color indexed="8"/>
        <rFont val="Arial"/>
        <family val="2"/>
        <charset val="238"/>
      </rPr>
      <t xml:space="preserve">                     2019</t>
    </r>
    <r>
      <rPr>
        <sz val="11"/>
        <color theme="1"/>
        <rFont val="Calibri"/>
        <family val="2"/>
        <charset val="238"/>
        <scheme val="minor"/>
      </rPr>
      <t/>
    </r>
  </si>
  <si>
    <t>Meziroční změna</t>
  </si>
  <si>
    <t>PVS</t>
  </si>
  <si>
    <t>2017-2016 (ve srov.základně)</t>
  </si>
  <si>
    <t>2018-2017</t>
  </si>
  <si>
    <t>2019-2018</t>
  </si>
  <si>
    <t>Celkem Věda a vysoké školy</t>
  </si>
  <si>
    <t>5010010011</t>
  </si>
  <si>
    <t>Vysoké školy - dotace (vč. EDS/SMVS)</t>
  </si>
  <si>
    <t>1100000</t>
  </si>
  <si>
    <t>SR - základní</t>
  </si>
  <si>
    <t>133210</t>
  </si>
  <si>
    <t>5010010012</t>
  </si>
  <si>
    <t>Vysoké školy - příspěvek</t>
  </si>
  <si>
    <t>5010020011</t>
  </si>
  <si>
    <t>Výzkum, experimentální vývoj a inovace</t>
  </si>
  <si>
    <t>1104710</t>
  </si>
  <si>
    <t>SR - KP Eurostar</t>
  </si>
  <si>
    <t>1106003</t>
  </si>
  <si>
    <t>SR - FM EHP/Norsko 2</t>
  </si>
  <si>
    <t>1106004</t>
  </si>
  <si>
    <t>SR - EHP/Norsko 3</t>
  </si>
  <si>
    <t>1110300</t>
  </si>
  <si>
    <t>SR - OP Výzkum,vývoj a vzdělávání 2014+</t>
  </si>
  <si>
    <t>Celkem Výdaje RgŠ a PŘO</t>
  </si>
  <si>
    <t>5020010011</t>
  </si>
  <si>
    <t>Výdaje regionálního školství - rozvojové programy</t>
  </si>
  <si>
    <t>5020010012</t>
  </si>
  <si>
    <t>Výdaje regionálního školství - výkonové financování</t>
  </si>
  <si>
    <t>5020010013</t>
  </si>
  <si>
    <t>Výdaje regionálního školství - ost.dot.tituly (vč. EDS/SMVS)</t>
  </si>
  <si>
    <t>133310</t>
  </si>
  <si>
    <t>5020010022</t>
  </si>
  <si>
    <t>Přímo řízené organizace - příspěvek</t>
  </si>
  <si>
    <t>5020010023</t>
  </si>
  <si>
    <t>Přímo řízené organizace - ost.dotační tituly (vč. EDS/SMVS)</t>
  </si>
  <si>
    <t>133110</t>
  </si>
  <si>
    <t>Celkem Podpora činnosti v oblasti mládeže</t>
  </si>
  <si>
    <t>5030010011</t>
  </si>
  <si>
    <t>Podpora činnosti v oblasti mládeže - dotace (vč. EDS/SMVS)</t>
  </si>
  <si>
    <t>133710</t>
  </si>
  <si>
    <t>5030010012</t>
  </si>
  <si>
    <t>Podpora činnosti v oblasti mládeže - soutěže</t>
  </si>
  <si>
    <t>Celkem Podpora činnosti v oblasti sportu</t>
  </si>
  <si>
    <t>5040010011</t>
  </si>
  <si>
    <t>Sportovní reprezentace - dotace</t>
  </si>
  <si>
    <t>5040010012</t>
  </si>
  <si>
    <t>Sportovní reprezentace - příspěvek (res.centra, ADV)</t>
  </si>
  <si>
    <t>5040020011</t>
  </si>
  <si>
    <t>Všeobecná sportovní činnost - dotace (vč. EDS/SMVS)</t>
  </si>
  <si>
    <t>133510</t>
  </si>
  <si>
    <t>Celkem Výdaje na programy spolufinanc. z rozpočtu EU a FM mimo VaV</t>
  </si>
  <si>
    <t>5050010011</t>
  </si>
  <si>
    <t>Programy spolufin. z rozpočtu EU/FM mimo VVaI</t>
  </si>
  <si>
    <t>1112108</t>
  </si>
  <si>
    <t>SR - KP Erasmus +</t>
  </si>
  <si>
    <t>Celkem Ostatní výdaje na zabezpečení úkolů resortu</t>
  </si>
  <si>
    <t>5060010011</t>
  </si>
  <si>
    <t>Ostatní výdaje na zabezpečení úkolů resortu (vč. EDS/SMVS)</t>
  </si>
  <si>
    <t>133010</t>
  </si>
  <si>
    <t>233010</t>
  </si>
  <si>
    <t>*)</t>
  </si>
  <si>
    <t>CELKEM Kapitola MŠMT (bez prostředků z rozpočtu EU/FM)</t>
  </si>
  <si>
    <t>*) V roce 2016 je zahrnuta metodická změna = KP jsou načteny do PVS 506 Ostatní</t>
  </si>
  <si>
    <t>1504710</t>
  </si>
  <si>
    <t>EU - KP Eurostar</t>
  </si>
  <si>
    <t>1506003</t>
  </si>
  <si>
    <t>FM - FM EHP/Norsko 2 (VVI)</t>
  </si>
  <si>
    <t>FM - FM EHP/Norsko 2</t>
  </si>
  <si>
    <t>1510300</t>
  </si>
  <si>
    <t>EU - OP Výzkum,vývoj a vzdělávání 2014+ (VVI)</t>
  </si>
  <si>
    <t>EU - OP Výzkum,vývoj a vzdělávání 2014+</t>
  </si>
  <si>
    <t>1512108</t>
  </si>
  <si>
    <t>EU - KP Erasmus +</t>
  </si>
  <si>
    <t>CELKEM prostředky z rozpočtu EU/FM</t>
  </si>
  <si>
    <t>CELKEM Kapitola MŠMT (vč. prostředků z rozpočtu EU/FM)</t>
  </si>
  <si>
    <t>Limity regulace zaměstnanosti na rok 2017 dle jednotlivých školských úseků</t>
  </si>
  <si>
    <t>k pol. 5013</t>
  </si>
  <si>
    <t>zam. k pol . 5011/zam. v prac.poměru</t>
  </si>
  <si>
    <t>platy pol. 5013</t>
  </si>
  <si>
    <t>platy pol. 5011/platy zam. v prac. poměru</t>
  </si>
  <si>
    <t>KP Erasmus+</t>
  </si>
  <si>
    <t xml:space="preserve">TIMS, PISA </t>
  </si>
  <si>
    <t>1.1  kmen.činnost, projekty, ost. (mimo sport.rep., VVI,drogy,krim., menšiny, mezinár.aktivity, projekty spoluf.s EU a fin. mech., účel. vymez.úkoly)</t>
  </si>
  <si>
    <t>1.2  OP VVV - mimo VVI</t>
  </si>
  <si>
    <t>1.3  OP VVV -VVI</t>
  </si>
  <si>
    <t>1.4 FM EHP/Norsko</t>
  </si>
  <si>
    <t xml:space="preserve">1.10  spec. úkoly, mezinár. akce,soutěže </t>
  </si>
  <si>
    <t xml:space="preserve"> - </t>
  </si>
  <si>
    <t>přesun z daňových příjmů a do nědanových</t>
  </si>
  <si>
    <t>1.</t>
  </si>
  <si>
    <t>2.</t>
  </si>
  <si>
    <t>3.</t>
  </si>
  <si>
    <t>r. 2017</t>
  </si>
  <si>
    <t>Rozpočet na rok 2017</t>
  </si>
  <si>
    <t>Ukazatele  kapitoly 333 MŠMT na rok 2017</t>
  </si>
  <si>
    <t>Ukazatele kapitoly 333 MŠMT na rok 2017</t>
  </si>
  <si>
    <t>(srovnání rozpočtu kapitoly 333 MŠMT v letech 2010-2017)</t>
  </si>
  <si>
    <t>(srovnání rozpočtu kapitoly 333 MŠMT v letech 2016-2019 podle PVS)</t>
  </si>
  <si>
    <t>Příjmy kapitoly 333 MŠMT na rok 2017</t>
  </si>
  <si>
    <t>EU bez VVI</t>
  </si>
  <si>
    <t>EU s VVI</t>
  </si>
  <si>
    <t>VŠ</t>
  </si>
  <si>
    <t>RgŠ</t>
  </si>
  <si>
    <t>PŘO</t>
  </si>
  <si>
    <t>Mládež</t>
  </si>
  <si>
    <t>Sport</t>
  </si>
  <si>
    <t>OPŘO</t>
  </si>
  <si>
    <t>SS</t>
  </si>
  <si>
    <t>Ostatní</t>
  </si>
  <si>
    <t>pro rok 2017 graf nebude použit</t>
  </si>
  <si>
    <t xml:space="preserve">     v tom:   Příjmy z rozpočtu Evropské unie bez SZP - programovací období 2014-2020 celkem</t>
  </si>
  <si>
    <t>4.</t>
  </si>
  <si>
    <t>5.</t>
  </si>
  <si>
    <t>6.</t>
  </si>
  <si>
    <t>25.</t>
  </si>
  <si>
    <t>7.</t>
  </si>
  <si>
    <t>8.</t>
  </si>
  <si>
    <t>9.</t>
  </si>
  <si>
    <t>10.</t>
  </si>
  <si>
    <t>31.</t>
  </si>
  <si>
    <t>21.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</si>
  <si>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</si>
  <si>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</si>
  <si>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</si>
  <si>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</si>
  <si>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</si>
  <si>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</si>
  <si>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</si>
  <si>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</si>
  <si>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</si>
  <si>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</si>
  <si>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</si>
  <si>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</si>
  <si>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24.</t>
  </si>
  <si>
    <t>26.</t>
  </si>
  <si>
    <t>27.</t>
  </si>
  <si>
    <t>28.</t>
  </si>
  <si>
    <t>29.</t>
  </si>
  <si>
    <t>30.</t>
  </si>
  <si>
    <t>32.</t>
  </si>
  <si>
    <t>33.</t>
  </si>
  <si>
    <t>34.</t>
  </si>
  <si>
    <t>Schválený rozpočet na rok 2017 bez podílu EU/FM</t>
  </si>
  <si>
    <t>Absolutní změna vůči základně rozpočtu k r. 2017                (sl.2-1)</t>
  </si>
  <si>
    <t>Relativní změna vůči základně rozpočtu k r. 2017                               (sl.2/1)</t>
  </si>
  <si>
    <t xml:space="preserve">Schválený rozpočet  na rok 2016                       bez podílu EU/FM   vč. doplnění výdajů v RgŠ do srovnatelné základny        </t>
  </si>
  <si>
    <t xml:space="preserve">Schválený rozpočet  na rok 2016                        vč. podílu EU/FM                 </t>
  </si>
  <si>
    <t>Schválený rozpočet  na rok 2017                                         vč. podílu EU/FM</t>
  </si>
  <si>
    <t>Absolutní změna vůči  rozpočtu         r. 2017                                 (sl.2-1)</t>
  </si>
  <si>
    <t>Relativní změna vůči rozpočtu r. 2017 v %                               (sl.2/1)</t>
  </si>
  <si>
    <t xml:space="preserve">                   v tom: OP VVV</t>
  </si>
  <si>
    <t xml:space="preserve">                                 ostatní (KP Erasmus- Impuls)</t>
  </si>
  <si>
    <t>(rekapitulace jednotlivých běhů)</t>
  </si>
  <si>
    <t>výzkum, vývoj a inovace</t>
  </si>
  <si>
    <t>výdaje regionálního školství</t>
  </si>
  <si>
    <t>výdaje PŘO</t>
  </si>
  <si>
    <t>výdaje na programy spolufinancované z rozpočtu EU mimo výzkum, vývoj a inovace</t>
  </si>
  <si>
    <t>ostatní výdaje na zabezpečení úkolů resortu (vč. EDS/SMVS)</t>
  </si>
  <si>
    <t>schválený rozpočet na rok 2016</t>
  </si>
  <si>
    <t>přesun komunitárních programů do SR základní</t>
  </si>
  <si>
    <t>přesun z RgŠ na NSK - dorovnání počtu zam.</t>
  </si>
  <si>
    <t>odečet podílu EU</t>
  </si>
  <si>
    <t>změny celkem zahrnuté ve srovnatelné základně</t>
  </si>
  <si>
    <t>srovnatelná základna</t>
  </si>
  <si>
    <t>1. běh</t>
  </si>
  <si>
    <t>posílení výdajů na sport podle vlády</t>
  </si>
  <si>
    <t>růst výkonů</t>
  </si>
  <si>
    <t>podpora společného vzdělávání</t>
  </si>
  <si>
    <t>nárůst platů (8 % pedag. a 5 % nepedagog.)</t>
  </si>
  <si>
    <t>posílení výdajů VŠ (proti r. 2016)</t>
  </si>
  <si>
    <t xml:space="preserve">promítnutí podílu EU a FM -Erasmus,EHP </t>
  </si>
  <si>
    <t>promítnutí podílu FM/N mimo VaV</t>
  </si>
  <si>
    <t>promítnutí podílu EU OPVVV</t>
  </si>
  <si>
    <t>promítnutí podílu EU Eurostars</t>
  </si>
  <si>
    <t>dorovnání do výše parametrů 1. běhu</t>
  </si>
  <si>
    <t xml:space="preserve">přesuny 1% na neuznat. výdaje z OPVVV </t>
  </si>
  <si>
    <t xml:space="preserve">asistenti AJ na KJWF </t>
  </si>
  <si>
    <t>přesun z RgŠ učitelé Evr. škol</t>
  </si>
  <si>
    <t>převod na spol. vzdělávání (NÚV)</t>
  </si>
  <si>
    <t>přesun z mládeže na Perun NIDV</t>
  </si>
  <si>
    <t>dorovnání na SR OP VVV podle parametrů MF na EU programy (byly nastaveny podle původního SDV)</t>
  </si>
  <si>
    <t>1. běh celkem vybilancované vlivy</t>
  </si>
  <si>
    <t>rozpočet po 1. běhu</t>
  </si>
  <si>
    <t>2. běh</t>
  </si>
  <si>
    <t>úpravy Erasmus + (Impuls)</t>
  </si>
  <si>
    <t>výdaje z RgŠ pro 9 zaměstanců úřadu</t>
  </si>
  <si>
    <t>nové kapacity PŘO (přesun z RgŠ ÚSC)</t>
  </si>
  <si>
    <t>posílení OPPP o 1,5 mil. Kč ve VaV z OBV mimo spolufinancované programy</t>
  </si>
  <si>
    <r>
      <t>přesuny z daňových příjmů do nedaňových (</t>
    </r>
    <r>
      <rPr>
        <sz val="11"/>
        <color indexed="8"/>
        <rFont val="Calibri"/>
        <family val="2"/>
        <charset val="238"/>
      </rPr>
      <t>±200 tis. Kč)</t>
    </r>
  </si>
  <si>
    <t>přesun z platů (99,6 mil. Kč, -350 zam.) do OBV na dofinancovaní soukromých škol</t>
  </si>
  <si>
    <t>přesun z platů do dohod v PŘO (6,2 mil. Kč, -19 zam.)</t>
  </si>
  <si>
    <t>přesun z OBV do platů a OON podle vlivů z 1. běhu - plavání, výkony RghŠ, přímá vyuč.povinnost, učitelé Evr.škol. , NÚV, NIDV, spol. vzdělávání</t>
  </si>
  <si>
    <t>technická oprava PVS ze "spoluf. programů" na "ostatní" beze změny účelu</t>
  </si>
  <si>
    <t xml:space="preserve">Komenského škola ve Vídni </t>
  </si>
  <si>
    <t>2. běh celkem</t>
  </si>
  <si>
    <t>rozpočet po 2. běhu</t>
  </si>
  <si>
    <t>3. běh</t>
  </si>
  <si>
    <t>vyčlenění mzdových prostředků a příslušenství v rámci EU a FM podílu vč.jednorázového navýšení počtu zaměstnanců (ČŠI, úřad, OPŘO) z OBV</t>
  </si>
  <si>
    <t>přesun EU podílu Erasmu do ostatního</t>
  </si>
  <si>
    <t>snížení podílu Erasmu podle požadavku MŠMT</t>
  </si>
  <si>
    <t>přeřazení Eurostars (EU podíl) a EHP/N (norský podíl) do VaV</t>
  </si>
  <si>
    <t>vyčlenění mzdových prostředků z OBV na projekt Perun</t>
  </si>
  <si>
    <t>navýšení FM podílu ve vaV</t>
  </si>
  <si>
    <t>přesuny k dorovnání výdajů na OPVVV podle požadavků MŠMT (vrácení prostředků v návaznosti na opatření v 1. běhu a technickou opravu ve 2. běhu)</t>
  </si>
  <si>
    <t>snížení EU podílu OP VVV</t>
  </si>
  <si>
    <t>3. běh celkem</t>
  </si>
  <si>
    <t>rozpočet po 3. běhu</t>
  </si>
  <si>
    <t>4. běh</t>
  </si>
  <si>
    <t>navýšení z ÚV na 4 nová systemiz. místa úřadu podle UV 477/2016</t>
  </si>
  <si>
    <t>navýšení  rozpočtu vysokých škol (v tom posílení běžných výdajů na úkor kapitálových ve výši 330 mil. Kč)</t>
  </si>
  <si>
    <t>navýšení platů v soukr.a círk.školách</t>
  </si>
  <si>
    <t>nárůst výdajů na spol. vzdělávání</t>
  </si>
  <si>
    <t>přesun z platů a odvodů RgŠ do OBV (dopad do snížení platového nárůstu s odvody o 7 989 343 Kč)</t>
  </si>
  <si>
    <t>přesun OPPP do platů v OP VVV na úřadu MŠMT (11 890 331 Kč v OP VVV a EHP/N)</t>
  </si>
  <si>
    <t>4. běh celkem</t>
  </si>
  <si>
    <t>rozpočet po 4. běhu</t>
  </si>
  <si>
    <t>5. běh</t>
  </si>
  <si>
    <t>navýšení rozpočtu vysokých škol (lékařské a pedagogické fakulty)</t>
  </si>
  <si>
    <t>navýšení na novelu NV 304/2014 s nárůstem platů v pol. 5013 u úřadu MŠMT</t>
  </si>
  <si>
    <t>přesun 2 zaměstnanců a  960 tis. Kč z pol. 5013 na pol. 5011 v rámci vlastního úřadu</t>
  </si>
  <si>
    <t>převod výuky plavání v RgŠ z výkonového financování do RP</t>
  </si>
  <si>
    <t>přesuny v OPŘO (na konsorcionální poplatky NTK ve výši 4 000 000 Kč)</t>
  </si>
  <si>
    <t>přesun z ostatních běžných výdajů do platů ČŠI ve výši 3 000 000 Kč v pol. 5011 v OP VVV vč. pojistného a přesun z ostatních běžných  výdajů úřadu do platů na 3 nová místa v pol. 5013 (platy celkem 1 440 000 Kč, odvody 518 400 Kč)</t>
  </si>
  <si>
    <t>přesun uvnitř VSC (sport) ve výši 12 722 256  Kč  do platů a 4 580 012 Kč do odvodů z OBV pro 34 nových zaměstnanců</t>
  </si>
  <si>
    <t>5. běh celkem</t>
  </si>
  <si>
    <t>rozpočet po 5. běhu</t>
  </si>
  <si>
    <t>6. běh</t>
  </si>
  <si>
    <t>navýšení rozpočtu vysokých škol (podle pozměňovacích návrhů v PSP)</t>
  </si>
  <si>
    <t>zajištění prostředků pro Český egyptologický ústav</t>
  </si>
  <si>
    <t>přesun ve výdajích sportu ve prospěch sportovní reprezentace ve výši 150 mil. Kč ze všeobecné sportovní činnosti (EDS/SMVS)</t>
  </si>
  <si>
    <t>6. běh celkem</t>
  </si>
  <si>
    <t>rozpočet po 6. běhu</t>
  </si>
  <si>
    <t>1.-6. běh</t>
  </si>
  <si>
    <t>vlivy celkem na rozpočet roku 2017 v 1. až 6. běhu</t>
  </si>
  <si>
    <t>v tom vlivy bez EU a FM podílů</t>
  </si>
  <si>
    <t xml:space="preserve">             vlivy pouze EU a FM podíly</t>
  </si>
  <si>
    <t>návrh rozpočtu na rok 2017</t>
  </si>
  <si>
    <t>změna proti srovnatelné základně v % (bez EU a FM)</t>
  </si>
  <si>
    <t>návrh rozpočtu po 6. běhu bez EU a FM podílů</t>
  </si>
  <si>
    <t>úprava SR podílu EHP/N na nové úkoly DZS</t>
  </si>
  <si>
    <t>Platy zaměstnanců v pracovním poměru vyjma zaměstnanců na služebních místech</t>
  </si>
  <si>
    <t>Platy zaměstnanců na služebních místech podle zákona o státní službě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</si>
</sst>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00"/>
    <numFmt numFmtId="167" formatCode="#,##0;\-#,##0;#,##0;@"/>
    <numFmt numFmtId="168" formatCode=";;"/>
  </numFmts>
  <fonts count="6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u/>
      <sz val="10"/>
      <name val="Arial CE"/>
      <charset val="238"/>
    </font>
    <font>
      <b/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 CE"/>
      <charset val="238"/>
    </font>
    <font>
      <sz val="8"/>
      <name val="Arial CE"/>
    </font>
    <font>
      <b/>
      <sz val="14"/>
      <name val="Arial CE"/>
      <family val="2"/>
      <charset val="238"/>
    </font>
    <font>
      <sz val="9"/>
      <name val="Arial CE"/>
    </font>
    <font>
      <b/>
      <sz val="11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sz val="11"/>
      <name val="Arial CE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b/>
      <sz val="16"/>
      <name val="Arial CE"/>
      <family val="2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b/>
      <sz val="11"/>
      <color indexed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name val="Times New Roman CE"/>
      <family val="1"/>
      <charset val="238"/>
    </font>
    <font>
      <u/>
      <sz val="11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 CE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</cellStyleXfs>
  <cellXfs count="773">
    <xf numFmtId="0" fontId="0" fillId="0" borderId="0" xfId="0"/>
    <xf numFmtId="0" fontId="5" fillId="0" borderId="0" xfId="4" applyFont="1"/>
    <xf numFmtId="0" fontId="1" fillId="0" borderId="0" xfId="4"/>
    <xf numFmtId="0" fontId="1" fillId="4" borderId="1" xfId="4" applyFill="1" applyBorder="1"/>
    <xf numFmtId="0" fontId="4" fillId="4" borderId="1" xfId="4" applyFont="1" applyFill="1" applyBorder="1" applyAlignment="1">
      <alignment horizontal="center"/>
    </xf>
    <xf numFmtId="0" fontId="4" fillId="4" borderId="1" xfId="4" applyFont="1" applyFill="1" applyBorder="1"/>
    <xf numFmtId="165" fontId="1" fillId="0" borderId="1" xfId="4" applyNumberFormat="1" applyFill="1" applyBorder="1"/>
    <xf numFmtId="165" fontId="1" fillId="0" borderId="1" xfId="4" applyNumberFormat="1" applyFont="1" applyFill="1" applyBorder="1"/>
    <xf numFmtId="0" fontId="4" fillId="5" borderId="1" xfId="4" applyFont="1" applyFill="1" applyBorder="1"/>
    <xf numFmtId="164" fontId="1" fillId="5" borderId="1" xfId="4" applyNumberFormat="1" applyFill="1" applyBorder="1"/>
    <xf numFmtId="165" fontId="1" fillId="5" borderId="1" xfId="4" applyNumberFormat="1" applyFill="1" applyBorder="1"/>
    <xf numFmtId="0" fontId="1" fillId="5" borderId="1" xfId="4" applyFill="1" applyBorder="1"/>
    <xf numFmtId="2" fontId="1" fillId="5" borderId="1" xfId="4" applyNumberFormat="1" applyFill="1" applyBorder="1"/>
    <xf numFmtId="165" fontId="1" fillId="0" borderId="0" xfId="4" applyNumberFormat="1"/>
    <xf numFmtId="0" fontId="1" fillId="0" borderId="0" xfId="5"/>
    <xf numFmtId="0" fontId="4" fillId="4" borderId="1" xfId="5" applyFont="1" applyFill="1" applyBorder="1"/>
    <xf numFmtId="0" fontId="4" fillId="2" borderId="1" xfId="4" applyFont="1" applyFill="1" applyBorder="1" applyAlignment="1">
      <alignment horizontal="center"/>
    </xf>
    <xf numFmtId="1" fontId="9" fillId="0" borderId="1" xfId="5" applyNumberFormat="1" applyFont="1" applyFill="1" applyBorder="1"/>
    <xf numFmtId="1" fontId="1" fillId="0" borderId="1" xfId="5" applyNumberFormat="1" applyFont="1" applyFill="1" applyBorder="1" applyAlignment="1">
      <alignment horizontal="right"/>
    </xf>
    <xf numFmtId="1" fontId="1" fillId="0" borderId="1" xfId="5" applyNumberFormat="1" applyBorder="1"/>
    <xf numFmtId="1" fontId="1" fillId="0" borderId="1" xfId="5" applyNumberFormat="1" applyFill="1" applyBorder="1"/>
    <xf numFmtId="1" fontId="1" fillId="0" borderId="1" xfId="5" applyNumberFormat="1" applyFont="1" applyFill="1" applyBorder="1"/>
    <xf numFmtId="1" fontId="9" fillId="0" borderId="1" xfId="5" applyNumberFormat="1" applyFont="1" applyFill="1" applyBorder="1" applyAlignment="1">
      <alignment horizontal="right"/>
    </xf>
    <xf numFmtId="0" fontId="1" fillId="0" borderId="0" xfId="5" applyFill="1"/>
    <xf numFmtId="0" fontId="1" fillId="0" borderId="0" xfId="4" applyFill="1"/>
    <xf numFmtId="0" fontId="1" fillId="0" borderId="0" xfId="5" applyFont="1" applyFill="1" applyBorder="1" applyAlignment="1">
      <alignment wrapText="1"/>
    </xf>
    <xf numFmtId="1" fontId="10" fillId="0" borderId="0" xfId="5" applyNumberFormat="1" applyFont="1" applyFill="1" applyBorder="1"/>
    <xf numFmtId="14" fontId="1" fillId="0" borderId="0" xfId="5" applyNumberFormat="1" applyFill="1" applyAlignment="1">
      <alignment horizontal="left"/>
    </xf>
    <xf numFmtId="14" fontId="1" fillId="0" borderId="0" xfId="6" applyNumberFormat="1" applyFont="1" applyFill="1"/>
    <xf numFmtId="0" fontId="9" fillId="0" borderId="0" xfId="5" applyFont="1" applyFill="1"/>
    <xf numFmtId="1" fontId="1" fillId="0" borderId="0" xfId="4" applyNumberFormat="1"/>
    <xf numFmtId="0" fontId="7" fillId="6" borderId="0" xfId="6" applyFont="1" applyFill="1"/>
    <xf numFmtId="0" fontId="1" fillId="0" borderId="0" xfId="6" applyFont="1"/>
    <xf numFmtId="0" fontId="1" fillId="6" borderId="0" xfId="6" applyFont="1" applyFill="1"/>
    <xf numFmtId="0" fontId="7" fillId="4" borderId="1" xfId="6" applyFont="1" applyFill="1" applyBorder="1"/>
    <xf numFmtId="0" fontId="4" fillId="4" borderId="1" xfId="6" applyFont="1" applyFill="1" applyBorder="1" applyAlignment="1">
      <alignment horizontal="center" wrapText="1"/>
    </xf>
    <xf numFmtId="0" fontId="11" fillId="4" borderId="1" xfId="6" applyFont="1" applyFill="1" applyBorder="1"/>
    <xf numFmtId="0" fontId="7" fillId="2" borderId="1" xfId="4" applyFont="1" applyFill="1" applyBorder="1" applyAlignment="1">
      <alignment horizontal="center"/>
    </xf>
    <xf numFmtId="165" fontId="1" fillId="0" borderId="1" xfId="4" applyNumberFormat="1" applyBorder="1"/>
    <xf numFmtId="2" fontId="1" fillId="3" borderId="1" xfId="5" applyNumberFormat="1" applyFill="1" applyBorder="1"/>
    <xf numFmtId="1" fontId="1" fillId="7" borderId="1" xfId="5" applyNumberFormat="1" applyFill="1" applyBorder="1"/>
    <xf numFmtId="0" fontId="14" fillId="0" borderId="0" xfId="9" applyFont="1" applyFill="1" applyAlignment="1">
      <alignment horizontal="left" vertical="center"/>
    </xf>
    <xf numFmtId="3" fontId="14" fillId="0" borderId="0" xfId="9" applyNumberFormat="1" applyFont="1" applyFill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2" fillId="0" borderId="0" xfId="2" applyFont="1"/>
    <xf numFmtId="0" fontId="18" fillId="0" borderId="0" xfId="0" applyFont="1" applyAlignment="1">
      <alignment vertical="center"/>
    </xf>
    <xf numFmtId="3" fontId="2" fillId="0" borderId="0" xfId="9" applyNumberFormat="1" applyFont="1" applyFill="1" applyAlignment="1">
      <alignment vertical="center"/>
    </xf>
    <xf numFmtId="0" fontId="19" fillId="0" borderId="0" xfId="0" applyFont="1"/>
    <xf numFmtId="3" fontId="2" fillId="0" borderId="0" xfId="9" applyNumberFormat="1" applyFont="1" applyFill="1" applyAlignment="1">
      <alignment horizontal="right" vertical="center"/>
    </xf>
    <xf numFmtId="0" fontId="16" fillId="0" borderId="0" xfId="0" applyFont="1"/>
    <xf numFmtId="0" fontId="2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Border="1" applyAlignment="1">
      <alignment vertical="center"/>
    </xf>
    <xf numFmtId="3" fontId="2" fillId="0" borderId="0" xfId="10" applyNumberFormat="1" applyFont="1" applyFill="1"/>
    <xf numFmtId="0" fontId="1" fillId="0" borderId="0" xfId="10" applyFill="1"/>
    <xf numFmtId="3" fontId="1" fillId="0" borderId="0" xfId="10" applyNumberFormat="1" applyFill="1"/>
    <xf numFmtId="0" fontId="14" fillId="0" borderId="0" xfId="11" applyFont="1" applyAlignment="1">
      <alignment horizontal="left"/>
    </xf>
    <xf numFmtId="0" fontId="2" fillId="0" borderId="0" xfId="11" applyFont="1" applyAlignment="1">
      <alignment horizontal="centerContinuous"/>
    </xf>
    <xf numFmtId="0" fontId="2" fillId="0" borderId="0" xfId="11" applyFont="1"/>
    <xf numFmtId="0" fontId="16" fillId="0" borderId="0" xfId="11" applyFont="1" applyAlignment="1">
      <alignment horizontal="left"/>
    </xf>
    <xf numFmtId="0" fontId="14" fillId="0" borderId="0" xfId="11" applyFont="1" applyAlignment="1">
      <alignment horizontal="centerContinuous"/>
    </xf>
    <xf numFmtId="3" fontId="14" fillId="0" borderId="0" xfId="11" applyNumberFormat="1" applyFont="1" applyAlignment="1">
      <alignment horizontal="centerContinuous"/>
    </xf>
    <xf numFmtId="0" fontId="2" fillId="0" borderId="0" xfId="12" applyFont="1" applyFill="1"/>
    <xf numFmtId="0" fontId="21" fillId="0" borderId="0" xfId="11" applyFont="1"/>
    <xf numFmtId="0" fontId="21" fillId="0" borderId="0" xfId="12" applyFont="1" applyFill="1"/>
    <xf numFmtId="0" fontId="15" fillId="0" borderId="0" xfId="11" applyFont="1"/>
    <xf numFmtId="0" fontId="15" fillId="0" borderId="0" xfId="12" applyFont="1" applyFill="1"/>
    <xf numFmtId="10" fontId="2" fillId="0" borderId="0" xfId="11" applyNumberFormat="1" applyFont="1"/>
    <xf numFmtId="166" fontId="2" fillId="0" borderId="0" xfId="12" applyNumberFormat="1" applyFont="1" applyFill="1"/>
    <xf numFmtId="1" fontId="2" fillId="0" borderId="0" xfId="11" applyNumberFormat="1" applyFont="1"/>
    <xf numFmtId="164" fontId="2" fillId="0" borderId="0" xfId="11" applyNumberFormat="1" applyFont="1"/>
    <xf numFmtId="3" fontId="22" fillId="0" borderId="0" xfId="9" applyNumberFormat="1" applyFont="1" applyFill="1" applyAlignment="1">
      <alignment horizontal="right" vertical="center"/>
    </xf>
    <xf numFmtId="0" fontId="16" fillId="0" borderId="0" xfId="10" applyFont="1" applyFill="1" applyAlignment="1">
      <alignment horizontal="left"/>
    </xf>
    <xf numFmtId="0" fontId="0" fillId="0" borderId="11" xfId="0" applyBorder="1"/>
    <xf numFmtId="0" fontId="0" fillId="0" borderId="30" xfId="0" applyBorder="1" applyAlignment="1">
      <alignment horizontal="center"/>
    </xf>
    <xf numFmtId="0" fontId="17" fillId="0" borderId="0" xfId="2" applyFont="1"/>
    <xf numFmtId="4" fontId="0" fillId="0" borderId="3" xfId="0" applyNumberFormat="1" applyBorder="1"/>
    <xf numFmtId="3" fontId="0" fillId="0" borderId="20" xfId="0" applyNumberFormat="1" applyBorder="1"/>
    <xf numFmtId="4" fontId="0" fillId="0" borderId="1" xfId="0" applyNumberFormat="1" applyBorder="1"/>
    <xf numFmtId="0" fontId="2" fillId="0" borderId="0" xfId="10" applyFont="1" applyFill="1"/>
    <xf numFmtId="0" fontId="2" fillId="0" borderId="0" xfId="2" applyFont="1" applyFill="1"/>
    <xf numFmtId="0" fontId="2" fillId="0" borderId="0" xfId="10" applyFont="1" applyFill="1" applyAlignment="1">
      <alignment horizontal="right"/>
    </xf>
    <xf numFmtId="0" fontId="19" fillId="0" borderId="0" xfId="11" applyFont="1"/>
    <xf numFmtId="0" fontId="2" fillId="0" borderId="0" xfId="11" applyFont="1" applyFill="1"/>
    <xf numFmtId="4" fontId="3" fillId="0" borderId="0" xfId="3" applyNumberFormat="1"/>
    <xf numFmtId="166" fontId="3" fillId="0" borderId="0" xfId="3" applyNumberFormat="1"/>
    <xf numFmtId="0" fontId="0" fillId="0" borderId="0" xfId="0" applyFill="1"/>
    <xf numFmtId="0" fontId="7" fillId="0" borderId="0" xfId="0" applyFont="1"/>
    <xf numFmtId="0" fontId="7" fillId="0" borderId="0" xfId="0" applyFont="1" applyBorder="1"/>
    <xf numFmtId="0" fontId="7" fillId="0" borderId="15" xfId="0" applyFont="1" applyBorder="1"/>
    <xf numFmtId="0" fontId="0" fillId="0" borderId="15" xfId="0" applyBorder="1"/>
    <xf numFmtId="0" fontId="27" fillId="0" borderId="61" xfId="0" applyFont="1" applyBorder="1"/>
    <xf numFmtId="3" fontId="4" fillId="0" borderId="43" xfId="0" applyNumberFormat="1" applyFont="1" applyBorder="1" applyProtection="1">
      <protection locked="0" hidden="1"/>
    </xf>
    <xf numFmtId="3" fontId="4" fillId="0" borderId="56" xfId="0" applyNumberFormat="1" applyFont="1" applyBorder="1" applyProtection="1">
      <protection locked="0" hidden="1"/>
    </xf>
    <xf numFmtId="3" fontId="4" fillId="0" borderId="8" xfId="0" applyNumberFormat="1" applyFont="1" applyBorder="1" applyProtection="1">
      <protection locked="0" hidden="1"/>
    </xf>
    <xf numFmtId="3" fontId="4" fillId="0" borderId="43" xfId="0" applyNumberFormat="1" applyFont="1" applyBorder="1" applyProtection="1">
      <protection hidden="1"/>
    </xf>
    <xf numFmtId="0" fontId="0" fillId="0" borderId="7" xfId="0" applyBorder="1"/>
    <xf numFmtId="3" fontId="0" fillId="0" borderId="0" xfId="0" applyNumberFormat="1"/>
    <xf numFmtId="3" fontId="26" fillId="0" borderId="40" xfId="0" applyNumberFormat="1" applyFont="1" applyBorder="1" applyProtection="1">
      <protection hidden="1"/>
    </xf>
    <xf numFmtId="3" fontId="26" fillId="0" borderId="54" xfId="0" applyNumberFormat="1" applyFont="1" applyBorder="1" applyProtection="1">
      <protection hidden="1"/>
    </xf>
    <xf numFmtId="3" fontId="26" fillId="0" borderId="41" xfId="0" applyNumberFormat="1" applyFont="1" applyBorder="1" applyProtection="1">
      <protection hidden="1"/>
    </xf>
    <xf numFmtId="0" fontId="0" fillId="0" borderId="12" xfId="0" applyBorder="1"/>
    <xf numFmtId="3" fontId="26" fillId="0" borderId="62" xfId="0" applyNumberFormat="1" applyFont="1" applyBorder="1" applyProtection="1">
      <protection hidden="1"/>
    </xf>
    <xf numFmtId="3" fontId="26" fillId="0" borderId="63" xfId="0" applyNumberFormat="1" applyFont="1" applyBorder="1" applyProtection="1">
      <protection hidden="1"/>
    </xf>
    <xf numFmtId="3" fontId="26" fillId="0" borderId="64" xfId="0" applyNumberFormat="1" applyFont="1" applyBorder="1" applyProtection="1">
      <protection hidden="1"/>
    </xf>
    <xf numFmtId="0" fontId="0" fillId="0" borderId="65" xfId="0" applyBorder="1"/>
    <xf numFmtId="3" fontId="26" fillId="0" borderId="66" xfId="0" applyNumberFormat="1" applyFont="1" applyBorder="1" applyProtection="1">
      <protection hidden="1"/>
    </xf>
    <xf numFmtId="3" fontId="26" fillId="0" borderId="67" xfId="0" applyNumberFormat="1" applyFont="1" applyBorder="1" applyProtection="1">
      <protection hidden="1"/>
    </xf>
    <xf numFmtId="3" fontId="26" fillId="0" borderId="68" xfId="0" applyNumberFormat="1" applyFont="1" applyBorder="1" applyProtection="1">
      <protection hidden="1"/>
    </xf>
    <xf numFmtId="3" fontId="26" fillId="0" borderId="66" xfId="0" applyNumberFormat="1" applyFont="1" applyBorder="1" applyAlignment="1" applyProtection="1">
      <alignment horizontal="right"/>
      <protection hidden="1"/>
    </xf>
    <xf numFmtId="0" fontId="0" fillId="0" borderId="69" xfId="0" applyBorder="1"/>
    <xf numFmtId="3" fontId="26" fillId="0" borderId="63" xfId="0" applyNumberFormat="1" applyFont="1" applyBorder="1" applyAlignment="1" applyProtection="1">
      <alignment horizontal="right"/>
      <protection hidden="1"/>
    </xf>
    <xf numFmtId="3" fontId="26" fillId="0" borderId="70" xfId="0" applyNumberFormat="1" applyFont="1" applyBorder="1" applyProtection="1">
      <protection hidden="1"/>
    </xf>
    <xf numFmtId="3" fontId="26" fillId="0" borderId="71" xfId="0" applyNumberFormat="1" applyFont="1" applyBorder="1" applyProtection="1">
      <protection hidden="1"/>
    </xf>
    <xf numFmtId="3" fontId="26" fillId="0" borderId="72" xfId="0" applyNumberFormat="1" applyFont="1" applyBorder="1" applyProtection="1">
      <protection hidden="1"/>
    </xf>
    <xf numFmtId="0" fontId="0" fillId="0" borderId="73" xfId="0" applyBorder="1"/>
    <xf numFmtId="3" fontId="26" fillId="0" borderId="32" xfId="0" applyNumberFormat="1" applyFont="1" applyBorder="1" applyProtection="1">
      <protection hidden="1"/>
    </xf>
    <xf numFmtId="3" fontId="26" fillId="0" borderId="30" xfId="0" applyNumberFormat="1" applyFont="1" applyBorder="1" applyProtection="1">
      <protection hidden="1"/>
    </xf>
    <xf numFmtId="3" fontId="26" fillId="0" borderId="9" xfId="0" applyNumberFormat="1" applyFont="1" applyBorder="1" applyProtection="1">
      <protection hidden="1"/>
    </xf>
    <xf numFmtId="0" fontId="0" fillId="0" borderId="0" xfId="0" applyBorder="1"/>
    <xf numFmtId="3" fontId="4" fillId="0" borderId="45" xfId="0" applyNumberFormat="1" applyFont="1" applyBorder="1" applyProtection="1">
      <protection hidden="1"/>
    </xf>
    <xf numFmtId="3" fontId="4" fillId="0" borderId="60" xfId="0" applyNumberFormat="1" applyFont="1" applyBorder="1" applyProtection="1">
      <protection hidden="1"/>
    </xf>
    <xf numFmtId="3" fontId="4" fillId="0" borderId="47" xfId="0" applyNumberFormat="1" applyFont="1" applyBorder="1" applyProtection="1">
      <protection hidden="1"/>
    </xf>
    <xf numFmtId="0" fontId="28" fillId="0" borderId="0" xfId="0" applyFont="1" applyBorder="1"/>
    <xf numFmtId="0" fontId="29" fillId="0" borderId="0" xfId="0" applyFont="1"/>
    <xf numFmtId="3" fontId="26" fillId="0" borderId="30" xfId="0" applyNumberFormat="1" applyFont="1" applyBorder="1" applyProtection="1">
      <protection locked="0" hidden="1"/>
    </xf>
    <xf numFmtId="3" fontId="26" fillId="0" borderId="9" xfId="0" applyNumberFormat="1" applyFont="1" applyBorder="1" applyProtection="1">
      <protection locked="0" hidden="1"/>
    </xf>
    <xf numFmtId="3" fontId="7" fillId="0" borderId="43" xfId="0" applyNumberFormat="1" applyFont="1" applyBorder="1" applyProtection="1">
      <protection hidden="1"/>
    </xf>
    <xf numFmtId="3" fontId="7" fillId="0" borderId="56" xfId="0" applyNumberFormat="1" applyFont="1" applyBorder="1" applyProtection="1">
      <protection hidden="1"/>
    </xf>
    <xf numFmtId="3" fontId="7" fillId="0" borderId="8" xfId="0" applyNumberFormat="1" applyFont="1" applyBorder="1" applyProtection="1">
      <protection hidden="1"/>
    </xf>
    <xf numFmtId="3" fontId="7" fillId="0" borderId="56" xfId="0" applyNumberFormat="1" applyFont="1" applyBorder="1" applyAlignment="1" applyProtection="1">
      <alignment horizontal="right"/>
      <protection hidden="1"/>
    </xf>
    <xf numFmtId="3" fontId="27" fillId="0" borderId="45" xfId="0" applyNumberFormat="1" applyFont="1" applyBorder="1" applyProtection="1">
      <protection locked="0" hidden="1"/>
    </xf>
    <xf numFmtId="3" fontId="27" fillId="0" borderId="46" xfId="0" applyNumberFormat="1" applyFont="1" applyBorder="1" applyProtection="1">
      <protection locked="0" hidden="1"/>
    </xf>
    <xf numFmtId="3" fontId="27" fillId="0" borderId="48" xfId="0" applyNumberFormat="1" applyFont="1" applyBorder="1" applyProtection="1">
      <protection locked="0" hidden="1"/>
    </xf>
    <xf numFmtId="3" fontId="27" fillId="0" borderId="45" xfId="0" applyNumberFormat="1" applyFont="1" applyBorder="1" applyProtection="1">
      <protection hidden="1"/>
    </xf>
    <xf numFmtId="0" fontId="31" fillId="0" borderId="61" xfId="0" applyFont="1" applyBorder="1"/>
    <xf numFmtId="3" fontId="27" fillId="0" borderId="46" xfId="0" applyNumberFormat="1" applyFont="1" applyBorder="1" applyAlignment="1" applyProtection="1">
      <alignment horizontal="right"/>
      <protection locked="0" hidden="1"/>
    </xf>
    <xf numFmtId="3" fontId="7" fillId="0" borderId="36" xfId="0" applyNumberFormat="1" applyFont="1" applyBorder="1" applyProtection="1">
      <protection hidden="1"/>
    </xf>
    <xf numFmtId="3" fontId="7" fillId="0" borderId="35" xfId="0" applyNumberFormat="1" applyFont="1" applyBorder="1" applyProtection="1">
      <protection hidden="1"/>
    </xf>
    <xf numFmtId="3" fontId="7" fillId="0" borderId="39" xfId="0" applyNumberFormat="1" applyFont="1" applyBorder="1" applyProtection="1">
      <protection hidden="1"/>
    </xf>
    <xf numFmtId="0" fontId="0" fillId="0" borderId="38" xfId="0" applyBorder="1"/>
    <xf numFmtId="3" fontId="7" fillId="0" borderId="35" xfId="0" applyNumberFormat="1" applyFont="1" applyBorder="1" applyAlignment="1" applyProtection="1">
      <alignment horizontal="right"/>
      <protection hidden="1"/>
    </xf>
    <xf numFmtId="3" fontId="32" fillId="0" borderId="40" xfId="0" applyNumberFormat="1" applyFont="1" applyBorder="1" applyProtection="1">
      <protection hidden="1"/>
    </xf>
    <xf numFmtId="3" fontId="32" fillId="0" borderId="54" xfId="0" applyNumberFormat="1" applyFont="1" applyBorder="1" applyProtection="1">
      <protection hidden="1"/>
    </xf>
    <xf numFmtId="3" fontId="32" fillId="0" borderId="41" xfId="0" applyNumberFormat="1" applyFont="1" applyBorder="1" applyProtection="1">
      <protection hidden="1"/>
    </xf>
    <xf numFmtId="3" fontId="26" fillId="0" borderId="67" xfId="0" applyNumberFormat="1" applyFont="1" applyBorder="1" applyAlignment="1" applyProtection="1">
      <alignment horizontal="right"/>
      <protection hidden="1"/>
    </xf>
    <xf numFmtId="3" fontId="26" fillId="0" borderId="71" xfId="0" applyNumberFormat="1" applyFont="1" applyBorder="1" applyAlignment="1" applyProtection="1">
      <alignment horizontal="right"/>
      <protection hidden="1"/>
    </xf>
    <xf numFmtId="3" fontId="7" fillId="0" borderId="57" xfId="0" applyNumberFormat="1" applyFont="1" applyBorder="1" applyProtection="1">
      <protection hidden="1"/>
    </xf>
    <xf numFmtId="3" fontId="7" fillId="0" borderId="59" xfId="0" applyNumberFormat="1" applyFont="1" applyBorder="1" applyProtection="1">
      <protection hidden="1"/>
    </xf>
    <xf numFmtId="3" fontId="7" fillId="0" borderId="16" xfId="0" applyNumberFormat="1" applyFont="1" applyBorder="1" applyProtection="1">
      <protection hidden="1"/>
    </xf>
    <xf numFmtId="3" fontId="26" fillId="0" borderId="59" xfId="0" applyNumberFormat="1" applyFont="1" applyBorder="1" applyAlignment="1" applyProtection="1">
      <alignment horizontal="right"/>
      <protection hidden="1"/>
    </xf>
    <xf numFmtId="3" fontId="26" fillId="0" borderId="43" xfId="0" applyNumberFormat="1" applyFont="1" applyBorder="1" applyProtection="1">
      <protection hidden="1"/>
    </xf>
    <xf numFmtId="3" fontId="32" fillId="0" borderId="56" xfId="0" applyNumberFormat="1" applyFont="1" applyBorder="1" applyProtection="1">
      <protection hidden="1"/>
    </xf>
    <xf numFmtId="3" fontId="32" fillId="0" borderId="8" xfId="0" applyNumberFormat="1" applyFont="1" applyBorder="1" applyProtection="1">
      <protection hidden="1"/>
    </xf>
    <xf numFmtId="3" fontId="32" fillId="0" borderId="43" xfId="0" applyNumberFormat="1" applyFont="1" applyBorder="1" applyProtection="1">
      <protection hidden="1"/>
    </xf>
    <xf numFmtId="3" fontId="26" fillId="0" borderId="56" xfId="0" applyNumberFormat="1" applyFont="1" applyBorder="1" applyProtection="1">
      <protection hidden="1"/>
    </xf>
    <xf numFmtId="3" fontId="26" fillId="0" borderId="8" xfId="0" applyNumberFormat="1" applyFont="1" applyBorder="1" applyProtection="1">
      <protection hidden="1"/>
    </xf>
    <xf numFmtId="3" fontId="26" fillId="0" borderId="56" xfId="0" applyNumberFormat="1" applyFont="1" applyBorder="1" applyAlignment="1" applyProtection="1">
      <alignment horizontal="right"/>
      <protection hidden="1"/>
    </xf>
    <xf numFmtId="3" fontId="26" fillId="0" borderId="43" xfId="0" applyNumberFormat="1" applyFont="1" applyBorder="1" applyAlignment="1" applyProtection="1">
      <alignment horizontal="right"/>
      <protection hidden="1"/>
    </xf>
    <xf numFmtId="3" fontId="26" fillId="0" borderId="32" xfId="0" applyNumberFormat="1" applyFont="1" applyBorder="1" applyAlignment="1" applyProtection="1">
      <alignment horizontal="right"/>
      <protection hidden="1"/>
    </xf>
    <xf numFmtId="0" fontId="22" fillId="0" borderId="0" xfId="10" applyFont="1" applyFill="1" applyAlignment="1">
      <alignment horizontal="left"/>
    </xf>
    <xf numFmtId="0" fontId="0" fillId="0" borderId="27" xfId="0" applyFont="1" applyBorder="1" applyAlignment="1">
      <alignment horizontal="center" textRotation="90" wrapText="1"/>
    </xf>
    <xf numFmtId="0" fontId="0" fillId="0" borderId="11" xfId="0" applyFont="1" applyBorder="1"/>
    <xf numFmtId="0" fontId="0" fillId="0" borderId="30" xfId="0" applyFont="1" applyBorder="1" applyAlignment="1">
      <alignment horizontal="center"/>
    </xf>
    <xf numFmtId="0" fontId="17" fillId="0" borderId="0" xfId="10" applyFont="1" applyFill="1"/>
    <xf numFmtId="3" fontId="0" fillId="0" borderId="3" xfId="0" applyNumberFormat="1" applyFont="1" applyBorder="1"/>
    <xf numFmtId="3" fontId="0" fillId="0" borderId="20" xfId="0" applyNumberFormat="1" applyFont="1" applyBorder="1"/>
    <xf numFmtId="0" fontId="7" fillId="0" borderId="12" xfId="0" applyFont="1" applyBorder="1"/>
    <xf numFmtId="3" fontId="26" fillId="0" borderId="14" xfId="13" applyNumberFormat="1" applyFont="1" applyFill="1" applyBorder="1" applyAlignment="1" applyProtection="1">
      <alignment horizontal="center" vertical="top"/>
      <protection hidden="1"/>
    </xf>
    <xf numFmtId="3" fontId="27" fillId="0" borderId="78" xfId="13" applyNumberFormat="1" applyFont="1" applyFill="1" applyBorder="1" applyAlignment="1" applyProtection="1">
      <alignment horizontal="left" vertical="top"/>
      <protection hidden="1"/>
    </xf>
    <xf numFmtId="3" fontId="4" fillId="0" borderId="6" xfId="0" applyNumberFormat="1" applyFont="1" applyFill="1" applyBorder="1" applyAlignment="1" applyProtection="1">
      <alignment horizontal="left"/>
      <protection hidden="1"/>
    </xf>
    <xf numFmtId="3" fontId="26" fillId="0" borderId="10" xfId="0" applyNumberFormat="1" applyFont="1" applyFill="1" applyBorder="1" applyAlignment="1" applyProtection="1">
      <protection hidden="1"/>
    </xf>
    <xf numFmtId="3" fontId="26" fillId="0" borderId="79" xfId="0" applyNumberFormat="1" applyFont="1" applyFill="1" applyBorder="1" applyAlignment="1" applyProtection="1">
      <alignment vertical="top"/>
      <protection locked="0"/>
    </xf>
    <xf numFmtId="3" fontId="26" fillId="0" borderId="80" xfId="0" applyNumberFormat="1" applyFont="1" applyFill="1" applyBorder="1" applyAlignment="1" applyProtection="1">
      <alignment vertical="top"/>
      <protection locked="0"/>
    </xf>
    <xf numFmtId="3" fontId="26" fillId="0" borderId="11" xfId="0" applyNumberFormat="1" applyFont="1" applyFill="1" applyBorder="1" applyAlignment="1" applyProtection="1">
      <alignment vertical="top"/>
      <protection locked="0"/>
    </xf>
    <xf numFmtId="3" fontId="4" fillId="0" borderId="78" xfId="0" applyNumberFormat="1" applyFont="1" applyFill="1" applyBorder="1" applyAlignment="1" applyProtection="1">
      <alignment horizontal="left"/>
      <protection hidden="1"/>
    </xf>
    <xf numFmtId="3" fontId="26" fillId="0" borderId="11" xfId="0" applyNumberFormat="1" applyFont="1" applyFill="1" applyBorder="1" applyAlignment="1" applyProtection="1">
      <alignment horizontal="center"/>
      <protection hidden="1"/>
    </xf>
    <xf numFmtId="3" fontId="4" fillId="0" borderId="11" xfId="0" applyNumberFormat="1" applyFont="1" applyFill="1" applyBorder="1" applyAlignment="1" applyProtection="1">
      <alignment horizontal="left"/>
      <protection hidden="1"/>
    </xf>
    <xf numFmtId="3" fontId="26" fillId="0" borderId="6" xfId="0" applyNumberFormat="1" applyFont="1" applyFill="1" applyBorder="1" applyAlignment="1" applyProtection="1">
      <protection locked="0"/>
    </xf>
    <xf numFmtId="3" fontId="26" fillId="0" borderId="11" xfId="13" applyNumberFormat="1" applyFont="1" applyFill="1" applyBorder="1" applyProtection="1">
      <protection hidden="1"/>
    </xf>
    <xf numFmtId="3" fontId="27" fillId="0" borderId="78" xfId="0" applyNumberFormat="1" applyFont="1" applyFill="1" applyBorder="1" applyAlignment="1" applyProtection="1">
      <alignment horizontal="left"/>
      <protection hidden="1"/>
    </xf>
    <xf numFmtId="3" fontId="27" fillId="0" borderId="60" xfId="0" applyNumberFormat="1" applyFont="1" applyBorder="1" applyProtection="1">
      <protection locked="0" hidden="1"/>
    </xf>
    <xf numFmtId="3" fontId="7" fillId="0" borderId="33" xfId="0" applyNumberFormat="1" applyFont="1" applyFill="1" applyBorder="1" applyAlignment="1" applyProtection="1">
      <protection locked="0"/>
    </xf>
    <xf numFmtId="3" fontId="8" fillId="0" borderId="10" xfId="0" applyNumberFormat="1" applyFont="1" applyFill="1" applyBorder="1" applyAlignment="1" applyProtection="1">
      <protection locked="0"/>
    </xf>
    <xf numFmtId="3" fontId="26" fillId="0" borderId="79" xfId="0" applyNumberFormat="1" applyFont="1" applyFill="1" applyBorder="1" applyAlignment="1" applyProtection="1">
      <alignment horizontal="left" vertical="center" wrapText="1"/>
      <protection locked="0"/>
    </xf>
    <xf numFmtId="3" fontId="26" fillId="0" borderId="80" xfId="0" applyNumberFormat="1" applyFont="1" applyFill="1" applyBorder="1" applyAlignment="1" applyProtection="1">
      <alignment wrapText="1"/>
      <protection locked="0"/>
    </xf>
    <xf numFmtId="3" fontId="26" fillId="0" borderId="80" xfId="0" applyNumberFormat="1" applyFont="1" applyFill="1" applyBorder="1" applyAlignment="1" applyProtection="1">
      <protection locked="0"/>
    </xf>
    <xf numFmtId="3" fontId="26" fillId="0" borderId="81" xfId="0" applyNumberFormat="1" applyFont="1" applyFill="1" applyBorder="1" applyAlignment="1" applyProtection="1">
      <protection locked="0"/>
    </xf>
    <xf numFmtId="3" fontId="26" fillId="0" borderId="11" xfId="0" applyNumberFormat="1" applyFont="1" applyFill="1" applyBorder="1" applyAlignment="1" applyProtection="1">
      <protection locked="0"/>
    </xf>
    <xf numFmtId="3" fontId="7" fillId="0" borderId="14" xfId="0" applyNumberFormat="1" applyFont="1" applyFill="1" applyBorder="1" applyAlignment="1" applyProtection="1">
      <protection locked="0"/>
    </xf>
    <xf numFmtId="3" fontId="8" fillId="0" borderId="6" xfId="0" applyNumberFormat="1" applyFont="1" applyFill="1" applyBorder="1" applyAlignment="1" applyProtection="1">
      <protection locked="0"/>
    </xf>
    <xf numFmtId="0" fontId="24" fillId="0" borderId="11" xfId="13" applyFill="1" applyBorder="1" applyProtection="1">
      <protection hidden="1"/>
    </xf>
    <xf numFmtId="3" fontId="26" fillId="0" borderId="43" xfId="13" applyNumberFormat="1" applyFont="1" applyBorder="1" applyProtection="1">
      <protection hidden="1"/>
    </xf>
    <xf numFmtId="3" fontId="26" fillId="0" borderId="56" xfId="13" applyNumberFormat="1" applyFont="1" applyBorder="1" applyProtection="1">
      <protection hidden="1"/>
    </xf>
    <xf numFmtId="3" fontId="26" fillId="0" borderId="8" xfId="13" applyNumberFormat="1" applyFont="1" applyBorder="1" applyProtection="1">
      <protection hidden="1"/>
    </xf>
    <xf numFmtId="0" fontId="1" fillId="0" borderId="21" xfId="4" applyBorder="1"/>
    <xf numFmtId="2" fontId="1" fillId="0" borderId="1" xfId="4" applyNumberFormat="1" applyBorder="1"/>
    <xf numFmtId="0" fontId="1" fillId="0" borderId="1" xfId="4" applyBorder="1"/>
    <xf numFmtId="2" fontId="1" fillId="0" borderId="1" xfId="4" applyNumberFormat="1" applyFill="1" applyBorder="1"/>
    <xf numFmtId="1" fontId="1" fillId="3" borderId="1" xfId="5" applyNumberFormat="1" applyFill="1" applyBorder="1"/>
    <xf numFmtId="0" fontId="18" fillId="0" borderId="0" xfId="9" applyFont="1" applyFill="1" applyAlignment="1">
      <alignment horizontal="centerContinuous" vertical="center"/>
    </xf>
    <xf numFmtId="3" fontId="18" fillId="0" borderId="0" xfId="9" applyNumberFormat="1" applyFont="1" applyFill="1" applyAlignment="1">
      <alignment vertical="center"/>
    </xf>
    <xf numFmtId="49" fontId="34" fillId="10" borderId="10" xfId="0" applyNumberFormat="1" applyFont="1" applyFill="1" applyBorder="1" applyAlignment="1">
      <alignment vertical="center"/>
    </xf>
    <xf numFmtId="49" fontId="35" fillId="10" borderId="12" xfId="0" applyNumberFormat="1" applyFont="1" applyFill="1" applyBorder="1" applyAlignment="1">
      <alignment vertical="center"/>
    </xf>
    <xf numFmtId="49" fontId="35" fillId="10" borderId="41" xfId="0" applyNumberFormat="1" applyFont="1" applyFill="1" applyBorder="1" applyAlignment="1">
      <alignment vertical="center"/>
    </xf>
    <xf numFmtId="3" fontId="35" fillId="0" borderId="37" xfId="0" applyNumberFormat="1" applyFont="1" applyBorder="1" applyAlignment="1">
      <alignment horizontal="right" vertical="center" indent="1"/>
    </xf>
    <xf numFmtId="49" fontId="34" fillId="10" borderId="11" xfId="0" applyNumberFormat="1" applyFont="1" applyFill="1" applyBorder="1" applyAlignment="1">
      <alignment vertical="center"/>
    </xf>
    <xf numFmtId="49" fontId="34" fillId="10" borderId="3" xfId="0" applyNumberFormat="1" applyFont="1" applyFill="1" applyBorder="1" applyAlignment="1">
      <alignment vertical="center"/>
    </xf>
    <xf numFmtId="49" fontId="34" fillId="10" borderId="4" xfId="0" applyNumberFormat="1" applyFont="1" applyFill="1" applyBorder="1" applyAlignment="1">
      <alignment vertical="center"/>
    </xf>
    <xf numFmtId="49" fontId="34" fillId="10" borderId="5" xfId="0" applyNumberFormat="1" applyFont="1" applyFill="1" applyBorder="1" applyAlignment="1">
      <alignment vertical="center"/>
    </xf>
    <xf numFmtId="3" fontId="34" fillId="0" borderId="20" xfId="0" applyNumberFormat="1" applyFont="1" applyBorder="1" applyAlignment="1">
      <alignment horizontal="right" vertical="center" indent="1"/>
    </xf>
    <xf numFmtId="49" fontId="34" fillId="10" borderId="6" xfId="0" applyNumberFormat="1" applyFont="1" applyFill="1" applyBorder="1" applyAlignment="1">
      <alignment vertical="center"/>
    </xf>
    <xf numFmtId="49" fontId="34" fillId="10" borderId="7" xfId="0" applyNumberFormat="1" applyFont="1" applyFill="1" applyBorder="1" applyAlignment="1">
      <alignment vertical="center"/>
    </xf>
    <xf numFmtId="49" fontId="34" fillId="10" borderId="8" xfId="0" applyNumberFormat="1" applyFont="1" applyFill="1" applyBorder="1" applyAlignment="1">
      <alignment vertical="center"/>
    </xf>
    <xf numFmtId="49" fontId="35" fillId="10" borderId="0" xfId="0" applyNumberFormat="1" applyFont="1" applyFill="1" applyBorder="1" applyAlignment="1">
      <alignment vertical="center"/>
    </xf>
    <xf numFmtId="49" fontId="35" fillId="10" borderId="9" xfId="0" applyNumberFormat="1" applyFont="1" applyFill="1" applyBorder="1" applyAlignment="1">
      <alignment vertical="center"/>
    </xf>
    <xf numFmtId="3" fontId="35" fillId="0" borderId="20" xfId="0" applyNumberFormat="1" applyFont="1" applyBorder="1" applyAlignment="1">
      <alignment horizontal="right" vertical="center" indent="1"/>
    </xf>
    <xf numFmtId="49" fontId="35" fillId="10" borderId="11" xfId="0" applyNumberFormat="1" applyFont="1" applyFill="1" applyBorder="1" applyAlignment="1">
      <alignment vertical="center"/>
    </xf>
    <xf numFmtId="49" fontId="35" fillId="10" borderId="3" xfId="0" applyNumberFormat="1" applyFont="1" applyFill="1" applyBorder="1" applyAlignment="1">
      <alignment vertical="center"/>
    </xf>
    <xf numFmtId="49" fontId="35" fillId="10" borderId="4" xfId="0" applyNumberFormat="1" applyFont="1" applyFill="1" applyBorder="1" applyAlignment="1">
      <alignment vertical="center"/>
    </xf>
    <xf numFmtId="49" fontId="35" fillId="10" borderId="5" xfId="0" applyNumberFormat="1" applyFont="1" applyFill="1" applyBorder="1" applyAlignment="1">
      <alignment vertical="center"/>
    </xf>
    <xf numFmtId="49" fontId="35" fillId="10" borderId="10" xfId="0" applyNumberFormat="1" applyFont="1" applyFill="1" applyBorder="1" applyAlignment="1">
      <alignment vertical="center" wrapText="1"/>
    </xf>
    <xf numFmtId="49" fontId="35" fillId="10" borderId="5" xfId="0" applyNumberFormat="1" applyFont="1" applyFill="1" applyBorder="1" applyAlignment="1">
      <alignment vertical="center" wrapText="1"/>
    </xf>
    <xf numFmtId="49" fontId="35" fillId="10" borderId="11" xfId="0" applyNumberFormat="1" applyFont="1" applyFill="1" applyBorder="1" applyAlignment="1">
      <alignment horizontal="left" vertical="center" indent="3"/>
    </xf>
    <xf numFmtId="49" fontId="35" fillId="10" borderId="6" xfId="0" applyNumberFormat="1" applyFont="1" applyFill="1" applyBorder="1" applyAlignment="1">
      <alignment horizontal="left" vertical="center" indent="3"/>
    </xf>
    <xf numFmtId="49" fontId="35" fillId="10" borderId="12" xfId="0" applyNumberFormat="1" applyFont="1" applyFill="1" applyBorder="1" applyAlignment="1">
      <alignment horizontal="left" vertical="center"/>
    </xf>
    <xf numFmtId="49" fontId="35" fillId="10" borderId="11" xfId="0" applyNumberFormat="1" applyFont="1" applyFill="1" applyBorder="1" applyAlignment="1">
      <alignment horizontal="left" vertical="center" indent="6"/>
    </xf>
    <xf numFmtId="49" fontId="35" fillId="10" borderId="7" xfId="0" applyNumberFormat="1" applyFont="1" applyFill="1" applyBorder="1" applyAlignment="1">
      <alignment horizontal="left" vertical="center" indent="6"/>
    </xf>
    <xf numFmtId="49" fontId="35" fillId="10" borderId="5" xfId="0" applyNumberFormat="1" applyFont="1" applyFill="1" applyBorder="1" applyAlignment="1">
      <alignment horizontal="left" vertical="center" indent="3"/>
    </xf>
    <xf numFmtId="49" fontId="35" fillId="10" borderId="6" xfId="0" applyNumberFormat="1" applyFont="1" applyFill="1" applyBorder="1" applyAlignment="1">
      <alignment vertical="center"/>
    </xf>
    <xf numFmtId="49" fontId="35" fillId="10" borderId="7" xfId="0" applyNumberFormat="1" applyFont="1" applyFill="1" applyBorder="1" applyAlignment="1">
      <alignment vertical="center"/>
    </xf>
    <xf numFmtId="49" fontId="35" fillId="10" borderId="8" xfId="0" applyNumberFormat="1" applyFont="1" applyFill="1" applyBorder="1" applyAlignment="1">
      <alignment vertical="center"/>
    </xf>
    <xf numFmtId="3" fontId="37" fillId="0" borderId="0" xfId="10" applyNumberFormat="1" applyFont="1" applyFill="1" applyAlignment="1">
      <alignment horizontal="left"/>
    </xf>
    <xf numFmtId="3" fontId="4" fillId="0" borderId="0" xfId="10" applyNumberFormat="1" applyFont="1" applyFill="1" applyAlignment="1">
      <alignment horizontal="right"/>
    </xf>
    <xf numFmtId="3" fontId="38" fillId="0" borderId="0" xfId="9" applyNumberFormat="1" applyFont="1" applyFill="1" applyAlignment="1">
      <alignment horizontal="right" vertical="center"/>
    </xf>
    <xf numFmtId="3" fontId="39" fillId="0" borderId="0" xfId="10" applyNumberFormat="1" applyFont="1" applyFill="1" applyAlignment="1">
      <alignment horizontal="left"/>
    </xf>
    <xf numFmtId="3" fontId="1" fillId="0" borderId="0" xfId="2" applyNumberFormat="1" applyFill="1"/>
    <xf numFmtId="3" fontId="1" fillId="0" borderId="0" xfId="10" applyNumberFormat="1" applyFont="1" applyFill="1" applyAlignment="1">
      <alignment horizontal="right"/>
    </xf>
    <xf numFmtId="3" fontId="34" fillId="10" borderId="10" xfId="0" applyNumberFormat="1" applyFont="1" applyFill="1" applyBorder="1" applyAlignment="1">
      <alignment horizontal="left" vertical="center"/>
    </xf>
    <xf numFmtId="0" fontId="34" fillId="0" borderId="0" xfId="10" applyFont="1" applyFill="1"/>
    <xf numFmtId="3" fontId="40" fillId="10" borderId="11" xfId="0" applyNumberFormat="1" applyFont="1" applyFill="1" applyBorder="1" applyAlignment="1">
      <alignment vertical="center" wrapText="1"/>
    </xf>
    <xf numFmtId="3" fontId="34" fillId="10" borderId="6" xfId="0" applyNumberFormat="1" applyFont="1" applyFill="1" applyBorder="1" applyAlignment="1">
      <alignment horizontal="center" vertical="center" wrapText="1"/>
    </xf>
    <xf numFmtId="3" fontId="34" fillId="10" borderId="21" xfId="0" applyNumberFormat="1" applyFont="1" applyFill="1" applyBorder="1" applyAlignment="1">
      <alignment horizontal="center" vertical="center" wrapText="1"/>
    </xf>
    <xf numFmtId="3" fontId="34" fillId="10" borderId="10" xfId="0" applyNumberFormat="1" applyFont="1" applyFill="1" applyBorder="1" applyAlignment="1">
      <alignment horizontal="center" vertical="center" wrapText="1"/>
    </xf>
    <xf numFmtId="3" fontId="34" fillId="10" borderId="1" xfId="0" applyNumberFormat="1" applyFont="1" applyFill="1" applyBorder="1" applyAlignment="1">
      <alignment horizontal="center" vertical="center" wrapText="1"/>
    </xf>
    <xf numFmtId="3" fontId="34" fillId="10" borderId="50" xfId="0" applyNumberFormat="1" applyFont="1" applyFill="1" applyBorder="1" applyAlignment="1">
      <alignment horizontal="center" vertical="center" wrapText="1"/>
    </xf>
    <xf numFmtId="3" fontId="41" fillId="10" borderId="3" xfId="0" applyNumberFormat="1" applyFont="1" applyFill="1" applyBorder="1" applyAlignment="1">
      <alignment horizontal="left" wrapText="1"/>
    </xf>
    <xf numFmtId="3" fontId="41" fillId="0" borderId="19" xfId="0" applyNumberFormat="1" applyFont="1" applyFill="1" applyBorder="1" applyAlignment="1"/>
    <xf numFmtId="3" fontId="41" fillId="0" borderId="37" xfId="0" applyNumberFormat="1" applyFont="1" applyFill="1" applyBorder="1" applyAlignment="1">
      <alignment horizontal="right" wrapText="1"/>
    </xf>
    <xf numFmtId="3" fontId="41" fillId="0" borderId="1" xfId="0" applyNumberFormat="1" applyFont="1" applyFill="1" applyBorder="1" applyAlignment="1">
      <alignment horizontal="right" wrapText="1"/>
    </xf>
    <xf numFmtId="3" fontId="41" fillId="0" borderId="3" xfId="0" applyNumberFormat="1" applyFont="1" applyFill="1" applyBorder="1" applyAlignment="1">
      <alignment horizontal="right" wrapText="1"/>
    </xf>
    <xf numFmtId="3" fontId="41" fillId="0" borderId="50" xfId="0" applyNumberFormat="1" applyFont="1" applyFill="1" applyBorder="1" applyAlignment="1">
      <alignment horizontal="right" wrapText="1"/>
    </xf>
    <xf numFmtId="3" fontId="41" fillId="0" borderId="19" xfId="0" applyNumberFormat="1" applyFont="1" applyFill="1" applyBorder="1" applyAlignment="1">
      <alignment horizontal="right" wrapText="1"/>
    </xf>
    <xf numFmtId="4" fontId="41" fillId="0" borderId="37" xfId="0" applyNumberFormat="1" applyFont="1" applyFill="1" applyBorder="1" applyAlignment="1">
      <alignment horizontal="right" wrapText="1"/>
    </xf>
    <xf numFmtId="3" fontId="42" fillId="0" borderId="0" xfId="10" applyNumberFormat="1" applyFont="1" applyFill="1" applyAlignment="1"/>
    <xf numFmtId="0" fontId="42" fillId="0" borderId="0" xfId="10" applyFont="1" applyFill="1" applyAlignment="1"/>
    <xf numFmtId="3" fontId="34" fillId="10" borderId="50" xfId="0" applyNumberFormat="1" applyFont="1" applyFill="1" applyBorder="1" applyAlignment="1">
      <alignment wrapText="1"/>
    </xf>
    <xf numFmtId="4" fontId="0" fillId="0" borderId="9" xfId="0" applyNumberFormat="1" applyFill="1" applyBorder="1"/>
    <xf numFmtId="3" fontId="35" fillId="0" borderId="37" xfId="0" applyNumberFormat="1" applyFont="1" applyFill="1" applyBorder="1" applyAlignment="1"/>
    <xf numFmtId="3" fontId="35" fillId="0" borderId="1" xfId="0" applyNumberFormat="1" applyFont="1" applyFill="1" applyBorder="1" applyAlignment="1"/>
    <xf numFmtId="3" fontId="35" fillId="0" borderId="3" xfId="0" applyNumberFormat="1" applyFont="1" applyFill="1" applyBorder="1" applyAlignment="1"/>
    <xf numFmtId="3" fontId="35" fillId="0" borderId="50" xfId="0" applyNumberFormat="1" applyFont="1" applyFill="1" applyBorder="1" applyAlignment="1"/>
    <xf numFmtId="3" fontId="34" fillId="0" borderId="19" xfId="0" applyNumberFormat="1" applyFont="1" applyFill="1" applyBorder="1" applyAlignment="1"/>
    <xf numFmtId="4" fontId="34" fillId="0" borderId="37" xfId="0" applyNumberFormat="1" applyFont="1" applyFill="1" applyBorder="1" applyAlignment="1"/>
    <xf numFmtId="3" fontId="34" fillId="10" borderId="3" xfId="0" applyNumberFormat="1" applyFont="1" applyFill="1" applyBorder="1" applyAlignment="1">
      <alignment wrapText="1"/>
    </xf>
    <xf numFmtId="3" fontId="34" fillId="0" borderId="37" xfId="0" applyNumberFormat="1" applyFont="1" applyFill="1" applyBorder="1" applyAlignment="1"/>
    <xf numFmtId="3" fontId="34" fillId="0" borderId="1" xfId="0" applyNumberFormat="1" applyFont="1" applyFill="1" applyBorder="1" applyAlignment="1"/>
    <xf numFmtId="3" fontId="34" fillId="0" borderId="3" xfId="0" applyNumberFormat="1" applyFont="1" applyFill="1" applyBorder="1" applyAlignment="1"/>
    <xf numFmtId="3" fontId="34" fillId="0" borderId="50" xfId="0" applyNumberFormat="1" applyFont="1" applyFill="1" applyBorder="1" applyAlignment="1"/>
    <xf numFmtId="3" fontId="35" fillId="10" borderId="3" xfId="0" applyNumberFormat="1" applyFont="1" applyFill="1" applyBorder="1" applyAlignment="1">
      <alignment wrapText="1"/>
    </xf>
    <xf numFmtId="3" fontId="35" fillId="0" borderId="19" xfId="0" applyNumberFormat="1" applyFont="1" applyFill="1" applyBorder="1" applyAlignment="1"/>
    <xf numFmtId="3" fontId="0" fillId="0" borderId="0" xfId="0" applyNumberFormat="1" applyBorder="1"/>
    <xf numFmtId="3" fontId="0" fillId="0" borderId="3" xfId="0" applyNumberFormat="1" applyFill="1" applyBorder="1"/>
    <xf numFmtId="4" fontId="35" fillId="0" borderId="37" xfId="0" applyNumberFormat="1" applyFont="1" applyFill="1" applyBorder="1" applyAlignment="1"/>
    <xf numFmtId="0" fontId="35" fillId="0" borderId="0" xfId="10" applyFont="1" applyFill="1"/>
    <xf numFmtId="3" fontId="0" fillId="0" borderId="1" xfId="0" applyNumberFormat="1" applyFill="1" applyBorder="1"/>
    <xf numFmtId="3" fontId="35" fillId="10" borderId="3" xfId="0" applyNumberFormat="1" applyFont="1" applyFill="1" applyBorder="1" applyAlignment="1">
      <alignment horizontal="left" wrapText="1"/>
    </xf>
    <xf numFmtId="0" fontId="0" fillId="0" borderId="30" xfId="0" applyFill="1" applyBorder="1"/>
    <xf numFmtId="3" fontId="33" fillId="0" borderId="1" xfId="0" applyNumberFormat="1" applyFont="1" applyFill="1" applyBorder="1"/>
    <xf numFmtId="3" fontId="1" fillId="0" borderId="1" xfId="10" applyNumberFormat="1" applyFill="1" applyBorder="1"/>
    <xf numFmtId="4" fontId="0" fillId="0" borderId="0" xfId="0" applyNumberFormat="1"/>
    <xf numFmtId="0" fontId="41" fillId="9" borderId="10" xfId="3" applyFont="1" applyFill="1" applyBorder="1"/>
    <xf numFmtId="0" fontId="41" fillId="9" borderId="11" xfId="3" applyFont="1" applyFill="1" applyBorder="1"/>
    <xf numFmtId="0" fontId="41" fillId="9" borderId="24" xfId="3" applyFont="1" applyFill="1" applyBorder="1" applyAlignment="1">
      <alignment horizontal="center"/>
    </xf>
    <xf numFmtId="0" fontId="41" fillId="9" borderId="0" xfId="3" applyFont="1" applyFill="1" applyBorder="1" applyAlignment="1">
      <alignment horizontal="center"/>
    </xf>
    <xf numFmtId="3" fontId="41" fillId="4" borderId="1" xfId="3" applyNumberFormat="1" applyFont="1" applyFill="1" applyBorder="1"/>
    <xf numFmtId="3" fontId="41" fillId="4" borderId="1" xfId="3" applyNumberFormat="1" applyFont="1" applyFill="1" applyBorder="1" applyAlignment="1">
      <alignment horizontal="right" vertical="center"/>
    </xf>
    <xf numFmtId="4" fontId="41" fillId="4" borderId="1" xfId="3" applyNumberFormat="1" applyFont="1" applyFill="1" applyBorder="1" applyAlignment="1">
      <alignment horizontal="right" vertical="center"/>
    </xf>
    <xf numFmtId="3" fontId="42" fillId="9" borderId="1" xfId="3" applyNumberFormat="1" applyFont="1" applyFill="1" applyBorder="1"/>
    <xf numFmtId="3" fontId="42" fillId="0" borderId="1" xfId="3" applyNumberFormat="1" applyFont="1" applyFill="1" applyBorder="1" applyAlignment="1">
      <alignment horizontal="right" vertical="center"/>
    </xf>
    <xf numFmtId="4" fontId="42" fillId="0" borderId="1" xfId="3" applyNumberFormat="1" applyFont="1" applyFill="1" applyBorder="1" applyAlignment="1">
      <alignment horizontal="right" vertical="center"/>
    </xf>
    <xf numFmtId="3" fontId="2" fillId="0" borderId="0" xfId="2" applyNumberFormat="1" applyFont="1"/>
    <xf numFmtId="3" fontId="42" fillId="0" borderId="1" xfId="3" applyNumberFormat="1" applyFont="1" applyFill="1" applyBorder="1"/>
    <xf numFmtId="0" fontId="42" fillId="0" borderId="0" xfId="2" applyFont="1"/>
    <xf numFmtId="3" fontId="41" fillId="0" borderId="0" xfId="11" applyNumberFormat="1" applyFont="1" applyAlignment="1">
      <alignment horizontal="centerContinuous"/>
    </xf>
    <xf numFmtId="0" fontId="41" fillId="0" borderId="0" xfId="11" applyFont="1" applyAlignment="1">
      <alignment horizontal="centerContinuous"/>
    </xf>
    <xf numFmtId="0" fontId="44" fillId="0" borderId="25" xfId="0" applyFont="1" applyBorder="1" applyAlignment="1">
      <alignment horizontal="center" vertical="center"/>
    </xf>
    <xf numFmtId="0" fontId="0" fillId="11" borderId="26" xfId="0" applyFill="1" applyBorder="1" applyAlignment="1">
      <alignment horizontal="center" textRotation="90" wrapText="1"/>
    </xf>
    <xf numFmtId="0" fontId="0" fillId="12" borderId="17" xfId="0" applyFill="1" applyBorder="1" applyAlignment="1">
      <alignment horizontal="left" textRotation="90" wrapText="1"/>
    </xf>
    <xf numFmtId="0" fontId="0" fillId="11" borderId="17" xfId="0" applyFill="1" applyBorder="1" applyAlignment="1">
      <alignment horizontal="left" textRotation="90" wrapText="1"/>
    </xf>
    <xf numFmtId="0" fontId="0" fillId="11" borderId="28" xfId="0" applyFill="1" applyBorder="1" applyAlignment="1">
      <alignment horizontal="left" textRotation="90" wrapText="1"/>
    </xf>
    <xf numFmtId="0" fontId="0" fillId="11" borderId="29" xfId="0" applyFill="1" applyBorder="1" applyAlignment="1">
      <alignment horizontal="center"/>
    </xf>
    <xf numFmtId="0" fontId="0" fillId="12" borderId="31" xfId="0" applyFont="1" applyFill="1" applyBorder="1" applyAlignment="1">
      <alignment horizontal="center"/>
    </xf>
    <xf numFmtId="0" fontId="0" fillId="11" borderId="31" xfId="0" applyFont="1" applyFill="1" applyBorder="1" applyAlignment="1">
      <alignment horizontal="center"/>
    </xf>
    <xf numFmtId="0" fontId="0" fillId="11" borderId="32" xfId="0" applyFont="1" applyFill="1" applyBorder="1" applyAlignment="1">
      <alignment horizontal="center"/>
    </xf>
    <xf numFmtId="4" fontId="33" fillId="11" borderId="33" xfId="0" applyNumberFormat="1" applyFont="1" applyFill="1" applyBorder="1"/>
    <xf numFmtId="4" fontId="33" fillId="11" borderId="34" xfId="0" applyNumberFormat="1" applyFont="1" applyFill="1" applyBorder="1"/>
    <xf numFmtId="4" fontId="33" fillId="11" borderId="35" xfId="0" applyNumberFormat="1" applyFont="1" applyFill="1" applyBorder="1"/>
    <xf numFmtId="4" fontId="33" fillId="12" borderId="2" xfId="0" applyNumberFormat="1" applyFont="1" applyFill="1" applyBorder="1"/>
    <xf numFmtId="4" fontId="33" fillId="11" borderId="2" xfId="0" applyNumberFormat="1" applyFont="1" applyFill="1" applyBorder="1"/>
    <xf numFmtId="4" fontId="33" fillId="11" borderId="36" xfId="0" applyNumberFormat="1" applyFont="1" applyFill="1" applyBorder="1"/>
    <xf numFmtId="4" fontId="45" fillId="12" borderId="3" xfId="0" applyNumberFormat="1" applyFont="1" applyFill="1" applyBorder="1"/>
    <xf numFmtId="3" fontId="45" fillId="11" borderId="85" xfId="0" applyNumberFormat="1" applyFont="1" applyFill="1" applyBorder="1"/>
    <xf numFmtId="3" fontId="45" fillId="12" borderId="20" xfId="0" applyNumberFormat="1" applyFont="1" applyFill="1" applyBorder="1"/>
    <xf numFmtId="3" fontId="45" fillId="12" borderId="19" xfId="0" applyNumberFormat="1" applyFont="1" applyFill="1" applyBorder="1"/>
    <xf numFmtId="3" fontId="45" fillId="11" borderId="19" xfId="0" applyNumberFormat="1" applyFont="1" applyFill="1" applyBorder="1"/>
    <xf numFmtId="4" fontId="33" fillId="12" borderId="3" xfId="0" applyNumberFormat="1" applyFont="1" applyFill="1" applyBorder="1"/>
    <xf numFmtId="3" fontId="33" fillId="11" borderId="85" xfId="0" applyNumberFormat="1" applyFont="1" applyFill="1" applyBorder="1"/>
    <xf numFmtId="3" fontId="33" fillId="12" borderId="20" xfId="0" applyNumberFormat="1" applyFont="1" applyFill="1" applyBorder="1"/>
    <xf numFmtId="3" fontId="33" fillId="12" borderId="19" xfId="0" applyNumberFormat="1" applyFont="1" applyFill="1" applyBorder="1"/>
    <xf numFmtId="3" fontId="33" fillId="11" borderId="19" xfId="0" applyNumberFormat="1" applyFont="1" applyFill="1" applyBorder="1"/>
    <xf numFmtId="3" fontId="33" fillId="11" borderId="37" xfId="0" applyNumberFormat="1" applyFont="1" applyFill="1" applyBorder="1"/>
    <xf numFmtId="4" fontId="33" fillId="0" borderId="3" xfId="0" applyNumberFormat="1" applyFont="1" applyBorder="1"/>
    <xf numFmtId="3" fontId="33" fillId="0" borderId="20" xfId="0" applyNumberFormat="1" applyFont="1" applyBorder="1"/>
    <xf numFmtId="3" fontId="0" fillId="11" borderId="85" xfId="0" applyNumberFormat="1" applyFill="1" applyBorder="1"/>
    <xf numFmtId="3" fontId="0" fillId="12" borderId="19" xfId="0" applyNumberFormat="1" applyFill="1" applyBorder="1"/>
    <xf numFmtId="3" fontId="0" fillId="11" borderId="19" xfId="0" applyNumberFormat="1" applyFill="1" applyBorder="1"/>
    <xf numFmtId="3" fontId="0" fillId="11" borderId="37" xfId="0" applyNumberFormat="1" applyFill="1" applyBorder="1"/>
    <xf numFmtId="4" fontId="33" fillId="11" borderId="3" xfId="0" applyNumberFormat="1" applyFont="1" applyFill="1" applyBorder="1"/>
    <xf numFmtId="3" fontId="33" fillId="11" borderId="20" xfId="0" applyNumberFormat="1" applyFont="1" applyFill="1" applyBorder="1"/>
    <xf numFmtId="0" fontId="34" fillId="10" borderId="10" xfId="3" applyFont="1" applyFill="1" applyBorder="1"/>
    <xf numFmtId="0" fontId="34" fillId="10" borderId="11" xfId="3" applyFont="1" applyFill="1" applyBorder="1"/>
    <xf numFmtId="3" fontId="41" fillId="10" borderId="6" xfId="3" applyNumberFormat="1" applyFont="1" applyFill="1" applyBorder="1"/>
    <xf numFmtId="3" fontId="41" fillId="0" borderId="45" xfId="3" applyNumberFormat="1" applyFont="1" applyFill="1" applyBorder="1" applyAlignment="1">
      <alignment horizontal="right" vertical="center"/>
    </xf>
    <xf numFmtId="3" fontId="41" fillId="10" borderId="46" xfId="3" applyNumberFormat="1" applyFont="1" applyFill="1" applyBorder="1" applyAlignment="1">
      <alignment horizontal="right" vertical="center"/>
    </xf>
    <xf numFmtId="3" fontId="41" fillId="10" borderId="47" xfId="3" applyNumberFormat="1" applyFont="1" applyFill="1" applyBorder="1" applyAlignment="1">
      <alignment horizontal="right" vertical="center"/>
    </xf>
    <xf numFmtId="3" fontId="41" fillId="10" borderId="48" xfId="3" applyNumberFormat="1" applyFont="1" applyFill="1" applyBorder="1" applyAlignment="1">
      <alignment horizontal="right" vertical="center"/>
    </xf>
    <xf numFmtId="166" fontId="41" fillId="0" borderId="45" xfId="3" applyNumberFormat="1" applyFont="1" applyFill="1" applyBorder="1" applyAlignment="1">
      <alignment horizontal="right" vertical="center"/>
    </xf>
    <xf numFmtId="166" fontId="41" fillId="10" borderId="48" xfId="3" applyNumberFormat="1" applyFont="1" applyFill="1" applyBorder="1" applyAlignment="1">
      <alignment horizontal="right" vertical="center"/>
    </xf>
    <xf numFmtId="3" fontId="41" fillId="10" borderId="45" xfId="3" applyNumberFormat="1" applyFont="1" applyFill="1" applyBorder="1" applyAlignment="1">
      <alignment horizontal="right" vertical="center"/>
    </xf>
    <xf numFmtId="3" fontId="34" fillId="10" borderId="33" xfId="3" applyNumberFormat="1" applyFont="1" applyFill="1" applyBorder="1"/>
    <xf numFmtId="3" fontId="34" fillId="0" borderId="36" xfId="3" applyNumberFormat="1" applyFont="1" applyFill="1" applyBorder="1" applyAlignment="1">
      <alignment horizontal="right" vertical="center"/>
    </xf>
    <xf numFmtId="3" fontId="34" fillId="10" borderId="18" xfId="3" applyNumberFormat="1" applyFont="1" applyFill="1" applyBorder="1" applyAlignment="1">
      <alignment horizontal="right" vertical="center"/>
    </xf>
    <xf numFmtId="3" fontId="34" fillId="10" borderId="39" xfId="3" applyNumberFormat="1" applyFont="1" applyFill="1" applyBorder="1" applyAlignment="1">
      <alignment horizontal="right" vertical="center"/>
    </xf>
    <xf numFmtId="3" fontId="34" fillId="10" borderId="49" xfId="3" applyNumberFormat="1" applyFont="1" applyFill="1" applyBorder="1" applyAlignment="1">
      <alignment horizontal="right" vertical="center"/>
    </xf>
    <xf numFmtId="166" fontId="34" fillId="0" borderId="36" xfId="3" applyNumberFormat="1" applyFont="1" applyFill="1" applyBorder="1" applyAlignment="1">
      <alignment horizontal="right" vertical="center"/>
    </xf>
    <xf numFmtId="166" fontId="34" fillId="10" borderId="49" xfId="3" applyNumberFormat="1" applyFont="1" applyFill="1" applyBorder="1" applyAlignment="1">
      <alignment horizontal="right" vertical="center"/>
    </xf>
    <xf numFmtId="3" fontId="34" fillId="10" borderId="36" xfId="3" applyNumberFormat="1" applyFont="1" applyFill="1" applyBorder="1" applyAlignment="1">
      <alignment horizontal="right" vertical="center"/>
    </xf>
    <xf numFmtId="3" fontId="35" fillId="10" borderId="10" xfId="3" applyNumberFormat="1" applyFont="1" applyFill="1" applyBorder="1"/>
    <xf numFmtId="3" fontId="12" fillId="0" borderId="40" xfId="3" applyNumberFormat="1" applyFont="1" applyFill="1" applyBorder="1" applyAlignment="1">
      <alignment horizontal="right" vertical="center"/>
    </xf>
    <xf numFmtId="3" fontId="12" fillId="10" borderId="21" xfId="3" applyNumberFormat="1" applyFont="1" applyFill="1" applyBorder="1" applyAlignment="1">
      <alignment horizontal="right" vertical="center"/>
    </xf>
    <xf numFmtId="3" fontId="12" fillId="10" borderId="41" xfId="3" applyNumberFormat="1" applyFont="1" applyFill="1" applyBorder="1" applyAlignment="1">
      <alignment horizontal="right" vertical="center"/>
    </xf>
    <xf numFmtId="3" fontId="12" fillId="10" borderId="42" xfId="3" applyNumberFormat="1" applyFont="1" applyFill="1" applyBorder="1" applyAlignment="1">
      <alignment horizontal="right" vertical="center"/>
    </xf>
    <xf numFmtId="166" fontId="12" fillId="0" borderId="40" xfId="3" applyNumberFormat="1" applyFont="1" applyFill="1" applyBorder="1" applyAlignment="1">
      <alignment horizontal="right" vertical="center"/>
    </xf>
    <xf numFmtId="166" fontId="12" fillId="10" borderId="42" xfId="3" applyNumberFormat="1" applyFont="1" applyFill="1" applyBorder="1" applyAlignment="1">
      <alignment horizontal="right" vertical="center"/>
    </xf>
    <xf numFmtId="3" fontId="35" fillId="0" borderId="40" xfId="3" applyNumberFormat="1" applyFont="1" applyFill="1" applyBorder="1" applyAlignment="1">
      <alignment horizontal="right" vertical="center"/>
    </xf>
    <xf numFmtId="3" fontId="35" fillId="10" borderId="40" xfId="3" applyNumberFormat="1" applyFont="1" applyFill="1" applyBorder="1" applyAlignment="1">
      <alignment horizontal="right" vertical="center"/>
    </xf>
    <xf numFmtId="3" fontId="35" fillId="10" borderId="25" xfId="3" applyNumberFormat="1" applyFont="1" applyFill="1" applyBorder="1"/>
    <xf numFmtId="3" fontId="34" fillId="10" borderId="11" xfId="3" applyNumberFormat="1" applyFont="1" applyFill="1" applyBorder="1"/>
    <xf numFmtId="3" fontId="34" fillId="0" borderId="45" xfId="3" applyNumberFormat="1" applyFont="1" applyFill="1" applyBorder="1" applyAlignment="1">
      <alignment horizontal="right" vertical="center"/>
    </xf>
    <xf numFmtId="3" fontId="34" fillId="10" borderId="46" xfId="3" applyNumberFormat="1" applyFont="1" applyFill="1" applyBorder="1" applyAlignment="1">
      <alignment horizontal="right" vertical="center"/>
    </xf>
    <xf numFmtId="3" fontId="34" fillId="10" borderId="47" xfId="3" applyNumberFormat="1" applyFont="1" applyFill="1" applyBorder="1" applyAlignment="1">
      <alignment horizontal="right" vertical="center"/>
    </xf>
    <xf numFmtId="3" fontId="34" fillId="10" borderId="48" xfId="3" applyNumberFormat="1" applyFont="1" applyFill="1" applyBorder="1" applyAlignment="1">
      <alignment horizontal="right" vertical="center"/>
    </xf>
    <xf numFmtId="166" fontId="34" fillId="0" borderId="45" xfId="3" applyNumberFormat="1" applyFont="1" applyFill="1" applyBorder="1" applyAlignment="1">
      <alignment horizontal="right" vertical="center"/>
    </xf>
    <xf numFmtId="166" fontId="34" fillId="10" borderId="48" xfId="3" applyNumberFormat="1" applyFont="1" applyFill="1" applyBorder="1" applyAlignment="1">
      <alignment horizontal="right" vertical="center"/>
    </xf>
    <xf numFmtId="3" fontId="34" fillId="10" borderId="45" xfId="3" applyNumberFormat="1" applyFont="1" applyFill="1" applyBorder="1" applyAlignment="1">
      <alignment horizontal="right" vertical="center"/>
    </xf>
    <xf numFmtId="3" fontId="12" fillId="10" borderId="3" xfId="3" applyNumberFormat="1" applyFont="1" applyFill="1" applyBorder="1"/>
    <xf numFmtId="3" fontId="12" fillId="0" borderId="37" xfId="3" applyNumberFormat="1" applyFont="1" applyFill="1" applyBorder="1" applyAlignment="1">
      <alignment horizontal="right" vertical="center"/>
    </xf>
    <xf numFmtId="3" fontId="12" fillId="10" borderId="1" xfId="3" applyNumberFormat="1" applyFont="1" applyFill="1" applyBorder="1" applyAlignment="1">
      <alignment horizontal="right" vertical="center"/>
    </xf>
    <xf numFmtId="3" fontId="12" fillId="10" borderId="5" xfId="3" applyNumberFormat="1" applyFont="1" applyFill="1" applyBorder="1" applyAlignment="1">
      <alignment horizontal="right" vertical="center"/>
    </xf>
    <xf numFmtId="3" fontId="12" fillId="10" borderId="50" xfId="3" applyNumberFormat="1" applyFont="1" applyFill="1" applyBorder="1" applyAlignment="1">
      <alignment horizontal="right" vertical="center"/>
    </xf>
    <xf numFmtId="3" fontId="12" fillId="10" borderId="10" xfId="3" applyNumberFormat="1" applyFont="1" applyFill="1" applyBorder="1"/>
    <xf numFmtId="3" fontId="12" fillId="0" borderId="43" xfId="3" applyNumberFormat="1" applyFont="1" applyFill="1" applyBorder="1" applyAlignment="1">
      <alignment horizontal="right" vertical="center"/>
    </xf>
    <xf numFmtId="3" fontId="12" fillId="10" borderId="24" xfId="3" applyNumberFormat="1" applyFont="1" applyFill="1" applyBorder="1" applyAlignment="1">
      <alignment horizontal="right" vertical="center"/>
    </xf>
    <xf numFmtId="3" fontId="12" fillId="10" borderId="8" xfId="3" applyNumberFormat="1" applyFont="1" applyFill="1" applyBorder="1" applyAlignment="1">
      <alignment horizontal="right" vertical="center"/>
    </xf>
    <xf numFmtId="3" fontId="34" fillId="10" borderId="78" xfId="3" applyNumberFormat="1" applyFont="1" applyFill="1" applyBorder="1"/>
    <xf numFmtId="3" fontId="34" fillId="10" borderId="78" xfId="3" applyNumberFormat="1" applyFont="1" applyFill="1" applyBorder="1" applyAlignment="1">
      <alignment wrapText="1"/>
    </xf>
    <xf numFmtId="3" fontId="34" fillId="0" borderId="36" xfId="3" applyNumberFormat="1" applyFont="1" applyFill="1" applyBorder="1"/>
    <xf numFmtId="3" fontId="34" fillId="10" borderId="18" xfId="3" applyNumberFormat="1" applyFont="1" applyFill="1" applyBorder="1"/>
    <xf numFmtId="3" fontId="34" fillId="10" borderId="39" xfId="3" applyNumberFormat="1" applyFont="1" applyFill="1" applyBorder="1"/>
    <xf numFmtId="3" fontId="34" fillId="10" borderId="49" xfId="3" applyNumberFormat="1" applyFont="1" applyFill="1" applyBorder="1"/>
    <xf numFmtId="166" fontId="34" fillId="0" borderId="36" xfId="3" applyNumberFormat="1" applyFont="1" applyFill="1" applyBorder="1"/>
    <xf numFmtId="166" fontId="34" fillId="10" borderId="49" xfId="3" applyNumberFormat="1" applyFont="1" applyFill="1" applyBorder="1"/>
    <xf numFmtId="3" fontId="34" fillId="10" borderId="36" xfId="3" applyNumberFormat="1" applyFont="1" applyFill="1" applyBorder="1"/>
    <xf numFmtId="0" fontId="35" fillId="0" borderId="0" xfId="11" applyFont="1"/>
    <xf numFmtId="3" fontId="34" fillId="0" borderId="0" xfId="3" applyNumberFormat="1" applyFont="1" applyFill="1" applyBorder="1"/>
    <xf numFmtId="166" fontId="34" fillId="0" borderId="0" xfId="3" applyNumberFormat="1" applyFont="1" applyFill="1" applyBorder="1"/>
    <xf numFmtId="0" fontId="34" fillId="0" borderId="0" xfId="3" applyFont="1"/>
    <xf numFmtId="3" fontId="35" fillId="0" borderId="0" xfId="3" applyNumberFormat="1" applyFont="1"/>
    <xf numFmtId="166" fontId="35" fillId="0" borderId="0" xfId="3" applyNumberFormat="1" applyFont="1"/>
    <xf numFmtId="3" fontId="34" fillId="10" borderId="3" xfId="3" applyNumberFormat="1" applyFont="1" applyFill="1" applyBorder="1"/>
    <xf numFmtId="3" fontId="34" fillId="0" borderId="37" xfId="3" applyNumberFormat="1" applyFont="1" applyFill="1" applyBorder="1" applyAlignment="1">
      <alignment horizontal="right" vertical="center"/>
    </xf>
    <xf numFmtId="3" fontId="34" fillId="10" borderId="50" xfId="3" applyNumberFormat="1" applyFont="1" applyFill="1" applyBorder="1" applyAlignment="1">
      <alignment horizontal="right" vertical="center"/>
    </xf>
    <xf numFmtId="3" fontId="34" fillId="10" borderId="4" xfId="3" applyNumberFormat="1" applyFont="1" applyFill="1" applyBorder="1" applyAlignment="1">
      <alignment horizontal="right" vertical="center"/>
    </xf>
    <xf numFmtId="166" fontId="34" fillId="0" borderId="37" xfId="3" applyNumberFormat="1" applyFont="1" applyFill="1" applyBorder="1" applyAlignment="1">
      <alignment horizontal="right" vertical="center"/>
    </xf>
    <xf numFmtId="166" fontId="34" fillId="10" borderId="50" xfId="3" applyNumberFormat="1" applyFont="1" applyFill="1" applyBorder="1" applyAlignment="1">
      <alignment horizontal="right" vertical="center"/>
    </xf>
    <xf numFmtId="3" fontId="34" fillId="10" borderId="3" xfId="3" applyNumberFormat="1" applyFont="1" applyFill="1" applyBorder="1" applyAlignment="1">
      <alignment horizontal="right" vertical="center"/>
    </xf>
    <xf numFmtId="3" fontId="34" fillId="10" borderId="1" xfId="3" applyNumberFormat="1" applyFont="1" applyFill="1" applyBorder="1" applyAlignment="1">
      <alignment horizontal="right" vertical="center"/>
    </xf>
    <xf numFmtId="3" fontId="12" fillId="10" borderId="4" xfId="3" applyNumberFormat="1" applyFont="1" applyFill="1" applyBorder="1" applyAlignment="1">
      <alignment horizontal="right" vertical="center"/>
    </xf>
    <xf numFmtId="3" fontId="12" fillId="10" borderId="12" xfId="3" applyNumberFormat="1" applyFont="1" applyFill="1" applyBorder="1" applyAlignment="1">
      <alignment horizontal="right" vertical="center"/>
    </xf>
    <xf numFmtId="3" fontId="35" fillId="10" borderId="10" xfId="3" applyNumberFormat="1" applyFont="1" applyFill="1" applyBorder="1" applyAlignment="1">
      <alignment horizontal="right" vertical="center"/>
    </xf>
    <xf numFmtId="3" fontId="35" fillId="10" borderId="21" xfId="3" applyNumberFormat="1" applyFont="1" applyFill="1" applyBorder="1" applyAlignment="1">
      <alignment horizontal="right" vertical="center"/>
    </xf>
    <xf numFmtId="3" fontId="34" fillId="10" borderId="38" xfId="3" applyNumberFormat="1" applyFont="1" applyFill="1" applyBorder="1" applyAlignment="1">
      <alignment horizontal="right" vertical="center"/>
    </xf>
    <xf numFmtId="3" fontId="34" fillId="10" borderId="33" xfId="3" applyNumberFormat="1" applyFont="1" applyFill="1" applyBorder="1" applyAlignment="1">
      <alignment horizontal="right" vertical="center"/>
    </xf>
    <xf numFmtId="3" fontId="35" fillId="10" borderId="3" xfId="3" applyNumberFormat="1" applyFont="1" applyFill="1" applyBorder="1"/>
    <xf numFmtId="166" fontId="12" fillId="0" borderId="37" xfId="3" applyNumberFormat="1" applyFont="1" applyFill="1" applyBorder="1" applyAlignment="1">
      <alignment horizontal="right" vertical="center"/>
    </xf>
    <xf numFmtId="166" fontId="12" fillId="10" borderId="50" xfId="3" applyNumberFormat="1" applyFont="1" applyFill="1" applyBorder="1" applyAlignment="1">
      <alignment horizontal="right" vertical="center"/>
    </xf>
    <xf numFmtId="3" fontId="35" fillId="0" borderId="37" xfId="3" applyNumberFormat="1" applyFont="1" applyFill="1" applyBorder="1" applyAlignment="1">
      <alignment horizontal="right" vertical="center"/>
    </xf>
    <xf numFmtId="3" fontId="35" fillId="10" borderId="3" xfId="3" applyNumberFormat="1" applyFont="1" applyFill="1" applyBorder="1" applyAlignment="1">
      <alignment horizontal="right" vertical="center"/>
    </xf>
    <xf numFmtId="3" fontId="35" fillId="10" borderId="1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wrapText="1"/>
    </xf>
    <xf numFmtId="3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horizontal="right" vertical="center"/>
    </xf>
    <xf numFmtId="0" fontId="35" fillId="0" borderId="0" xfId="11" applyFont="1" applyAlignment="1">
      <alignment wrapText="1"/>
    </xf>
    <xf numFmtId="4" fontId="3" fillId="0" borderId="0" xfId="3" applyNumberFormat="1" applyFont="1"/>
    <xf numFmtId="3" fontId="2" fillId="0" borderId="0" xfId="11" applyNumberFormat="1" applyFont="1"/>
    <xf numFmtId="0" fontId="47" fillId="0" borderId="0" xfId="0" applyFont="1"/>
    <xf numFmtId="167" fontId="0" fillId="0" borderId="0" xfId="0" applyNumberFormat="1"/>
    <xf numFmtId="49" fontId="49" fillId="13" borderId="0" xfId="0" applyNumberFormat="1" applyFont="1" applyFill="1" applyAlignment="1">
      <alignment wrapText="1"/>
    </xf>
    <xf numFmtId="0" fontId="48" fillId="0" borderId="0" xfId="0" applyFont="1" applyAlignment="1">
      <alignment wrapText="1"/>
    </xf>
    <xf numFmtId="0" fontId="50" fillId="2" borderId="10" xfId="0" applyFont="1" applyFill="1" applyBorder="1"/>
    <xf numFmtId="49" fontId="50" fillId="2" borderId="12" xfId="0" applyNumberFormat="1" applyFont="1" applyFill="1" applyBorder="1" applyAlignment="1">
      <alignment vertical="center" wrapText="1"/>
    </xf>
    <xf numFmtId="49" fontId="50" fillId="2" borderId="10" xfId="0" applyNumberFormat="1" applyFont="1" applyFill="1" applyBorder="1" applyAlignment="1">
      <alignment vertical="center" wrapText="1"/>
    </xf>
    <xf numFmtId="49" fontId="51" fillId="2" borderId="1" xfId="0" applyNumberFormat="1" applyFont="1" applyFill="1" applyBorder="1" applyAlignment="1">
      <alignment horizontal="right" vertical="center" wrapText="1"/>
    </xf>
    <xf numFmtId="49" fontId="52" fillId="2" borderId="21" xfId="0" applyNumberFormat="1" applyFont="1" applyFill="1" applyBorder="1" applyAlignment="1">
      <alignment horizontal="center" vertical="center" wrapText="1"/>
    </xf>
    <xf numFmtId="49" fontId="46" fillId="2" borderId="21" xfId="0" applyNumberFormat="1" applyFont="1" applyFill="1" applyBorder="1" applyAlignment="1">
      <alignment horizontal="center" vertical="center" wrapText="1"/>
    </xf>
    <xf numFmtId="0" fontId="50" fillId="0" borderId="0" xfId="0" applyFont="1"/>
    <xf numFmtId="49" fontId="51" fillId="2" borderId="1" xfId="0" applyNumberFormat="1" applyFont="1" applyFill="1" applyBorder="1" applyAlignment="1">
      <alignment horizontal="left" vertical="center" wrapText="1"/>
    </xf>
    <xf numFmtId="49" fontId="51" fillId="2" borderId="24" xfId="0" applyNumberFormat="1" applyFont="1" applyFill="1" applyBorder="1" applyAlignment="1">
      <alignment horizontal="center" vertical="center" wrapText="1"/>
    </xf>
    <xf numFmtId="49" fontId="55" fillId="2" borderId="1" xfId="0" applyNumberFormat="1" applyFont="1" applyFill="1" applyBorder="1" applyAlignment="1">
      <alignment horizontal="center" vertical="center" wrapText="1"/>
    </xf>
    <xf numFmtId="49" fontId="51" fillId="2" borderId="6" xfId="0" applyNumberFormat="1" applyFont="1" applyFill="1" applyBorder="1" applyAlignment="1">
      <alignment horizontal="left" vertical="center" wrapText="1"/>
    </xf>
    <xf numFmtId="49" fontId="51" fillId="2" borderId="56" xfId="0" applyNumberFormat="1" applyFont="1" applyFill="1" applyBorder="1" applyAlignment="1">
      <alignment horizontal="left" vertical="center" wrapText="1"/>
    </xf>
    <xf numFmtId="3" fontId="51" fillId="2" borderId="1" xfId="0" applyNumberFormat="1" applyFont="1" applyFill="1" applyBorder="1" applyAlignment="1">
      <alignment horizontal="right" vertical="center" wrapText="1"/>
    </xf>
    <xf numFmtId="3" fontId="55" fillId="2" borderId="1" xfId="0" applyNumberFormat="1" applyFont="1" applyFill="1" applyBorder="1" applyAlignment="1">
      <alignment horizontal="right" vertical="center" wrapText="1"/>
    </xf>
    <xf numFmtId="0" fontId="48" fillId="0" borderId="0" xfId="0" applyFont="1"/>
    <xf numFmtId="49" fontId="56" fillId="0" borderId="10" xfId="0" applyNumberFormat="1" applyFont="1" applyFill="1" applyBorder="1" applyAlignment="1">
      <alignment horizontal="left" vertical="center" wrapText="1"/>
    </xf>
    <xf numFmtId="49" fontId="56" fillId="0" borderId="54" xfId="0" applyNumberFormat="1" applyFont="1" applyFill="1" applyBorder="1" applyAlignment="1">
      <alignment horizontal="left" vertical="center" wrapText="1"/>
    </xf>
    <xf numFmtId="49" fontId="56" fillId="0" borderId="1" xfId="0" applyNumberFormat="1" applyFont="1" applyFill="1" applyBorder="1" applyAlignment="1">
      <alignment horizontal="left" vertical="center" wrapText="1"/>
    </xf>
    <xf numFmtId="167" fontId="56" fillId="0" borderId="1" xfId="0" applyNumberFormat="1" applyFont="1" applyFill="1" applyBorder="1" applyAlignment="1">
      <alignment horizontal="right" vertical="center" wrapText="1"/>
    </xf>
    <xf numFmtId="167" fontId="57" fillId="0" borderId="1" xfId="0" applyNumberFormat="1" applyFont="1" applyFill="1" applyBorder="1" applyAlignment="1">
      <alignment horizontal="right" vertical="center" wrapText="1"/>
    </xf>
    <xf numFmtId="3" fontId="48" fillId="0" borderId="0" xfId="0" applyNumberFormat="1" applyFont="1"/>
    <xf numFmtId="49" fontId="56" fillId="0" borderId="6" xfId="0" applyNumberFormat="1" applyFont="1" applyFill="1" applyBorder="1" applyAlignment="1">
      <alignment horizontal="left" vertical="center" wrapText="1"/>
    </xf>
    <xf numFmtId="49" fontId="56" fillId="0" borderId="56" xfId="0" applyNumberFormat="1" applyFont="1" applyFill="1" applyBorder="1" applyAlignment="1">
      <alignment horizontal="left" vertical="center" wrapText="1"/>
    </xf>
    <xf numFmtId="49" fontId="56" fillId="0" borderId="3" xfId="0" applyNumberFormat="1" applyFont="1" applyFill="1" applyBorder="1" applyAlignment="1">
      <alignment horizontal="left" vertical="center" wrapText="1"/>
    </xf>
    <xf numFmtId="49" fontId="56" fillId="0" borderId="20" xfId="0" applyNumberFormat="1" applyFont="1" applyFill="1" applyBorder="1" applyAlignment="1">
      <alignment horizontal="left" vertical="center" wrapText="1"/>
    </xf>
    <xf numFmtId="49" fontId="56" fillId="0" borderId="11" xfId="0" applyNumberFormat="1" applyFont="1" applyFill="1" applyBorder="1" applyAlignment="1">
      <alignment horizontal="left" vertical="center" wrapText="1"/>
    </xf>
    <xf numFmtId="49" fontId="56" fillId="0" borderId="30" xfId="0" applyNumberFormat="1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right" vertical="center" wrapText="1"/>
    </xf>
    <xf numFmtId="49" fontId="54" fillId="2" borderId="1" xfId="0" applyNumberFormat="1" applyFont="1" applyFill="1" applyBorder="1" applyAlignment="1">
      <alignment horizontal="left" vertical="center" wrapText="1"/>
    </xf>
    <xf numFmtId="3" fontId="54" fillId="2" borderId="1" xfId="0" applyNumberFormat="1" applyFont="1" applyFill="1" applyBorder="1" applyAlignment="1">
      <alignment horizontal="right" vertical="center" wrapText="1"/>
    </xf>
    <xf numFmtId="0" fontId="58" fillId="0" borderId="0" xfId="0" applyFont="1"/>
    <xf numFmtId="49" fontId="56" fillId="0" borderId="4" xfId="0" applyNumberFormat="1" applyFont="1" applyFill="1" applyBorder="1" applyAlignment="1">
      <alignment horizontal="left" vertical="center" wrapText="1"/>
    </xf>
    <xf numFmtId="49" fontId="56" fillId="0" borderId="11" xfId="0" applyNumberFormat="1" applyFont="1" applyFill="1" applyBorder="1" applyAlignment="1">
      <alignment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49" fontId="56" fillId="0" borderId="6" xfId="0" applyNumberFormat="1" applyFont="1" applyFill="1" applyBorder="1" applyAlignment="1">
      <alignment vertical="center" wrapText="1"/>
    </xf>
    <xf numFmtId="49" fontId="56" fillId="0" borderId="7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right"/>
    </xf>
    <xf numFmtId="3" fontId="26" fillId="0" borderId="86" xfId="0" applyNumberFormat="1" applyFont="1" applyFill="1" applyBorder="1" applyAlignment="1" applyProtection="1">
      <alignment vertical="top"/>
      <protection locked="0"/>
    </xf>
    <xf numFmtId="3" fontId="26" fillId="0" borderId="87" xfId="0" applyNumberFormat="1" applyFont="1" applyBorder="1" applyProtection="1">
      <protection hidden="1"/>
    </xf>
    <xf numFmtId="3" fontId="26" fillId="0" borderId="88" xfId="0" applyNumberFormat="1" applyFont="1" applyBorder="1" applyProtection="1">
      <protection hidden="1"/>
    </xf>
    <xf numFmtId="3" fontId="26" fillId="0" borderId="89" xfId="0" applyNumberFormat="1" applyFont="1" applyBorder="1" applyProtection="1">
      <protection hidden="1"/>
    </xf>
    <xf numFmtId="3" fontId="26" fillId="0" borderId="87" xfId="0" applyNumberFormat="1" applyFont="1" applyBorder="1" applyAlignment="1" applyProtection="1">
      <alignment horizontal="right"/>
      <protection hidden="1"/>
    </xf>
    <xf numFmtId="0" fontId="0" fillId="0" borderId="90" xfId="0" applyBorder="1"/>
    <xf numFmtId="3" fontId="26" fillId="0" borderId="88" xfId="0" applyNumberFormat="1" applyFont="1" applyBorder="1" applyAlignment="1" applyProtection="1">
      <alignment horizontal="right"/>
      <protection hidden="1"/>
    </xf>
    <xf numFmtId="3" fontId="27" fillId="0" borderId="18" xfId="0" applyNumberFormat="1" applyFont="1" applyBorder="1" applyProtection="1">
      <protection locked="0" hidden="1"/>
    </xf>
    <xf numFmtId="3" fontId="32" fillId="0" borderId="30" xfId="0" applyNumberFormat="1" applyFont="1" applyBorder="1" applyProtection="1">
      <protection hidden="1"/>
    </xf>
    <xf numFmtId="3" fontId="5" fillId="0" borderId="0" xfId="0" applyNumberFormat="1" applyFont="1" applyFill="1" applyBorder="1" applyAlignment="1" applyProtection="1">
      <alignment horizontal="left" vertical="top" wrapText="1"/>
      <protection hidden="1"/>
    </xf>
    <xf numFmtId="3" fontId="26" fillId="0" borderId="0" xfId="13" applyNumberFormat="1" applyFont="1" applyProtection="1">
      <protection hidden="1"/>
    </xf>
    <xf numFmtId="3" fontId="5" fillId="0" borderId="0" xfId="13" applyNumberFormat="1" applyFont="1" applyAlignment="1" applyProtection="1">
      <alignment horizontal="right"/>
      <protection hidden="1"/>
    </xf>
    <xf numFmtId="3" fontId="26" fillId="0" borderId="0" xfId="13" applyNumberFormat="1" applyFont="1" applyAlignment="1" applyProtection="1">
      <alignment horizontal="centerContinuous"/>
      <protection hidden="1"/>
    </xf>
    <xf numFmtId="3" fontId="30" fillId="0" borderId="30" xfId="13" applyNumberFormat="1" applyFont="1" applyBorder="1" applyProtection="1">
      <protection hidden="1"/>
    </xf>
    <xf numFmtId="3" fontId="30" fillId="0" borderId="75" xfId="13" applyNumberFormat="1" applyFont="1" applyBorder="1" applyProtection="1">
      <protection hidden="1"/>
    </xf>
    <xf numFmtId="49" fontId="25" fillId="0" borderId="0" xfId="13" applyNumberFormat="1" applyFont="1" applyFill="1" applyProtection="1">
      <protection hidden="1"/>
    </xf>
    <xf numFmtId="49" fontId="59" fillId="0" borderId="0" xfId="13" applyNumberFormat="1" applyFont="1" applyFill="1" applyProtection="1">
      <protection hidden="1"/>
    </xf>
    <xf numFmtId="3" fontId="23" fillId="0" borderId="0" xfId="13" applyNumberFormat="1" applyFont="1" applyFill="1" applyProtection="1">
      <protection locked="0" hidden="1"/>
    </xf>
    <xf numFmtId="3" fontId="30" fillId="0" borderId="32" xfId="13" applyNumberFormat="1" applyFont="1" applyBorder="1" applyProtection="1">
      <protection hidden="1"/>
    </xf>
    <xf numFmtId="3" fontId="30" fillId="0" borderId="9" xfId="13" applyNumberFormat="1" applyFont="1" applyBorder="1" applyProtection="1">
      <protection hidden="1"/>
    </xf>
    <xf numFmtId="3" fontId="30" fillId="0" borderId="74" xfId="13" applyNumberFormat="1" applyFont="1" applyBorder="1" applyProtection="1">
      <protection hidden="1"/>
    </xf>
    <xf numFmtId="3" fontId="30" fillId="0" borderId="76" xfId="13" applyNumberFormat="1" applyFont="1" applyBorder="1" applyProtection="1">
      <protection hidden="1"/>
    </xf>
    <xf numFmtId="3" fontId="26" fillId="0" borderId="57" xfId="13" applyNumberFormat="1" applyFont="1" applyBorder="1" applyProtection="1">
      <protection hidden="1"/>
    </xf>
    <xf numFmtId="3" fontId="26" fillId="0" borderId="59" xfId="13" applyNumberFormat="1" applyFont="1" applyBorder="1" applyProtection="1">
      <protection hidden="1"/>
    </xf>
    <xf numFmtId="3" fontId="26" fillId="0" borderId="16" xfId="13" applyNumberFormat="1" applyFont="1" applyBorder="1" applyProtection="1">
      <protection hidden="1"/>
    </xf>
    <xf numFmtId="3" fontId="23" fillId="14" borderId="32" xfId="13" applyNumberFormat="1" applyFont="1" applyFill="1" applyBorder="1" applyProtection="1">
      <protection hidden="1"/>
    </xf>
    <xf numFmtId="3" fontId="23" fillId="14" borderId="30" xfId="13" applyNumberFormat="1" applyFont="1" applyFill="1" applyBorder="1" applyProtection="1">
      <protection hidden="1"/>
    </xf>
    <xf numFmtId="3" fontId="6" fillId="0" borderId="59" xfId="13" applyNumberFormat="1" applyFont="1" applyBorder="1" applyAlignment="1" applyProtection="1">
      <alignment horizontal="center" wrapText="1"/>
      <protection hidden="1"/>
    </xf>
    <xf numFmtId="3" fontId="26" fillId="0" borderId="15" xfId="13" applyNumberFormat="1" applyFont="1" applyBorder="1" applyProtection="1">
      <protection hidden="1"/>
    </xf>
    <xf numFmtId="3" fontId="23" fillId="14" borderId="9" xfId="13" applyNumberFormat="1" applyFont="1" applyFill="1" applyBorder="1" applyProtection="1">
      <protection hidden="1"/>
    </xf>
    <xf numFmtId="3" fontId="27" fillId="0" borderId="45" xfId="13" applyNumberFormat="1" applyFont="1" applyBorder="1" applyProtection="1">
      <protection hidden="1"/>
    </xf>
    <xf numFmtId="3" fontId="27" fillId="0" borderId="60" xfId="13" applyNumberFormat="1" applyFont="1" applyBorder="1" applyProtection="1">
      <protection hidden="1"/>
    </xf>
    <xf numFmtId="3" fontId="27" fillId="0" borderId="47" xfId="13" applyNumberFormat="1" applyFont="1" applyBorder="1" applyProtection="1">
      <protection hidden="1"/>
    </xf>
    <xf numFmtId="3" fontId="6" fillId="0" borderId="16" xfId="13" applyNumberFormat="1" applyFont="1" applyBorder="1" applyAlignment="1" applyProtection="1">
      <alignment horizontal="center" wrapText="1"/>
      <protection hidden="1"/>
    </xf>
    <xf numFmtId="3" fontId="26" fillId="0" borderId="13" xfId="13" applyNumberFormat="1" applyFont="1" applyBorder="1" applyProtection="1">
      <protection hidden="1"/>
    </xf>
    <xf numFmtId="3" fontId="26" fillId="0" borderId="0" xfId="13" applyNumberFormat="1" applyFont="1" applyBorder="1" applyProtection="1">
      <protection hidden="1"/>
    </xf>
    <xf numFmtId="0" fontId="33" fillId="0" borderId="77" xfId="0" applyFont="1" applyBorder="1" applyAlignment="1">
      <alignment horizontal="center" vertical="center"/>
    </xf>
    <xf numFmtId="0" fontId="0" fillId="11" borderId="28" xfId="0" applyFont="1" applyFill="1" applyBorder="1" applyAlignment="1">
      <alignment horizontal="center" textRotation="90" wrapText="1"/>
    </xf>
    <xf numFmtId="0" fontId="0" fillId="12" borderId="17" xfId="0" applyFont="1" applyFill="1" applyBorder="1" applyAlignment="1">
      <alignment horizontal="center" textRotation="90" wrapText="1"/>
    </xf>
    <xf numFmtId="0" fontId="0" fillId="11" borderId="17" xfId="0" applyFont="1" applyFill="1" applyBorder="1" applyAlignment="1">
      <alignment horizontal="center" textRotation="90" wrapText="1"/>
    </xf>
    <xf numFmtId="0" fontId="0" fillId="0" borderId="91" xfId="0" applyFont="1" applyBorder="1" applyAlignment="1">
      <alignment horizontal="center" textRotation="90" wrapText="1"/>
    </xf>
    <xf numFmtId="0" fontId="0" fillId="0" borderId="0" xfId="0" applyFont="1" applyBorder="1" applyAlignment="1">
      <alignment horizontal="center"/>
    </xf>
    <xf numFmtId="3" fontId="33" fillId="11" borderId="33" xfId="0" applyNumberFormat="1" applyFont="1" applyFill="1" applyBorder="1"/>
    <xf numFmtId="3" fontId="33" fillId="11" borderId="36" xfId="0" applyNumberFormat="1" applyFont="1" applyFill="1" applyBorder="1"/>
    <xf numFmtId="3" fontId="33" fillId="11" borderId="35" xfId="0" applyNumberFormat="1" applyFont="1" applyFill="1" applyBorder="1"/>
    <xf numFmtId="3" fontId="33" fillId="12" borderId="2" xfId="0" applyNumberFormat="1" applyFont="1" applyFill="1" applyBorder="1"/>
    <xf numFmtId="3" fontId="33" fillId="11" borderId="2" xfId="0" applyNumberFormat="1" applyFont="1" applyFill="1" applyBorder="1"/>
    <xf numFmtId="3" fontId="33" fillId="11" borderId="38" xfId="0" applyNumberFormat="1" applyFont="1" applyFill="1" applyBorder="1"/>
    <xf numFmtId="3" fontId="33" fillId="12" borderId="3" xfId="0" applyNumberFormat="1" applyFont="1" applyFill="1" applyBorder="1"/>
    <xf numFmtId="3" fontId="33" fillId="12" borderId="4" xfId="0" applyNumberFormat="1" applyFont="1" applyFill="1" applyBorder="1"/>
    <xf numFmtId="3" fontId="0" fillId="11" borderId="19" xfId="0" applyNumberFormat="1" applyFont="1" applyFill="1" applyBorder="1"/>
    <xf numFmtId="3" fontId="0" fillId="12" borderId="19" xfId="0" applyNumberFormat="1" applyFont="1" applyFill="1" applyBorder="1"/>
    <xf numFmtId="3" fontId="0" fillId="11" borderId="37" xfId="0" applyNumberFormat="1" applyFont="1" applyFill="1" applyBorder="1"/>
    <xf numFmtId="1" fontId="62" fillId="0" borderId="1" xfId="5" applyNumberFormat="1" applyFont="1" applyFill="1" applyBorder="1" applyAlignment="1">
      <alignment horizontal="right"/>
    </xf>
    <xf numFmtId="1" fontId="62" fillId="0" borderId="1" xfId="5" applyNumberFormat="1" applyFont="1" applyFill="1" applyBorder="1"/>
    <xf numFmtId="2" fontId="62" fillId="3" borderId="1" xfId="5" applyNumberFormat="1" applyFont="1" applyFill="1" applyBorder="1"/>
    <xf numFmtId="0" fontId="16" fillId="0" borderId="0" xfId="10" applyFont="1" applyFill="1"/>
    <xf numFmtId="0" fontId="19" fillId="0" borderId="0" xfId="10" applyFont="1" applyFill="1"/>
    <xf numFmtId="0" fontId="63" fillId="0" borderId="0" xfId="0" applyFont="1"/>
    <xf numFmtId="0" fontId="64" fillId="0" borderId="0" xfId="0" applyFont="1"/>
    <xf numFmtId="2" fontId="1" fillId="0" borderId="1" xfId="4" applyNumberFormat="1" applyFont="1" applyBorder="1"/>
    <xf numFmtId="0" fontId="1" fillId="0" borderId="1" xfId="4" applyFont="1" applyBorder="1"/>
    <xf numFmtId="0" fontId="1" fillId="0" borderId="21" xfId="4" applyFont="1" applyBorder="1"/>
    <xf numFmtId="2" fontId="1" fillId="6" borderId="1" xfId="6" applyNumberFormat="1" applyFont="1" applyFill="1" applyBorder="1"/>
    <xf numFmtId="2" fontId="1" fillId="0" borderId="1" xfId="6" applyNumberFormat="1" applyFont="1" applyFill="1" applyBorder="1" applyAlignment="1">
      <alignment horizontal="right" wrapText="1"/>
    </xf>
    <xf numFmtId="2" fontId="11" fillId="6" borderId="1" xfId="6" applyNumberFormat="1" applyFont="1" applyFill="1" applyBorder="1"/>
    <xf numFmtId="3" fontId="1" fillId="0" borderId="0" xfId="4" applyNumberFormat="1"/>
    <xf numFmtId="3" fontId="1" fillId="0" borderId="0" xfId="5" applyNumberFormat="1"/>
    <xf numFmtId="3" fontId="16" fillId="0" borderId="0" xfId="0" applyNumberFormat="1" applyFont="1"/>
    <xf numFmtId="2" fontId="65" fillId="6" borderId="1" xfId="6" applyNumberFormat="1" applyFont="1" applyFill="1" applyBorder="1"/>
    <xf numFmtId="2" fontId="65" fillId="5" borderId="1" xfId="4" applyNumberFormat="1" applyFont="1" applyFill="1" applyBorder="1"/>
    <xf numFmtId="2" fontId="65" fillId="0" borderId="1" xfId="4" applyNumberFormat="1" applyFont="1" applyFill="1" applyBorder="1"/>
    <xf numFmtId="0" fontId="7" fillId="0" borderId="0" xfId="5" applyFont="1"/>
    <xf numFmtId="0" fontId="0" fillId="0" borderId="27" xfId="0" applyBorder="1" applyAlignment="1">
      <alignment horizontal="center" textRotation="90" wrapText="1"/>
    </xf>
    <xf numFmtId="0" fontId="0" fillId="12" borderId="17" xfId="0" applyFill="1" applyBorder="1" applyAlignment="1">
      <alignment horizontal="center" textRotation="90" wrapText="1"/>
    </xf>
    <xf numFmtId="0" fontId="0" fillId="11" borderId="17" xfId="0" applyFill="1" applyBorder="1" applyAlignment="1">
      <alignment horizontal="center" textRotation="90" wrapText="1"/>
    </xf>
    <xf numFmtId="0" fontId="0" fillId="0" borderId="27" xfId="0" applyFill="1" applyBorder="1" applyAlignment="1">
      <alignment horizontal="center" textRotation="90" wrapText="1"/>
    </xf>
    <xf numFmtId="3" fontId="0" fillId="0" borderId="1" xfId="0" applyNumberFormat="1" applyBorder="1"/>
    <xf numFmtId="4" fontId="27" fillId="0" borderId="45" xfId="13" applyNumberFormat="1" applyFont="1" applyBorder="1" applyProtection="1">
      <protection hidden="1"/>
    </xf>
    <xf numFmtId="4" fontId="27" fillId="0" borderId="60" xfId="13" applyNumberFormat="1" applyFont="1" applyBorder="1" applyProtection="1">
      <protection hidden="1"/>
    </xf>
    <xf numFmtId="4" fontId="27" fillId="0" borderId="47" xfId="13" applyNumberFormat="1" applyFont="1" applyBorder="1" applyProtection="1">
      <protection hidden="1"/>
    </xf>
    <xf numFmtId="4" fontId="4" fillId="0" borderId="43" xfId="0" applyNumberFormat="1" applyFont="1" applyBorder="1" applyProtection="1">
      <protection locked="0" hidden="1"/>
    </xf>
    <xf numFmtId="4" fontId="4" fillId="0" borderId="56" xfId="0" applyNumberFormat="1" applyFont="1" applyBorder="1" applyProtection="1">
      <protection locked="0" hidden="1"/>
    </xf>
    <xf numFmtId="4" fontId="4" fillId="0" borderId="8" xfId="0" applyNumberFormat="1" applyFont="1" applyBorder="1" applyProtection="1">
      <protection locked="0" hidden="1"/>
    </xf>
    <xf numFmtId="4" fontId="26" fillId="0" borderId="40" xfId="0" applyNumberFormat="1" applyFont="1" applyBorder="1" applyProtection="1">
      <protection hidden="1"/>
    </xf>
    <xf numFmtId="4" fontId="26" fillId="0" borderId="54" xfId="0" applyNumberFormat="1" applyFont="1" applyBorder="1" applyProtection="1">
      <protection hidden="1"/>
    </xf>
    <xf numFmtId="4" fontId="26" fillId="0" borderId="41" xfId="0" applyNumberFormat="1" applyFont="1" applyBorder="1" applyProtection="1">
      <protection hidden="1"/>
    </xf>
    <xf numFmtId="4" fontId="26" fillId="0" borderId="62" xfId="0" applyNumberFormat="1" applyFont="1" applyBorder="1" applyProtection="1">
      <protection hidden="1"/>
    </xf>
    <xf numFmtId="4" fontId="26" fillId="0" borderId="63" xfId="0" applyNumberFormat="1" applyFont="1" applyBorder="1" applyProtection="1">
      <protection hidden="1"/>
    </xf>
    <xf numFmtId="4" fontId="26" fillId="0" borderId="64" xfId="0" applyNumberFormat="1" applyFont="1" applyBorder="1" applyProtection="1">
      <protection hidden="1"/>
    </xf>
    <xf numFmtId="4" fontId="26" fillId="0" borderId="66" xfId="0" applyNumberFormat="1" applyFont="1" applyBorder="1" applyProtection="1">
      <protection hidden="1"/>
    </xf>
    <xf numFmtId="4" fontId="26" fillId="0" borderId="67" xfId="0" applyNumberFormat="1" applyFont="1" applyBorder="1" applyProtection="1">
      <protection hidden="1"/>
    </xf>
    <xf numFmtId="4" fontId="26" fillId="0" borderId="68" xfId="0" applyNumberFormat="1" applyFont="1" applyBorder="1" applyProtection="1">
      <protection hidden="1"/>
    </xf>
    <xf numFmtId="4" fontId="26" fillId="0" borderId="87" xfId="0" applyNumberFormat="1" applyFont="1" applyBorder="1" applyProtection="1">
      <protection hidden="1"/>
    </xf>
    <xf numFmtId="4" fontId="26" fillId="0" borderId="88" xfId="0" applyNumberFormat="1" applyFont="1" applyBorder="1" applyProtection="1">
      <protection hidden="1"/>
    </xf>
    <xf numFmtId="4" fontId="26" fillId="0" borderId="89" xfId="0" applyNumberFormat="1" applyFont="1" applyBorder="1" applyProtection="1">
      <protection hidden="1"/>
    </xf>
    <xf numFmtId="4" fontId="26" fillId="0" borderId="32" xfId="0" applyNumberFormat="1" applyFont="1" applyBorder="1" applyProtection="1">
      <protection hidden="1"/>
    </xf>
    <xf numFmtId="4" fontId="26" fillId="0" borderId="30" xfId="0" applyNumberFormat="1" applyFont="1" applyBorder="1" applyProtection="1">
      <protection hidden="1"/>
    </xf>
    <xf numFmtId="4" fontId="26" fillId="0" borderId="9" xfId="0" applyNumberFormat="1" applyFont="1" applyBorder="1" applyProtection="1">
      <protection hidden="1"/>
    </xf>
    <xf numFmtId="4" fontId="4" fillId="0" borderId="45" xfId="0" applyNumberFormat="1" applyFont="1" applyBorder="1" applyProtection="1">
      <protection hidden="1"/>
    </xf>
    <xf numFmtId="4" fontId="4" fillId="0" borderId="60" xfId="0" applyNumberFormat="1" applyFont="1" applyBorder="1" applyProtection="1">
      <protection hidden="1"/>
    </xf>
    <xf numFmtId="4" fontId="4" fillId="0" borderId="47" xfId="0" applyNumberFormat="1" applyFont="1" applyBorder="1" applyProtection="1">
      <protection hidden="1"/>
    </xf>
    <xf numFmtId="4" fontId="26" fillId="0" borderId="32" xfId="0" applyNumberFormat="1" applyFont="1" applyBorder="1" applyProtection="1">
      <protection locked="0" hidden="1"/>
    </xf>
    <xf numFmtId="4" fontId="26" fillId="0" borderId="30" xfId="0" applyNumberFormat="1" applyFont="1" applyBorder="1" applyProtection="1">
      <protection locked="0" hidden="1"/>
    </xf>
    <xf numFmtId="4" fontId="26" fillId="0" borderId="9" xfId="0" applyNumberFormat="1" applyFont="1" applyBorder="1" applyProtection="1">
      <protection locked="0" hidden="1"/>
    </xf>
    <xf numFmtId="4" fontId="7" fillId="0" borderId="43" xfId="0" applyNumberFormat="1" applyFont="1" applyBorder="1" applyProtection="1">
      <protection hidden="1"/>
    </xf>
    <xf numFmtId="4" fontId="7" fillId="0" borderId="56" xfId="0" applyNumberFormat="1" applyFont="1" applyBorder="1" applyProtection="1">
      <protection hidden="1"/>
    </xf>
    <xf numFmtId="4" fontId="7" fillId="0" borderId="8" xfId="0" applyNumberFormat="1" applyFont="1" applyBorder="1" applyProtection="1">
      <protection hidden="1"/>
    </xf>
    <xf numFmtId="4" fontId="30" fillId="0" borderId="32" xfId="13" applyNumberFormat="1" applyFont="1" applyBorder="1" applyProtection="1">
      <protection hidden="1"/>
    </xf>
    <xf numFmtId="4" fontId="30" fillId="0" borderId="30" xfId="13" applyNumberFormat="1" applyFont="1" applyBorder="1" applyProtection="1">
      <protection hidden="1"/>
    </xf>
    <xf numFmtId="4" fontId="30" fillId="0" borderId="9" xfId="13" applyNumberFormat="1" applyFont="1" applyBorder="1" applyProtection="1">
      <protection hidden="1"/>
    </xf>
    <xf numFmtId="4" fontId="27" fillId="0" borderId="45" xfId="0" applyNumberFormat="1" applyFont="1" applyBorder="1" applyProtection="1">
      <protection locked="0" hidden="1"/>
    </xf>
    <xf numFmtId="4" fontId="27" fillId="0" borderId="46" xfId="0" applyNumberFormat="1" applyFont="1" applyBorder="1" applyProtection="1">
      <protection locked="0" hidden="1"/>
    </xf>
    <xf numFmtId="4" fontId="27" fillId="0" borderId="48" xfId="0" applyNumberFormat="1" applyFont="1" applyBorder="1" applyProtection="1">
      <protection locked="0" hidden="1"/>
    </xf>
    <xf numFmtId="4" fontId="7" fillId="0" borderId="36" xfId="0" applyNumberFormat="1" applyFont="1" applyBorder="1" applyProtection="1">
      <protection hidden="1"/>
    </xf>
    <xf numFmtId="4" fontId="7" fillId="0" borderId="35" xfId="0" applyNumberFormat="1" applyFont="1" applyBorder="1" applyProtection="1">
      <protection hidden="1"/>
    </xf>
    <xf numFmtId="4" fontId="7" fillId="0" borderId="39" xfId="0" applyNumberFormat="1" applyFont="1" applyBorder="1" applyProtection="1">
      <protection hidden="1"/>
    </xf>
    <xf numFmtId="4" fontId="32" fillId="0" borderId="40" xfId="0" applyNumberFormat="1" applyFont="1" applyBorder="1" applyProtection="1">
      <protection hidden="1"/>
    </xf>
    <xf numFmtId="4" fontId="32" fillId="0" borderId="54" xfId="0" applyNumberFormat="1" applyFont="1" applyBorder="1" applyProtection="1">
      <protection hidden="1"/>
    </xf>
    <xf numFmtId="4" fontId="32" fillId="0" borderId="41" xfId="0" applyNumberFormat="1" applyFont="1" applyBorder="1" applyProtection="1">
      <protection hidden="1"/>
    </xf>
    <xf numFmtId="4" fontId="26" fillId="0" borderId="63" xfId="0" applyNumberFormat="1" applyFont="1" applyBorder="1" applyAlignment="1" applyProtection="1">
      <alignment horizontal="right"/>
      <protection hidden="1"/>
    </xf>
    <xf numFmtId="4" fontId="26" fillId="0" borderId="64" xfId="0" applyNumberFormat="1" applyFont="1" applyFill="1" applyBorder="1" applyProtection="1">
      <protection hidden="1"/>
    </xf>
    <xf numFmtId="4" fontId="26" fillId="0" borderId="67" xfId="0" applyNumberFormat="1" applyFont="1" applyBorder="1" applyAlignment="1" applyProtection="1">
      <alignment horizontal="right"/>
      <protection hidden="1"/>
    </xf>
    <xf numFmtId="4" fontId="26" fillId="0" borderId="70" xfId="0" applyNumberFormat="1" applyFont="1" applyBorder="1" applyProtection="1">
      <protection hidden="1"/>
    </xf>
    <xf numFmtId="4" fontId="26" fillId="0" borderId="71" xfId="0" applyNumberFormat="1" applyFont="1" applyBorder="1" applyAlignment="1" applyProtection="1">
      <alignment horizontal="right"/>
      <protection hidden="1"/>
    </xf>
    <xf numFmtId="4" fontId="26" fillId="0" borderId="72" xfId="0" applyNumberFormat="1" applyFont="1" applyBorder="1" applyProtection="1">
      <protection hidden="1"/>
    </xf>
    <xf numFmtId="4" fontId="7" fillId="0" borderId="57" xfId="0" applyNumberFormat="1" applyFont="1" applyBorder="1" applyProtection="1">
      <protection hidden="1"/>
    </xf>
    <xf numFmtId="4" fontId="7" fillId="0" borderId="59" xfId="0" applyNumberFormat="1" applyFont="1" applyBorder="1" applyProtection="1">
      <protection hidden="1"/>
    </xf>
    <xf numFmtId="4" fontId="7" fillId="0" borderId="16" xfId="0" applyNumberFormat="1" applyFont="1" applyBorder="1" applyProtection="1">
      <protection hidden="1"/>
    </xf>
    <xf numFmtId="4" fontId="32" fillId="0" borderId="43" xfId="0" applyNumberFormat="1" applyFont="1" applyBorder="1" applyProtection="1">
      <protection hidden="1"/>
    </xf>
    <xf numFmtId="4" fontId="32" fillId="0" borderId="56" xfId="0" applyNumberFormat="1" applyFont="1" applyBorder="1" applyProtection="1">
      <protection hidden="1"/>
    </xf>
    <xf numFmtId="4" fontId="32" fillId="0" borderId="8" xfId="0" applyNumberFormat="1" applyFont="1" applyBorder="1" applyProtection="1">
      <protection hidden="1"/>
    </xf>
    <xf numFmtId="4" fontId="26" fillId="0" borderId="43" xfId="0" applyNumberFormat="1" applyFont="1" applyBorder="1" applyProtection="1">
      <protection hidden="1"/>
    </xf>
    <xf numFmtId="4" fontId="26" fillId="0" borderId="56" xfId="0" applyNumberFormat="1" applyFont="1" applyBorder="1" applyAlignment="1" applyProtection="1">
      <alignment horizontal="right"/>
      <protection hidden="1"/>
    </xf>
    <xf numFmtId="4" fontId="26" fillId="0" borderId="8" xfId="0" applyNumberFormat="1" applyFont="1" applyBorder="1" applyProtection="1">
      <protection hidden="1"/>
    </xf>
    <xf numFmtId="4" fontId="30" fillId="0" borderId="74" xfId="13" applyNumberFormat="1" applyFont="1" applyBorder="1" applyProtection="1">
      <protection hidden="1"/>
    </xf>
    <xf numFmtId="4" fontId="30" fillId="0" borderId="75" xfId="13" applyNumberFormat="1" applyFont="1" applyBorder="1" applyProtection="1">
      <protection hidden="1"/>
    </xf>
    <xf numFmtId="4" fontId="30" fillId="0" borderId="76" xfId="13" applyNumberFormat="1" applyFont="1" applyBorder="1" applyProtection="1">
      <protection hidden="1"/>
    </xf>
    <xf numFmtId="4" fontId="23" fillId="14" borderId="32" xfId="13" applyNumberFormat="1" applyFont="1" applyFill="1" applyBorder="1" applyProtection="1">
      <protection hidden="1"/>
    </xf>
    <xf numFmtId="4" fontId="23" fillId="14" borderId="30" xfId="13" applyNumberFormat="1" applyFont="1" applyFill="1" applyBorder="1" applyProtection="1">
      <protection hidden="1"/>
    </xf>
    <xf numFmtId="4" fontId="23" fillId="14" borderId="9" xfId="13" applyNumberFormat="1" applyFont="1" applyFill="1" applyBorder="1" applyProtection="1">
      <protection hidden="1"/>
    </xf>
    <xf numFmtId="0" fontId="18" fillId="0" borderId="0" xfId="10" applyFont="1" applyFill="1" applyAlignment="1">
      <alignment horizontal="left"/>
    </xf>
    <xf numFmtId="0" fontId="33" fillId="0" borderId="0" xfId="0" applyFont="1" applyAlignment="1">
      <alignment wrapText="1"/>
    </xf>
    <xf numFmtId="0" fontId="44" fillId="0" borderId="10" xfId="0" applyFont="1" applyBorder="1" applyAlignment="1">
      <alignment horizontal="left" vertical="center" wrapText="1"/>
    </xf>
    <xf numFmtId="4" fontId="33" fillId="12" borderId="83" xfId="0" applyNumberFormat="1" applyFont="1" applyFill="1" applyBorder="1" applyAlignment="1">
      <alignment horizontal="center" vertical="center" wrapText="1"/>
    </xf>
    <xf numFmtId="4" fontId="33" fillId="0" borderId="83" xfId="0" applyNumberFormat="1" applyFont="1" applyBorder="1" applyAlignment="1">
      <alignment horizontal="center" vertical="center" wrapText="1"/>
    </xf>
    <xf numFmtId="4" fontId="33" fillId="0" borderId="40" xfId="0" applyNumberFormat="1" applyFont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33" fillId="0" borderId="0" xfId="0" applyFont="1"/>
    <xf numFmtId="0" fontId="33" fillId="11" borderId="48" xfId="0" applyFont="1" applyFill="1" applyBorder="1" applyAlignment="1">
      <alignment horizontal="left" wrapText="1"/>
    </xf>
    <xf numFmtId="4" fontId="33" fillId="11" borderId="92" xfId="0" applyNumberFormat="1" applyFont="1" applyFill="1" applyBorder="1"/>
    <xf numFmtId="4" fontId="33" fillId="11" borderId="45" xfId="0" applyNumberFormat="1" applyFont="1" applyFill="1" applyBorder="1"/>
    <xf numFmtId="0" fontId="33" fillId="0" borderId="0" xfId="0" applyFont="1" applyFill="1"/>
    <xf numFmtId="0" fontId="0" fillId="0" borderId="24" xfId="0" applyBorder="1" applyAlignment="1">
      <alignment horizontal="left" wrapText="1"/>
    </xf>
    <xf numFmtId="4" fontId="0" fillId="12" borderId="24" xfId="0" applyNumberFormat="1" applyFill="1" applyBorder="1"/>
    <xf numFmtId="4" fontId="0" fillId="0" borderId="24" xfId="0" applyNumberFormat="1" applyBorder="1"/>
    <xf numFmtId="0" fontId="0" fillId="0" borderId="1" xfId="0" applyBorder="1" applyAlignment="1">
      <alignment horizontal="left" wrapText="1"/>
    </xf>
    <xf numFmtId="4" fontId="0" fillId="12" borderId="1" xfId="0" applyNumberFormat="1" applyFill="1" applyBorder="1"/>
    <xf numFmtId="0" fontId="0" fillId="0" borderId="3" xfId="0" applyBorder="1" applyAlignment="1">
      <alignment horizontal="left" wrapText="1"/>
    </xf>
    <xf numFmtId="0" fontId="0" fillId="12" borderId="25" xfId="0" applyFill="1" applyBorder="1" applyAlignment="1">
      <alignment horizontal="left" wrapText="1"/>
    </xf>
    <xf numFmtId="4" fontId="0" fillId="12" borderId="23" xfId="0" applyNumberFormat="1" applyFill="1" applyBorder="1"/>
    <xf numFmtId="0" fontId="33" fillId="11" borderId="93" xfId="0" applyFont="1" applyFill="1" applyBorder="1" applyAlignment="1">
      <alignment horizontal="left" wrapText="1"/>
    </xf>
    <xf numFmtId="4" fontId="33" fillId="11" borderId="94" xfId="0" applyNumberFormat="1" applyFont="1" applyFill="1" applyBorder="1"/>
    <xf numFmtId="4" fontId="33" fillId="11" borderId="57" xfId="0" applyNumberFormat="1" applyFont="1" applyFill="1" applyBorder="1"/>
    <xf numFmtId="4" fontId="0" fillId="0" borderId="0" xfId="0" applyNumberFormat="1" applyFill="1"/>
    <xf numFmtId="0" fontId="0" fillId="15" borderId="1" xfId="0" applyFill="1" applyBorder="1" applyAlignment="1">
      <alignment horizontal="left" wrapText="1"/>
    </xf>
    <xf numFmtId="4" fontId="0" fillId="15" borderId="1" xfId="0" applyNumberFormat="1" applyFill="1" applyBorder="1"/>
    <xf numFmtId="0" fontId="0" fillId="2" borderId="3" xfId="0" applyFill="1" applyBorder="1" applyAlignment="1">
      <alignment horizontal="left" wrapText="1"/>
    </xf>
    <xf numFmtId="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66" fillId="2" borderId="3" xfId="0" applyFont="1" applyFill="1" applyBorder="1" applyAlignment="1">
      <alignment horizontal="left" wrapText="1"/>
    </xf>
    <xf numFmtId="4" fontId="66" fillId="2" borderId="1" xfId="0" applyNumberFormat="1" applyFont="1" applyFill="1" applyBorder="1"/>
    <xf numFmtId="0" fontId="0" fillId="0" borderId="6" xfId="0" applyBorder="1" applyAlignment="1">
      <alignment horizontal="left" wrapText="1"/>
    </xf>
    <xf numFmtId="0" fontId="66" fillId="2" borderId="1" xfId="0" applyFont="1" applyFill="1" applyBorder="1" applyAlignment="1">
      <alignment horizontal="center" vertical="center"/>
    </xf>
    <xf numFmtId="0" fontId="66" fillId="0" borderId="0" xfId="0" applyFont="1" applyFill="1"/>
    <xf numFmtId="0" fontId="66" fillId="0" borderId="0" xfId="0" applyFont="1"/>
    <xf numFmtId="0" fontId="0" fillId="15" borderId="3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4" fontId="0" fillId="12" borderId="21" xfId="0" applyNumberFormat="1" applyFill="1" applyBorder="1"/>
    <xf numFmtId="4" fontId="0" fillId="0" borderId="21" xfId="0" applyNumberFormat="1" applyBorder="1"/>
    <xf numFmtId="0" fontId="0" fillId="2" borderId="82" xfId="0" applyFill="1" applyBorder="1" applyAlignment="1">
      <alignment horizontal="left" wrapText="1"/>
    </xf>
    <xf numFmtId="4" fontId="0" fillId="2" borderId="95" xfId="0" applyNumberFormat="1" applyFill="1" applyBorder="1"/>
    <xf numFmtId="0" fontId="66" fillId="2" borderId="82" xfId="0" applyFont="1" applyFill="1" applyBorder="1" applyAlignment="1">
      <alignment horizontal="left" wrapText="1"/>
    </xf>
    <xf numFmtId="4" fontId="66" fillId="2" borderId="95" xfId="0" applyNumberFormat="1" applyFont="1" applyFill="1" applyBorder="1"/>
    <xf numFmtId="0" fontId="0" fillId="12" borderId="18" xfId="0" applyFill="1" applyBorder="1" applyAlignment="1">
      <alignment horizontal="left" wrapText="1"/>
    </xf>
    <xf numFmtId="4" fontId="0" fillId="12" borderId="18" xfId="0" applyNumberFormat="1" applyFill="1" applyBorder="1"/>
    <xf numFmtId="0" fontId="0" fillId="12" borderId="1" xfId="0" applyFill="1" applyBorder="1" applyAlignment="1">
      <alignment horizontal="left" wrapText="1"/>
    </xf>
    <xf numFmtId="0" fontId="68" fillId="11" borderId="96" xfId="0" applyFont="1" applyFill="1" applyBorder="1" applyAlignment="1">
      <alignment horizontal="left" wrapText="1"/>
    </xf>
    <xf numFmtId="4" fontId="66" fillId="11" borderId="31" xfId="0" applyNumberFormat="1" applyFont="1" applyFill="1" applyBorder="1"/>
    <xf numFmtId="4" fontId="66" fillId="11" borderId="32" xfId="0" applyNumberFormat="1" applyFont="1" applyFill="1" applyBorder="1"/>
    <xf numFmtId="0" fontId="0" fillId="0" borderId="46" xfId="0" applyBorder="1" applyAlignment="1">
      <alignment horizontal="left"/>
    </xf>
    <xf numFmtId="2" fontId="0" fillId="0" borderId="46" xfId="0" applyNumberFormat="1" applyBorder="1"/>
    <xf numFmtId="0" fontId="0" fillId="15" borderId="33" xfId="0" applyFill="1" applyBorder="1" applyAlignment="1">
      <alignment horizontal="left"/>
    </xf>
    <xf numFmtId="3" fontId="0" fillId="15" borderId="38" xfId="0" applyNumberFormat="1" applyFill="1" applyBorder="1"/>
    <xf numFmtId="3" fontId="0" fillId="15" borderId="35" xfId="0" applyNumberFormat="1" applyFill="1" applyBorder="1"/>
    <xf numFmtId="0" fontId="0" fillId="0" borderId="0" xfId="0" applyAlignment="1">
      <alignment horizontal="left"/>
    </xf>
    <xf numFmtId="0" fontId="66" fillId="2" borderId="33" xfId="0" applyFont="1" applyFill="1" applyBorder="1" applyAlignment="1">
      <alignment horizontal="left" wrapText="1"/>
    </xf>
    <xf numFmtId="4" fontId="66" fillId="2" borderId="18" xfId="0" applyNumberFormat="1" applyFont="1" applyFill="1" applyBorder="1"/>
    <xf numFmtId="49" fontId="35" fillId="10" borderId="50" xfId="0" applyNumberFormat="1" applyFont="1" applyFill="1" applyBorder="1" applyAlignment="1">
      <alignment vertical="center"/>
    </xf>
    <xf numFmtId="49" fontId="35" fillId="10" borderId="3" xfId="0" applyNumberFormat="1" applyFont="1" applyFill="1" applyBorder="1" applyAlignment="1">
      <alignment vertical="center" wrapText="1"/>
    </xf>
    <xf numFmtId="0" fontId="0" fillId="10" borderId="4" xfId="0" applyFont="1" applyFill="1" applyBorder="1" applyAlignment="1">
      <alignment vertical="center" wrapText="1"/>
    </xf>
    <xf numFmtId="0" fontId="0" fillId="10" borderId="5" xfId="0" applyFont="1" applyFill="1" applyBorder="1" applyAlignment="1">
      <alignment vertical="center" wrapText="1"/>
    </xf>
    <xf numFmtId="49" fontId="34" fillId="10" borderId="3" xfId="0" applyNumberFormat="1" applyFont="1" applyFill="1" applyBorder="1" applyAlignment="1">
      <alignment vertical="center" wrapText="1"/>
    </xf>
    <xf numFmtId="0" fontId="33" fillId="10" borderId="4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vertical="center" wrapText="1"/>
    </xf>
    <xf numFmtId="49" fontId="35" fillId="10" borderId="4" xfId="0" applyNumberFormat="1" applyFont="1" applyFill="1" applyBorder="1" applyAlignment="1">
      <alignment vertical="center" wrapText="1"/>
    </xf>
    <xf numFmtId="49" fontId="35" fillId="10" borderId="5" xfId="0" applyNumberFormat="1" applyFont="1" applyFill="1" applyBorder="1" applyAlignment="1">
      <alignment vertical="center" wrapText="1"/>
    </xf>
    <xf numFmtId="3" fontId="34" fillId="10" borderId="19" xfId="0" applyNumberFormat="1" applyFont="1" applyFill="1" applyBorder="1" applyAlignment="1">
      <alignment horizontal="center" vertical="center" wrapText="1"/>
    </xf>
    <xf numFmtId="3" fontId="34" fillId="10" borderId="22" xfId="8" applyNumberFormat="1" applyFont="1" applyFill="1" applyBorder="1" applyAlignment="1">
      <alignment horizontal="center" vertical="center"/>
    </xf>
    <xf numFmtId="3" fontId="34" fillId="10" borderId="4" xfId="8" applyNumberFormat="1" applyFont="1" applyFill="1" applyBorder="1" applyAlignment="1">
      <alignment horizontal="center" vertical="center"/>
    </xf>
    <xf numFmtId="3" fontId="34" fillId="10" borderId="5" xfId="8" applyNumberFormat="1" applyFont="1" applyFill="1" applyBorder="1" applyAlignment="1">
      <alignment horizontal="center" vertical="center"/>
    </xf>
    <xf numFmtId="3" fontId="34" fillId="10" borderId="37" xfId="8" applyNumberFormat="1" applyFont="1" applyFill="1" applyBorder="1" applyAlignment="1">
      <alignment horizontal="center" vertical="center"/>
    </xf>
    <xf numFmtId="3" fontId="34" fillId="10" borderId="1" xfId="8" applyNumberFormat="1" applyFont="1" applyFill="1" applyBorder="1" applyAlignment="1">
      <alignment horizontal="center" vertical="center"/>
    </xf>
    <xf numFmtId="3" fontId="34" fillId="10" borderId="50" xfId="8" applyNumberFormat="1" applyFont="1" applyFill="1" applyBorder="1" applyAlignment="1">
      <alignment horizontal="center" vertical="center"/>
    </xf>
    <xf numFmtId="3" fontId="34" fillId="10" borderId="37" xfId="0" applyNumberFormat="1" applyFont="1" applyFill="1" applyBorder="1" applyAlignment="1">
      <alignment horizontal="center" vertical="center" wrapText="1"/>
    </xf>
    <xf numFmtId="3" fontId="34" fillId="10" borderId="20" xfId="0" applyNumberFormat="1" applyFont="1" applyFill="1" applyBorder="1" applyAlignment="1">
      <alignment horizontal="center" vertical="center" wrapText="1"/>
    </xf>
    <xf numFmtId="3" fontId="34" fillId="10" borderId="3" xfId="0" applyNumberFormat="1" applyFont="1" applyFill="1" applyBorder="1" applyAlignment="1">
      <alignment horizontal="center" vertical="center" wrapText="1"/>
    </xf>
    <xf numFmtId="3" fontId="34" fillId="10" borderId="4" xfId="0" applyNumberFormat="1" applyFont="1" applyFill="1" applyBorder="1" applyAlignment="1">
      <alignment horizontal="center" vertical="center" wrapText="1"/>
    </xf>
    <xf numFmtId="3" fontId="34" fillId="10" borderId="83" xfId="0" applyNumberFormat="1" applyFont="1" applyFill="1" applyBorder="1" applyAlignment="1">
      <alignment horizontal="center" vertical="center" wrapText="1"/>
    </xf>
    <xf numFmtId="3" fontId="34" fillId="10" borderId="84" xfId="0" applyNumberFormat="1" applyFont="1" applyFill="1" applyBorder="1" applyAlignment="1">
      <alignment horizontal="center" vertical="center" wrapText="1"/>
    </xf>
    <xf numFmtId="3" fontId="34" fillId="10" borderId="1" xfId="0" applyNumberFormat="1" applyFont="1" applyFill="1" applyBorder="1" applyAlignment="1">
      <alignment horizontal="center" vertical="center" wrapText="1"/>
    </xf>
    <xf numFmtId="3" fontId="34" fillId="10" borderId="50" xfId="0" applyNumberFormat="1" applyFont="1" applyFill="1" applyBorder="1" applyAlignment="1">
      <alignment horizontal="center" vertical="center" wrapText="1"/>
    </xf>
    <xf numFmtId="0" fontId="43" fillId="0" borderId="0" xfId="12" applyFont="1" applyFill="1" applyAlignment="1">
      <alignment horizontal="left" vertical="center" wrapText="1"/>
    </xf>
    <xf numFmtId="0" fontId="41" fillId="9" borderId="21" xfId="3" applyFont="1" applyFill="1" applyBorder="1" applyAlignment="1">
      <alignment horizontal="center" vertical="center" wrapText="1"/>
    </xf>
    <xf numFmtId="0" fontId="41" fillId="9" borderId="24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35" fillId="0" borderId="40" xfId="3" applyNumberFormat="1" applyFont="1" applyFill="1" applyBorder="1" applyAlignment="1">
      <alignment horizontal="right" vertical="center"/>
    </xf>
    <xf numFmtId="3" fontId="35" fillId="0" borderId="43" xfId="3" applyNumberFormat="1" applyFont="1" applyFill="1" applyBorder="1" applyAlignment="1">
      <alignment horizontal="right" vertical="center"/>
    </xf>
    <xf numFmtId="3" fontId="35" fillId="10" borderId="21" xfId="3" applyNumberFormat="1" applyFont="1" applyFill="1" applyBorder="1" applyAlignment="1">
      <alignment horizontal="right" vertical="center"/>
    </xf>
    <xf numFmtId="3" fontId="35" fillId="10" borderId="24" xfId="3" applyNumberFormat="1" applyFont="1" applyFill="1" applyBorder="1" applyAlignment="1">
      <alignment horizontal="right" vertical="center"/>
    </xf>
    <xf numFmtId="3" fontId="35" fillId="10" borderId="40" xfId="3" applyNumberFormat="1" applyFont="1" applyFill="1" applyBorder="1" applyAlignment="1">
      <alignment horizontal="right" vertical="center"/>
    </xf>
    <xf numFmtId="3" fontId="35" fillId="10" borderId="43" xfId="3" applyNumberFormat="1" applyFont="1" applyFill="1" applyBorder="1" applyAlignment="1">
      <alignment horizontal="right" vertical="center"/>
    </xf>
    <xf numFmtId="3" fontId="35" fillId="0" borderId="51" xfId="3" applyNumberFormat="1" applyFont="1" applyFill="1" applyBorder="1" applyAlignment="1">
      <alignment horizontal="right" vertical="center"/>
    </xf>
    <xf numFmtId="3" fontId="35" fillId="0" borderId="52" xfId="3" applyNumberFormat="1" applyFont="1" applyFill="1" applyBorder="1" applyAlignment="1">
      <alignment horizontal="right" vertical="center"/>
    </xf>
    <xf numFmtId="3" fontId="35" fillId="10" borderId="10" xfId="3" applyNumberFormat="1" applyFont="1" applyFill="1" applyBorder="1" applyAlignment="1">
      <alignment horizontal="right" vertical="center"/>
    </xf>
    <xf numFmtId="3" fontId="35" fillId="10" borderId="6" xfId="3" applyNumberFormat="1" applyFont="1" applyFill="1" applyBorder="1" applyAlignment="1">
      <alignment horizontal="right" vertical="center"/>
    </xf>
    <xf numFmtId="3" fontId="12" fillId="0" borderId="40" xfId="3" applyNumberFormat="1" applyFont="1" applyFill="1" applyBorder="1" applyAlignment="1">
      <alignment horizontal="right" vertical="center"/>
    </xf>
    <xf numFmtId="3" fontId="12" fillId="0" borderId="43" xfId="3" applyNumberFormat="1" applyFont="1" applyFill="1" applyBorder="1" applyAlignment="1">
      <alignment horizontal="right" vertical="center"/>
    </xf>
    <xf numFmtId="3" fontId="12" fillId="10" borderId="42" xfId="3" applyNumberFormat="1" applyFont="1" applyFill="1" applyBorder="1" applyAlignment="1">
      <alignment horizontal="right" vertical="center"/>
    </xf>
    <xf numFmtId="3" fontId="12" fillId="10" borderId="44" xfId="3" applyNumberFormat="1" applyFont="1" applyFill="1" applyBorder="1" applyAlignment="1">
      <alignment horizontal="right" vertical="center"/>
    </xf>
    <xf numFmtId="0" fontId="34" fillId="10" borderId="40" xfId="3" applyFont="1" applyFill="1" applyBorder="1" applyAlignment="1">
      <alignment horizontal="center" vertical="center" wrapText="1"/>
    </xf>
    <xf numFmtId="0" fontId="34" fillId="10" borderId="43" xfId="3" applyFont="1" applyFill="1" applyBorder="1" applyAlignment="1">
      <alignment horizontal="center" vertical="center" wrapText="1"/>
    </xf>
    <xf numFmtId="3" fontId="12" fillId="10" borderId="51" xfId="3" applyNumberFormat="1" applyFont="1" applyFill="1" applyBorder="1" applyAlignment="1">
      <alignment horizontal="right" vertical="center"/>
    </xf>
    <xf numFmtId="3" fontId="12" fillId="10" borderId="52" xfId="3" applyNumberFormat="1" applyFont="1" applyFill="1" applyBorder="1" applyAlignment="1">
      <alignment horizontal="right" vertical="center"/>
    </xf>
    <xf numFmtId="166" fontId="12" fillId="0" borderId="40" xfId="3" applyNumberFormat="1" applyFont="1" applyFill="1" applyBorder="1" applyAlignment="1">
      <alignment horizontal="right" vertical="center"/>
    </xf>
    <xf numFmtId="166" fontId="12" fillId="0" borderId="43" xfId="3" applyNumberFormat="1" applyFont="1" applyFill="1" applyBorder="1" applyAlignment="1">
      <alignment horizontal="right" vertical="center"/>
    </xf>
    <xf numFmtId="166" fontId="12" fillId="10" borderId="42" xfId="3" applyNumberFormat="1" applyFont="1" applyFill="1" applyBorder="1" applyAlignment="1">
      <alignment horizontal="right" vertical="center"/>
    </xf>
    <xf numFmtId="166" fontId="12" fillId="10" borderId="44" xfId="3" applyNumberFormat="1" applyFont="1" applyFill="1" applyBorder="1" applyAlignment="1">
      <alignment horizontal="right" vertical="center"/>
    </xf>
    <xf numFmtId="0" fontId="34" fillId="10" borderId="42" xfId="3" applyFont="1" applyFill="1" applyBorder="1" applyAlignment="1">
      <alignment horizontal="center" vertical="center" wrapText="1"/>
    </xf>
    <xf numFmtId="0" fontId="34" fillId="10" borderId="44" xfId="3" applyFont="1" applyFill="1" applyBorder="1" applyAlignment="1">
      <alignment horizontal="center" vertical="center" wrapText="1"/>
    </xf>
    <xf numFmtId="0" fontId="34" fillId="10" borderId="21" xfId="3" applyFont="1" applyFill="1" applyBorder="1" applyAlignment="1">
      <alignment horizontal="center" vertical="center" wrapText="1"/>
    </xf>
    <xf numFmtId="0" fontId="34" fillId="10" borderId="24" xfId="3" applyFont="1" applyFill="1" applyBorder="1" applyAlignment="1">
      <alignment horizontal="center" vertical="center" wrapText="1"/>
    </xf>
    <xf numFmtId="0" fontId="34" fillId="10" borderId="41" xfId="3" applyFont="1" applyFill="1" applyBorder="1" applyAlignment="1">
      <alignment horizontal="center" vertical="center" wrapText="1"/>
    </xf>
    <xf numFmtId="0" fontId="34" fillId="10" borderId="8" xfId="3" applyFont="1" applyFill="1" applyBorder="1" applyAlignment="1">
      <alignment horizontal="center" vertical="center" wrapText="1"/>
    </xf>
    <xf numFmtId="0" fontId="34" fillId="10" borderId="22" xfId="3" applyFont="1" applyFill="1" applyBorder="1" applyAlignment="1">
      <alignment horizontal="center" vertical="center" wrapText="1"/>
    </xf>
    <xf numFmtId="0" fontId="34" fillId="10" borderId="5" xfId="3" applyFont="1" applyFill="1" applyBorder="1" applyAlignment="1">
      <alignment horizontal="center" vertical="center" wrapText="1"/>
    </xf>
    <xf numFmtId="0" fontId="34" fillId="10" borderId="20" xfId="3" applyFont="1" applyFill="1" applyBorder="1" applyAlignment="1">
      <alignment horizontal="center" vertical="center" wrapText="1"/>
    </xf>
    <xf numFmtId="0" fontId="34" fillId="10" borderId="4" xfId="3" applyFont="1" applyFill="1" applyBorder="1" applyAlignment="1">
      <alignment horizontal="center" vertical="center" wrapText="1"/>
    </xf>
    <xf numFmtId="3" fontId="12" fillId="10" borderId="21" xfId="3" applyNumberFormat="1" applyFont="1" applyFill="1" applyBorder="1" applyAlignment="1">
      <alignment horizontal="right" vertical="center"/>
    </xf>
    <xf numFmtId="3" fontId="12" fillId="10" borderId="24" xfId="3" applyNumberFormat="1" applyFont="1" applyFill="1" applyBorder="1" applyAlignment="1">
      <alignment horizontal="right" vertical="center"/>
    </xf>
    <xf numFmtId="3" fontId="12" fillId="10" borderId="41" xfId="3" applyNumberFormat="1" applyFont="1" applyFill="1" applyBorder="1" applyAlignment="1">
      <alignment horizontal="right" vertical="center"/>
    </xf>
    <xf numFmtId="3" fontId="12" fillId="10" borderId="8" xfId="3" applyNumberFormat="1" applyFont="1" applyFill="1" applyBorder="1" applyAlignment="1">
      <alignment horizontal="right" vertical="center"/>
    </xf>
    <xf numFmtId="49" fontId="54" fillId="2" borderId="3" xfId="0" applyNumberFormat="1" applyFont="1" applyFill="1" applyBorder="1" applyAlignment="1">
      <alignment horizontal="left" vertical="center" wrapText="1"/>
    </xf>
    <xf numFmtId="49" fontId="54" fillId="2" borderId="4" xfId="0" applyNumberFormat="1" applyFont="1" applyFill="1" applyBorder="1" applyAlignment="1">
      <alignment horizontal="left" vertical="center" wrapText="1"/>
    </xf>
    <xf numFmtId="49" fontId="54" fillId="2" borderId="20" xfId="0" applyNumberFormat="1" applyFont="1" applyFill="1" applyBorder="1" applyAlignment="1">
      <alignment horizontal="left" vertical="center" wrapText="1"/>
    </xf>
    <xf numFmtId="168" fontId="49" fillId="13" borderId="0" xfId="0" applyNumberFormat="1" applyFont="1" applyFill="1" applyBorder="1" applyAlignment="1">
      <alignment horizontal="left" wrapText="1"/>
    </xf>
    <xf numFmtId="49" fontId="51" fillId="0" borderId="10" xfId="0" applyNumberFormat="1" applyFont="1" applyFill="1" applyBorder="1" applyAlignment="1">
      <alignment horizontal="left" vertical="center" wrapText="1"/>
    </xf>
    <xf numFmtId="49" fontId="51" fillId="0" borderId="12" xfId="0" applyNumberFormat="1" applyFont="1" applyFill="1" applyBorder="1" applyAlignment="1">
      <alignment horizontal="left" vertical="center" wrapText="1"/>
    </xf>
    <xf numFmtId="49" fontId="51" fillId="0" borderId="54" xfId="0" applyNumberFormat="1" applyFont="1" applyFill="1" applyBorder="1" applyAlignment="1">
      <alignment horizontal="left" vertical="center" wrapText="1"/>
    </xf>
    <xf numFmtId="49" fontId="56" fillId="0" borderId="1" xfId="0" applyNumberFormat="1" applyFont="1" applyFill="1" applyBorder="1" applyAlignment="1">
      <alignment horizontal="center" vertical="center" wrapText="1"/>
    </xf>
    <xf numFmtId="49" fontId="51" fillId="2" borderId="3" xfId="0" applyNumberFormat="1" applyFont="1" applyFill="1" applyBorder="1" applyAlignment="1">
      <alignment horizontal="left" vertical="center" wrapText="1"/>
    </xf>
    <xf numFmtId="49" fontId="51" fillId="2" borderId="4" xfId="0" applyNumberFormat="1" applyFont="1" applyFill="1" applyBorder="1" applyAlignment="1">
      <alignment horizontal="left" vertical="center" wrapText="1"/>
    </xf>
    <xf numFmtId="49" fontId="51" fillId="2" borderId="20" xfId="0" applyNumberFormat="1" applyFont="1" applyFill="1" applyBorder="1" applyAlignment="1">
      <alignment horizontal="left" vertical="center" wrapText="1"/>
    </xf>
    <xf numFmtId="49" fontId="56" fillId="0" borderId="21" xfId="0" applyNumberFormat="1" applyFont="1" applyFill="1" applyBorder="1" applyAlignment="1">
      <alignment horizontal="center" vertical="center" wrapText="1"/>
    </xf>
    <xf numFmtId="49" fontId="56" fillId="0" borderId="55" xfId="0" applyNumberFormat="1" applyFont="1" applyFill="1" applyBorder="1" applyAlignment="1">
      <alignment horizontal="center" vertical="center" wrapText="1"/>
    </xf>
    <xf numFmtId="49" fontId="56" fillId="0" borderId="24" xfId="0" applyNumberFormat="1" applyFont="1" applyFill="1" applyBorder="1" applyAlignment="1">
      <alignment horizontal="center" vertical="center" wrapText="1"/>
    </xf>
    <xf numFmtId="49" fontId="46" fillId="13" borderId="0" xfId="0" applyNumberFormat="1" applyFont="1" applyFill="1" applyAlignment="1">
      <alignment horizontal="left" wrapText="1"/>
    </xf>
    <xf numFmtId="0" fontId="48" fillId="0" borderId="0" xfId="0" applyFont="1" applyAlignment="1">
      <alignment horizontal="left" wrapText="1"/>
    </xf>
    <xf numFmtId="49" fontId="49" fillId="13" borderId="0" xfId="0" applyNumberFormat="1" applyFont="1" applyFill="1" applyAlignment="1">
      <alignment horizontal="left" wrapText="1"/>
    </xf>
    <xf numFmtId="49" fontId="55" fillId="2" borderId="1" xfId="0" applyNumberFormat="1" applyFont="1" applyFill="1" applyBorder="1" applyAlignment="1">
      <alignment horizontal="center" vertical="center" wrapText="1"/>
    </xf>
    <xf numFmtId="49" fontId="51" fillId="2" borderId="6" xfId="0" applyNumberFormat="1" applyFont="1" applyFill="1" applyBorder="1" applyAlignment="1">
      <alignment horizontal="left" vertical="center" wrapText="1"/>
    </xf>
    <xf numFmtId="49" fontId="51" fillId="2" borderId="7" xfId="0" applyNumberFormat="1" applyFont="1" applyFill="1" applyBorder="1" applyAlignment="1">
      <alignment horizontal="left" vertical="center" wrapText="1"/>
    </xf>
    <xf numFmtId="49" fontId="51" fillId="2" borderId="56" xfId="0" applyNumberFormat="1" applyFont="1" applyFill="1" applyBorder="1" applyAlignment="1">
      <alignment horizontal="left" vertical="center" wrapText="1"/>
    </xf>
    <xf numFmtId="49" fontId="51" fillId="2" borderId="11" xfId="0" applyNumberFormat="1" applyFont="1" applyFill="1" applyBorder="1" applyAlignment="1">
      <alignment horizontal="left" vertical="center" wrapText="1"/>
    </xf>
    <xf numFmtId="49" fontId="51" fillId="2" borderId="0" xfId="0" applyNumberFormat="1" applyFont="1" applyFill="1" applyBorder="1" applyAlignment="1">
      <alignment horizontal="left" vertical="center" wrapText="1"/>
    </xf>
    <xf numFmtId="3" fontId="5" fillId="14" borderId="82" xfId="0" applyNumberFormat="1" applyFont="1" applyFill="1" applyBorder="1" applyAlignment="1" applyProtection="1">
      <alignment horizontal="left" vertical="top" wrapText="1"/>
      <protection hidden="1"/>
    </xf>
    <xf numFmtId="3" fontId="5" fillId="14" borderId="11" xfId="0" applyNumberFormat="1" applyFont="1" applyFill="1" applyBorder="1" applyAlignment="1" applyProtection="1">
      <alignment horizontal="left" vertical="top" wrapText="1"/>
      <protection hidden="1"/>
    </xf>
    <xf numFmtId="3" fontId="5" fillId="14" borderId="6" xfId="0" applyNumberFormat="1" applyFont="1" applyFill="1" applyBorder="1" applyAlignment="1" applyProtection="1">
      <alignment horizontal="left" vertical="top" wrapText="1"/>
      <protection hidden="1"/>
    </xf>
    <xf numFmtId="3" fontId="6" fillId="0" borderId="3" xfId="13" applyNumberFormat="1" applyFont="1" applyBorder="1" applyAlignment="1" applyProtection="1">
      <alignment horizontal="left" vertical="center" wrapText="1"/>
      <protection hidden="1"/>
    </xf>
    <xf numFmtId="3" fontId="6" fillId="0" borderId="20" xfId="13" applyNumberFormat="1" applyFont="1" applyBorder="1" applyAlignment="1" applyProtection="1">
      <alignment horizontal="left" vertical="center" wrapText="1"/>
      <protection hidden="1"/>
    </xf>
    <xf numFmtId="3" fontId="6" fillId="0" borderId="55" xfId="13" applyNumberFormat="1" applyFont="1" applyBorder="1" applyAlignment="1" applyProtection="1">
      <alignment horizontal="center" wrapText="1"/>
      <protection hidden="1"/>
    </xf>
    <xf numFmtId="3" fontId="6" fillId="0" borderId="58" xfId="13" applyNumberFormat="1" applyFont="1" applyBorder="1" applyAlignment="1" applyProtection="1">
      <alignment horizontal="center" wrapText="1"/>
      <protection hidden="1"/>
    </xf>
    <xf numFmtId="3" fontId="6" fillId="0" borderId="1" xfId="13" applyNumberFormat="1" applyFont="1" applyBorder="1" applyAlignment="1" applyProtection="1">
      <alignment horizontal="left" wrapText="1"/>
      <protection hidden="1"/>
    </xf>
    <xf numFmtId="3" fontId="6" fillId="0" borderId="50" xfId="13" applyNumberFormat="1" applyFont="1" applyBorder="1" applyAlignment="1" applyProtection="1">
      <alignment horizontal="left" wrapText="1"/>
      <protection hidden="1"/>
    </xf>
    <xf numFmtId="3" fontId="6" fillId="0" borderId="1" xfId="13" applyNumberFormat="1" applyFont="1" applyBorder="1" applyAlignment="1" applyProtection="1">
      <alignment horizontal="center" vertical="center" wrapText="1"/>
      <protection hidden="1"/>
    </xf>
    <xf numFmtId="3" fontId="6" fillId="0" borderId="23" xfId="13" applyNumberFormat="1" applyFont="1" applyBorder="1" applyAlignment="1" applyProtection="1">
      <alignment horizontal="center" vertical="center" wrapText="1"/>
      <protection hidden="1"/>
    </xf>
    <xf numFmtId="3" fontId="6" fillId="0" borderId="50" xfId="13" applyNumberFormat="1" applyFont="1" applyBorder="1" applyAlignment="1" applyProtection="1">
      <alignment horizontal="center" vertical="center" wrapText="1"/>
      <protection hidden="1"/>
    </xf>
    <xf numFmtId="3" fontId="6" fillId="0" borderId="53" xfId="13" applyNumberFormat="1" applyFont="1" applyBorder="1" applyAlignment="1" applyProtection="1">
      <alignment horizontal="center" vertical="center" wrapText="1"/>
      <protection hidden="1"/>
    </xf>
    <xf numFmtId="3" fontId="6" fillId="0" borderId="40" xfId="13" applyNumberFormat="1" applyFont="1" applyBorder="1" applyAlignment="1" applyProtection="1">
      <alignment horizontal="center" vertical="center" wrapText="1"/>
      <protection hidden="1"/>
    </xf>
    <xf numFmtId="3" fontId="6" fillId="0" borderId="32" xfId="13" applyNumberFormat="1" applyFont="1" applyBorder="1" applyAlignment="1" applyProtection="1">
      <alignment horizontal="center" vertical="center" wrapText="1"/>
      <protection hidden="1"/>
    </xf>
    <xf numFmtId="3" fontId="6" fillId="0" borderId="57" xfId="13" applyNumberFormat="1" applyFont="1" applyBorder="1" applyAlignment="1" applyProtection="1">
      <alignment horizontal="center" vertical="center" wrapText="1"/>
      <protection hidden="1"/>
    </xf>
    <xf numFmtId="3" fontId="6" fillId="0" borderId="1" xfId="13" applyNumberFormat="1" applyFont="1" applyBorder="1" applyAlignment="1" applyProtection="1">
      <alignment horizontal="left" vertical="top"/>
      <protection hidden="1"/>
    </xf>
    <xf numFmtId="3" fontId="6" fillId="0" borderId="50" xfId="13" applyNumberFormat="1" applyFont="1" applyBorder="1" applyAlignment="1" applyProtection="1">
      <alignment horizontal="left" vertical="top"/>
      <protection hidden="1"/>
    </xf>
    <xf numFmtId="3" fontId="6" fillId="0" borderId="37" xfId="13" applyNumberFormat="1" applyFont="1" applyBorder="1" applyAlignment="1" applyProtection="1">
      <alignment horizontal="center" vertical="center" wrapText="1"/>
      <protection hidden="1"/>
    </xf>
    <xf numFmtId="3" fontId="6" fillId="0" borderId="28" xfId="13" applyNumberFormat="1" applyFont="1" applyBorder="1" applyAlignment="1" applyProtection="1">
      <alignment horizontal="center" vertical="center" wrapText="1"/>
      <protection hidden="1"/>
    </xf>
    <xf numFmtId="3" fontId="6" fillId="0" borderId="5" xfId="13" applyNumberFormat="1" applyFont="1" applyBorder="1" applyAlignment="1" applyProtection="1">
      <alignment horizontal="left" vertical="center" wrapText="1"/>
      <protection hidden="1"/>
    </xf>
    <xf numFmtId="3" fontId="27" fillId="0" borderId="10" xfId="13" applyNumberFormat="1" applyFont="1" applyFill="1" applyBorder="1" applyAlignment="1" applyProtection="1">
      <alignment horizontal="left" vertical="center"/>
      <protection hidden="1"/>
    </xf>
    <xf numFmtId="3" fontId="27" fillId="0" borderId="11" xfId="13" applyNumberFormat="1" applyFont="1" applyFill="1" applyBorder="1" applyAlignment="1" applyProtection="1">
      <alignment horizontal="left" vertical="center"/>
      <protection hidden="1"/>
    </xf>
    <xf numFmtId="3" fontId="27" fillId="0" borderId="14" xfId="13" applyNumberFormat="1" applyFont="1" applyFill="1" applyBorder="1" applyAlignment="1" applyProtection="1">
      <alignment horizontal="left" vertical="center"/>
      <protection hidden="1"/>
    </xf>
  </cellXfs>
  <cellStyles count="22">
    <cellStyle name="Hypertextový odkaz 2" xfId="14"/>
    <cellStyle name="Hypertextový odkaz 3" xfId="15"/>
    <cellStyle name="Chybně" xfId="8" builtinId="27"/>
    <cellStyle name="Normální" xfId="0" builtinId="0"/>
    <cellStyle name="Normální 2" xfId="1"/>
    <cellStyle name="normální 2 2" xfId="2"/>
    <cellStyle name="normální 2 3" xfId="16"/>
    <cellStyle name="normální 3" xfId="3"/>
    <cellStyle name="Normální 3 2" xfId="17"/>
    <cellStyle name="normální 4" xfId="7"/>
    <cellStyle name="Normální 4 2" xfId="18"/>
    <cellStyle name="Normální 5" xfId="19"/>
    <cellStyle name="Normální 6" xfId="20"/>
    <cellStyle name="Normální 7" xfId="21"/>
    <cellStyle name="normální_graf za pedagogy nový" xfId="5"/>
    <cellStyle name="normální_Grafy" xfId="4"/>
    <cellStyle name="normální_Kapitolní sešit grafy" xfId="6"/>
    <cellStyle name="normální_maketa dle zákona" xfId="11"/>
    <cellStyle name="normální_MF-03-příloha 4 - SR 2009(19  8  2008)" xfId="9"/>
    <cellStyle name="normální_Příloha č 3 vzoru rozpis dopisu" xfId="10"/>
    <cellStyle name="normální_výhled pro MF z 18-8-08" xfId="12"/>
    <cellStyle name="normální_Vzor RO" xfId="1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Graf č. 1 Vývoj výdajů kapitoly 333 - MŠMT v letech 2006-2017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(schválený rozpočet v mld. Kč)</a:t>
            </a:r>
          </a:p>
        </c:rich>
      </c:tx>
      <c:layout>
        <c:manualLayout>
          <c:xMode val="edge"/>
          <c:yMode val="edge"/>
          <c:x val="0.16409771194158559"/>
          <c:y val="1.481483448633001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0057694026636792E-2"/>
          <c:y val="0.20185185185185189"/>
          <c:w val="0.72129945316032396"/>
          <c:h val="0.709714048901782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'data ke G'!$A$5</c:f>
              <c:strCache>
                <c:ptCount val="1"/>
                <c:pt idx="0">
                  <c:v>Regionální školství 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G'!$B$5:$N$5</c:f>
              <c:numCache>
                <c:formatCode>0.0</c:formatCode>
                <c:ptCount val="13"/>
                <c:pt idx="0">
                  <c:v>71.63000000000001</c:v>
                </c:pt>
                <c:pt idx="1">
                  <c:v>75.570000000000007</c:v>
                </c:pt>
                <c:pt idx="2">
                  <c:v>77.992000000000004</c:v>
                </c:pt>
                <c:pt idx="3">
                  <c:v>79.800000000000011</c:v>
                </c:pt>
                <c:pt idx="4">
                  <c:v>84.4</c:v>
                </c:pt>
                <c:pt idx="5">
                  <c:v>83.5</c:v>
                </c:pt>
                <c:pt idx="6">
                  <c:v>82.8</c:v>
                </c:pt>
                <c:pt idx="7">
                  <c:v>85.5</c:v>
                </c:pt>
                <c:pt idx="8">
                  <c:v>85.2</c:v>
                </c:pt>
                <c:pt idx="9">
                  <c:v>86.772999999999996</c:v>
                </c:pt>
                <c:pt idx="10">
                  <c:v>90.194000000000003</c:v>
                </c:pt>
                <c:pt idx="11" formatCode="General">
                  <c:v>94.93</c:v>
                </c:pt>
                <c:pt idx="12" formatCode="General">
                  <c:v>103.65</c:v>
                </c:pt>
              </c:numCache>
            </c:numRef>
          </c:val>
        </c:ser>
        <c:ser>
          <c:idx val="1"/>
          <c:order val="1"/>
          <c:tx>
            <c:strRef>
              <c:f>'data ke G'!$A$6</c:f>
              <c:strCache>
                <c:ptCount val="1"/>
                <c:pt idx="0">
                  <c:v>Vysoké školy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G'!$B$6:$N$6</c:f>
              <c:numCache>
                <c:formatCode>0.0</c:formatCode>
                <c:ptCount val="13"/>
                <c:pt idx="0">
                  <c:v>20.134</c:v>
                </c:pt>
                <c:pt idx="1">
                  <c:v>22.213000000000001</c:v>
                </c:pt>
                <c:pt idx="2">
                  <c:v>23.575999999999997</c:v>
                </c:pt>
                <c:pt idx="3">
                  <c:v>24.1</c:v>
                </c:pt>
                <c:pt idx="4">
                  <c:v>24.6</c:v>
                </c:pt>
                <c:pt idx="5">
                  <c:v>23.4</c:v>
                </c:pt>
                <c:pt idx="6">
                  <c:v>22.4</c:v>
                </c:pt>
                <c:pt idx="7">
                  <c:v>21.2</c:v>
                </c:pt>
                <c:pt idx="8">
                  <c:v>21.8</c:v>
                </c:pt>
                <c:pt idx="9">
                  <c:v>21.771000000000001</c:v>
                </c:pt>
                <c:pt idx="10">
                  <c:v>21.492000000000001</c:v>
                </c:pt>
                <c:pt idx="11" formatCode="0.00">
                  <c:v>20.38</c:v>
                </c:pt>
                <c:pt idx="12" formatCode="0.00">
                  <c:v>21.63</c:v>
                </c:pt>
              </c:numCache>
            </c:numRef>
          </c:val>
        </c:ser>
        <c:ser>
          <c:idx val="2"/>
          <c:order val="2"/>
          <c:tx>
            <c:strRef>
              <c:f>'data ke G'!$A$7</c:f>
              <c:strCache>
                <c:ptCount val="1"/>
                <c:pt idx="0">
                  <c:v>Výzkum a vývoj (bez spolufinancovaných programů)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G'!$B$7:$N$7</c:f>
              <c:numCache>
                <c:formatCode>0.0</c:formatCode>
                <c:ptCount val="13"/>
                <c:pt idx="0">
                  <c:v>5.4779999999999998</c:v>
                </c:pt>
                <c:pt idx="1">
                  <c:v>6.766</c:v>
                </c:pt>
                <c:pt idx="2">
                  <c:v>8.0380000000000003</c:v>
                </c:pt>
                <c:pt idx="3">
                  <c:v>8.1999999999999993</c:v>
                </c:pt>
                <c:pt idx="4">
                  <c:v>8.9</c:v>
                </c:pt>
                <c:pt idx="5">
                  <c:v>8.8999999999999986</c:v>
                </c:pt>
                <c:pt idx="6">
                  <c:v>8.6000000000000014</c:v>
                </c:pt>
                <c:pt idx="7">
                  <c:v>8.3000000000000007</c:v>
                </c:pt>
                <c:pt idx="8">
                  <c:v>8.5720000000000027</c:v>
                </c:pt>
                <c:pt idx="9">
                  <c:v>10.145</c:v>
                </c:pt>
                <c:pt idx="10">
                  <c:v>10.626999999999999</c:v>
                </c:pt>
                <c:pt idx="11" formatCode="General">
                  <c:v>11.61</c:v>
                </c:pt>
                <c:pt idx="12" formatCode="General">
                  <c:v>12.09</c:v>
                </c:pt>
              </c:numCache>
            </c:numRef>
          </c:val>
        </c:ser>
        <c:ser>
          <c:idx val="3"/>
          <c:order val="3"/>
          <c:tx>
            <c:strRef>
              <c:f>'data ke G'!$A$8</c:f>
              <c:strCache>
                <c:ptCount val="1"/>
                <c:pt idx="0">
                  <c:v>Ostatní výdaje (vč. oblasti mládeže a sportu)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G'!$B$8:$N$8</c:f>
              <c:numCache>
                <c:formatCode>0.0</c:formatCode>
                <c:ptCount val="13"/>
                <c:pt idx="0">
                  <c:v>3.5819999999999932</c:v>
                </c:pt>
                <c:pt idx="1">
                  <c:v>3.4899999999999975</c:v>
                </c:pt>
                <c:pt idx="2">
                  <c:v>4.0380000000000011</c:v>
                </c:pt>
                <c:pt idx="3">
                  <c:v>4.2106269999999908</c:v>
                </c:pt>
                <c:pt idx="4">
                  <c:v>4.143000000000006</c:v>
                </c:pt>
                <c:pt idx="5">
                  <c:v>4.2660000000000053</c:v>
                </c:pt>
                <c:pt idx="6">
                  <c:v>4.4599999999999973</c:v>
                </c:pt>
                <c:pt idx="7">
                  <c:v>4.8509999999999991</c:v>
                </c:pt>
                <c:pt idx="8">
                  <c:v>4.8400000000000043</c:v>
                </c:pt>
                <c:pt idx="9">
                  <c:v>4.762999999999991</c:v>
                </c:pt>
                <c:pt idx="10">
                  <c:v>4.8049999999999935</c:v>
                </c:pt>
                <c:pt idx="11" formatCode="General">
                  <c:v>5.65</c:v>
                </c:pt>
                <c:pt idx="12" formatCode="0.00">
                  <c:v>7.8</c:v>
                </c:pt>
              </c:numCache>
            </c:numRef>
          </c:val>
        </c:ser>
        <c:ser>
          <c:idx val="4"/>
          <c:order val="4"/>
          <c:tx>
            <c:strRef>
              <c:f>'data ke G'!$A$9</c:f>
              <c:strCache>
                <c:ptCount val="1"/>
                <c:pt idx="0">
                  <c:v>Výdaje státního rozpočtu            na spolufin. programy (vč. VaV)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G'!$B$9:$N$9</c:f>
              <c:numCache>
                <c:formatCode>0.000</c:formatCode>
                <c:ptCount val="13"/>
                <c:pt idx="0">
                  <c:v>9.4E-2</c:v>
                </c:pt>
                <c:pt idx="1">
                  <c:v>0.42899999999999999</c:v>
                </c:pt>
                <c:pt idx="2" formatCode="0.0">
                  <c:v>1.5</c:v>
                </c:pt>
                <c:pt idx="3" formatCode="0.0">
                  <c:v>2.2999999999999998</c:v>
                </c:pt>
                <c:pt idx="4" formatCode="0.0">
                  <c:v>1.802</c:v>
                </c:pt>
                <c:pt idx="5" formatCode="0.0">
                  <c:v>3.1120000000000001</c:v>
                </c:pt>
                <c:pt idx="6" formatCode="0.0">
                  <c:v>2.8</c:v>
                </c:pt>
                <c:pt idx="7" formatCode="0.0">
                  <c:v>2.9</c:v>
                </c:pt>
                <c:pt idx="8" formatCode="0.0">
                  <c:v>2.2999999999999998</c:v>
                </c:pt>
                <c:pt idx="9" formatCode="0.0">
                  <c:v>1.542</c:v>
                </c:pt>
                <c:pt idx="10" formatCode="0.0">
                  <c:v>1.6890000000000001</c:v>
                </c:pt>
                <c:pt idx="11" formatCode="0.00">
                  <c:v>1.77</c:v>
                </c:pt>
                <c:pt idx="12" formatCode="0.00">
                  <c:v>2.82</c:v>
                </c:pt>
              </c:numCache>
            </c:numRef>
          </c:val>
        </c:ser>
        <c:ser>
          <c:idx val="5"/>
          <c:order val="5"/>
          <c:tx>
            <c:strRef>
              <c:f>'data ke G'!$A$10</c:f>
              <c:strCache>
                <c:ptCount val="1"/>
                <c:pt idx="0">
                  <c:v>Výdaje z rozpočtu EU a FM             na spolufin. programy vč. VaV (v rozpočtu není plný podíl prostředků z EU s výjimkou roku 2013)</c:v>
                </c:pt>
              </c:strCache>
            </c:strRef>
          </c:tx>
          <c:invertIfNegative val="0"/>
          <c:cat>
            <c:strRef>
              <c:f>'data ke G'!$B$4:$N$4</c:f>
              <c:strCache>
                <c:ptCount val="13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</c:strCache>
            </c:strRef>
          </c:cat>
          <c:val>
            <c:numRef>
              <c:f>'data ke G'!$B$10:$N$10</c:f>
              <c:numCache>
                <c:formatCode>General</c:formatCode>
                <c:ptCount val="13"/>
                <c:pt idx="0" formatCode="0.000">
                  <c:v>0.28199999999999997</c:v>
                </c:pt>
                <c:pt idx="1">
                  <c:v>0.432</c:v>
                </c:pt>
                <c:pt idx="2">
                  <c:v>6.556</c:v>
                </c:pt>
                <c:pt idx="3" formatCode="0.000">
                  <c:v>0.58937299999999992</c:v>
                </c:pt>
                <c:pt idx="4" formatCode="0.0">
                  <c:v>10.455</c:v>
                </c:pt>
                <c:pt idx="5" formatCode="0.000">
                  <c:v>2.0220000000000002</c:v>
                </c:pt>
                <c:pt idx="6" formatCode="0.00">
                  <c:v>6.04</c:v>
                </c:pt>
                <c:pt idx="7" formatCode="0.0">
                  <c:v>15.1</c:v>
                </c:pt>
                <c:pt idx="8" formatCode="0.0">
                  <c:v>17.7</c:v>
                </c:pt>
                <c:pt idx="9" formatCode="0.0">
                  <c:v>12.307</c:v>
                </c:pt>
                <c:pt idx="10" formatCode="0.0">
                  <c:v>7.0970000000000004</c:v>
                </c:pt>
                <c:pt idx="11" formatCode="0.00">
                  <c:v>8.0299999999999994</c:v>
                </c:pt>
                <c:pt idx="12" formatCode="0.00">
                  <c:v>8.5399999999999991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3043968"/>
        <c:axId val="97489984"/>
        <c:axId val="0"/>
      </c:bar3DChart>
      <c:catAx>
        <c:axId val="11304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9748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89984"/>
        <c:scaling>
          <c:orientation val="minMax"/>
          <c:max val="160"/>
          <c:min val="0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13043968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127953427520644"/>
          <c:y val="0.11993236933073079"/>
          <c:w val="0.18868795955265061"/>
          <c:h val="0.81081081559577395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Graf č. 2 Vnitřní členění rozpočtu MŠMT do výdajových bloků v roce 2017</a:t>
            </a:r>
          </a:p>
        </c:rich>
      </c:tx>
      <c:layout>
        <c:manualLayout>
          <c:xMode val="edge"/>
          <c:yMode val="edge"/>
          <c:x val="0.13347268293096601"/>
          <c:y val="2.0912596900510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2373242652844497"/>
          <c:y val="0.28194671868548077"/>
          <c:w val="0.33333333333333331"/>
          <c:h val="0.57450628366247769"/>
        </c:manualLayout>
      </c:layout>
      <c:pieChart>
        <c:varyColors val="1"/>
        <c:ser>
          <c:idx val="0"/>
          <c:order val="0"/>
          <c:tx>
            <c:strRef>
              <c:f>'data ke G'!$A$29</c:f>
              <c:strCache>
                <c:ptCount val="1"/>
                <c:pt idx="0">
                  <c:v>Rozpočet na rok 2017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pattFill prst="wdUpDiag">
                <a:fgClr>
                  <a:srgbClr val="0000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pattFill prst="smGrid">
                <a:fgClr>
                  <a:srgbClr val="6600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</c:dPt>
          <c:dLbls>
            <c:dLbl>
              <c:idx val="0"/>
              <c:layout>
                <c:manualLayout>
                  <c:x val="8.5974846894138229E-2"/>
                  <c:y val="-5.9154544640627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779090113735791E-2"/>
                  <c:y val="2.44080351715461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8398867853117116E-2"/>
                  <c:y val="0.103122461403351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0876552748234234E-2"/>
                  <c:y val="2.54992365498039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2291472970267434E-2"/>
                  <c:y val="-5.285789846611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7504437731447092"/>
                  <c:y val="-5.73306184828162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4882285940672511"/>
                  <c:y val="2.32182369608862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8310826771653543"/>
                  <c:y val="1.60228445412007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ke G'!$B$28:$H$28</c:f>
              <c:strCache>
                <c:ptCount val="7"/>
                <c:pt idx="0">
                  <c:v>Výdaje regionálního školství a PŘO</c:v>
                </c:pt>
                <c:pt idx="1">
                  <c:v>Vysoké školy </c:v>
                </c:pt>
                <c:pt idx="2">
                  <c:v>Výzkum a vývoj                        (bez spolufinancovaných programů z EU a FM)</c:v>
                </c:pt>
                <c:pt idx="3">
                  <c:v>Mládež a sport</c:v>
                </c:pt>
                <c:pt idx="4">
                  <c:v>Výdaje z rozpočtu EU a FM na spolufinancované programy (vč. VaV)</c:v>
                </c:pt>
                <c:pt idx="5">
                  <c:v>Výdaje státního rozpočtu na spolufinancované programy (vč. VaV)</c:v>
                </c:pt>
                <c:pt idx="6">
                  <c:v>Ostatní výdaje</c:v>
                </c:pt>
              </c:strCache>
            </c:strRef>
          </c:cat>
          <c:val>
            <c:numRef>
              <c:f>'data ke G'!$B$29:$H$29</c:f>
              <c:numCache>
                <c:formatCode>0.00</c:formatCode>
                <c:ptCount val="7"/>
                <c:pt idx="0">
                  <c:v>103.65</c:v>
                </c:pt>
                <c:pt idx="1">
                  <c:v>21.63</c:v>
                </c:pt>
                <c:pt idx="2">
                  <c:v>12.09</c:v>
                </c:pt>
                <c:pt idx="3">
                  <c:v>5.8769999999999998</c:v>
                </c:pt>
                <c:pt idx="4">
                  <c:v>8.5399999999999991</c:v>
                </c:pt>
                <c:pt idx="5">
                  <c:v>2.82</c:v>
                </c:pt>
                <c:pt idx="6">
                  <c:v>1.923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8740157480314965" right="0.59055118110236227" top="0.98425196850393704" bottom="0.98425196850393704" header="0.98425196850393704" footer="0.51181102362204722"/>
  <pageSetup paperSize="9" orientation="landscape" r:id="rId1"/>
  <headerFooter alignWithMargins="0">
    <oddHeader xml:space="preserve">&amp;R&amp;"Arial,Tučné"Graf č.1                 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1" workbookViewId="0"/>
  </sheetViews>
  <pageMargins left="0.78740157480314965" right="0.59055118110236227" top="1.3779527559055118" bottom="0.98425196850393704" header="0.98425196850393704" footer="0.51181102362204722"/>
  <pageSetup paperSize="9" orientation="landscape" r:id="rId1"/>
  <headerFooter alignWithMargins="0">
    <oddHeader>&amp;R&amp;"Arial,Tučné"Graf č.2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56515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0.39457</cdr:x>
      <cdr:y>0.28047</cdr:y>
    </cdr:from>
    <cdr:to>
      <cdr:x>0.49684</cdr:x>
      <cdr:y>0.45039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543300" y="15621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526491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ukesova\Local%20Settings\Temporary%20Internet%20Files\OLK3F\MF%2003%20SR-2007-p&#345;&#237;loha%204%20z&#225;kona(8.9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AKESK\Local%20Settings\Temporary%20Internet%20Files\OLKD1\Kapitoly\RES2005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-1"/>
      <sheetName val="313-MPSV-2"/>
      <sheetName val="314-MV-1"/>
      <sheetName val="314-MV-2"/>
      <sheetName val="315-MŽP"/>
      <sheetName val="317-MMR"/>
      <sheetName val="321-GA"/>
      <sheetName val="322-MPO"/>
      <sheetName val="327-MD"/>
      <sheetName val="328-ČTÚ"/>
      <sheetName val="329-MZe"/>
      <sheetName val="334-MK-1"/>
      <sheetName val="334-MK-2"/>
      <sheetName val="335-MZd"/>
      <sheetName val="336-MSp"/>
      <sheetName val="338-MI"/>
      <sheetName val="343-ÚOOÚ"/>
      <sheetName val="344-ÚPV"/>
      <sheetName val="345-ČSÚ"/>
      <sheetName val="346-ČÚZK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9"/>
      <sheetName val="713"/>
      <sheetName val="721"/>
      <sheetName val="1194"/>
      <sheetName val="1628"/>
      <sheetName val="1652"/>
      <sheetName val="1660"/>
      <sheetName val="1679"/>
      <sheetName val="1708"/>
      <sheetName val="2612"/>
      <sheetName val="4626"/>
      <sheetName val="4634"/>
      <sheetName val="4642"/>
      <sheetName val="4650"/>
      <sheetName val="4669"/>
      <sheetName val="4677"/>
      <sheetName val="2719"/>
      <sheetName val="2794"/>
      <sheetName val="3703"/>
      <sheetName val="3711"/>
      <sheetName val="3754"/>
      <sheetName val="23755"/>
      <sheetName val="33750"/>
      <sheetName val="3762"/>
      <sheetName val="6605"/>
      <sheetName val="7704"/>
      <sheetName val="7712"/>
      <sheetName val="7720"/>
      <sheetName val="7798"/>
      <sheetName val="641"/>
      <sheetName val="Sumář"/>
    </sheetNames>
    <sheetDataSet>
      <sheetData sheetId="0">
        <row r="48">
          <cell r="A48" t="str">
            <v>prosinec 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22" workbookViewId="0">
      <selection activeCell="G26" sqref="G26"/>
    </sheetView>
  </sheetViews>
  <sheetFormatPr defaultRowHeight="12.75" x14ac:dyDescent="0.25"/>
  <cols>
    <col min="1" max="1" width="5.28515625" style="43" customWidth="1"/>
    <col min="2" max="2" width="7.7109375" style="43" customWidth="1"/>
    <col min="3" max="3" width="6.7109375" style="47" customWidth="1"/>
    <col min="4" max="4" width="90.5703125" style="43" customWidth="1"/>
    <col min="5" max="5" width="20" style="43" bestFit="1" customWidth="1"/>
    <col min="6" max="6" width="17.28515625" style="43" bestFit="1" customWidth="1"/>
    <col min="7" max="7" width="153.28515625" style="43" bestFit="1" customWidth="1"/>
    <col min="8" max="9" width="9.140625" style="43"/>
    <col min="10" max="10" width="15.85546875" style="43" bestFit="1" customWidth="1"/>
    <col min="11" max="256" width="9.140625" style="43"/>
    <col min="257" max="257" width="5.28515625" style="43" customWidth="1"/>
    <col min="258" max="258" width="7.7109375" style="43" customWidth="1"/>
    <col min="259" max="259" width="6.7109375" style="43" customWidth="1"/>
    <col min="260" max="260" width="90.5703125" style="43" customWidth="1"/>
    <col min="261" max="261" width="20" style="43" bestFit="1" customWidth="1"/>
    <col min="262" max="262" width="12.42578125" style="43" bestFit="1" customWidth="1"/>
    <col min="263" max="263" width="153.28515625" style="43" bestFit="1" customWidth="1"/>
    <col min="264" max="265" width="9.140625" style="43"/>
    <col min="266" max="266" width="15.85546875" style="43" bestFit="1" customWidth="1"/>
    <col min="267" max="512" width="9.140625" style="43"/>
    <col min="513" max="513" width="5.28515625" style="43" customWidth="1"/>
    <col min="514" max="514" width="7.7109375" style="43" customWidth="1"/>
    <col min="515" max="515" width="6.7109375" style="43" customWidth="1"/>
    <col min="516" max="516" width="90.5703125" style="43" customWidth="1"/>
    <col min="517" max="517" width="20" style="43" bestFit="1" customWidth="1"/>
    <col min="518" max="518" width="12.42578125" style="43" bestFit="1" customWidth="1"/>
    <col min="519" max="519" width="153.28515625" style="43" bestFit="1" customWidth="1"/>
    <col min="520" max="521" width="9.140625" style="43"/>
    <col min="522" max="522" width="15.85546875" style="43" bestFit="1" customWidth="1"/>
    <col min="523" max="768" width="9.140625" style="43"/>
    <col min="769" max="769" width="5.28515625" style="43" customWidth="1"/>
    <col min="770" max="770" width="7.7109375" style="43" customWidth="1"/>
    <col min="771" max="771" width="6.7109375" style="43" customWidth="1"/>
    <col min="772" max="772" width="90.5703125" style="43" customWidth="1"/>
    <col min="773" max="773" width="20" style="43" bestFit="1" customWidth="1"/>
    <col min="774" max="774" width="12.42578125" style="43" bestFit="1" customWidth="1"/>
    <col min="775" max="775" width="153.28515625" style="43" bestFit="1" customWidth="1"/>
    <col min="776" max="777" width="9.140625" style="43"/>
    <col min="778" max="778" width="15.85546875" style="43" bestFit="1" customWidth="1"/>
    <col min="779" max="1024" width="9.140625" style="43"/>
    <col min="1025" max="1025" width="5.28515625" style="43" customWidth="1"/>
    <col min="1026" max="1026" width="7.7109375" style="43" customWidth="1"/>
    <col min="1027" max="1027" width="6.7109375" style="43" customWidth="1"/>
    <col min="1028" max="1028" width="90.5703125" style="43" customWidth="1"/>
    <col min="1029" max="1029" width="20" style="43" bestFit="1" customWidth="1"/>
    <col min="1030" max="1030" width="12.42578125" style="43" bestFit="1" customWidth="1"/>
    <col min="1031" max="1031" width="153.28515625" style="43" bestFit="1" customWidth="1"/>
    <col min="1032" max="1033" width="9.140625" style="43"/>
    <col min="1034" max="1034" width="15.85546875" style="43" bestFit="1" customWidth="1"/>
    <col min="1035" max="1280" width="9.140625" style="43"/>
    <col min="1281" max="1281" width="5.28515625" style="43" customWidth="1"/>
    <col min="1282" max="1282" width="7.7109375" style="43" customWidth="1"/>
    <col min="1283" max="1283" width="6.7109375" style="43" customWidth="1"/>
    <col min="1284" max="1284" width="90.5703125" style="43" customWidth="1"/>
    <col min="1285" max="1285" width="20" style="43" bestFit="1" customWidth="1"/>
    <col min="1286" max="1286" width="12.42578125" style="43" bestFit="1" customWidth="1"/>
    <col min="1287" max="1287" width="153.28515625" style="43" bestFit="1" customWidth="1"/>
    <col min="1288" max="1289" width="9.140625" style="43"/>
    <col min="1290" max="1290" width="15.85546875" style="43" bestFit="1" customWidth="1"/>
    <col min="1291" max="1536" width="9.140625" style="43"/>
    <col min="1537" max="1537" width="5.28515625" style="43" customWidth="1"/>
    <col min="1538" max="1538" width="7.7109375" style="43" customWidth="1"/>
    <col min="1539" max="1539" width="6.7109375" style="43" customWidth="1"/>
    <col min="1540" max="1540" width="90.5703125" style="43" customWidth="1"/>
    <col min="1541" max="1541" width="20" style="43" bestFit="1" customWidth="1"/>
    <col min="1542" max="1542" width="12.42578125" style="43" bestFit="1" customWidth="1"/>
    <col min="1543" max="1543" width="153.28515625" style="43" bestFit="1" customWidth="1"/>
    <col min="1544" max="1545" width="9.140625" style="43"/>
    <col min="1546" max="1546" width="15.85546875" style="43" bestFit="1" customWidth="1"/>
    <col min="1547" max="1792" width="9.140625" style="43"/>
    <col min="1793" max="1793" width="5.28515625" style="43" customWidth="1"/>
    <col min="1794" max="1794" width="7.7109375" style="43" customWidth="1"/>
    <col min="1795" max="1795" width="6.7109375" style="43" customWidth="1"/>
    <col min="1796" max="1796" width="90.5703125" style="43" customWidth="1"/>
    <col min="1797" max="1797" width="20" style="43" bestFit="1" customWidth="1"/>
    <col min="1798" max="1798" width="12.42578125" style="43" bestFit="1" customWidth="1"/>
    <col min="1799" max="1799" width="153.28515625" style="43" bestFit="1" customWidth="1"/>
    <col min="1800" max="1801" width="9.140625" style="43"/>
    <col min="1802" max="1802" width="15.85546875" style="43" bestFit="1" customWidth="1"/>
    <col min="1803" max="2048" width="9.140625" style="43"/>
    <col min="2049" max="2049" width="5.28515625" style="43" customWidth="1"/>
    <col min="2050" max="2050" width="7.7109375" style="43" customWidth="1"/>
    <col min="2051" max="2051" width="6.7109375" style="43" customWidth="1"/>
    <col min="2052" max="2052" width="90.5703125" style="43" customWidth="1"/>
    <col min="2053" max="2053" width="20" style="43" bestFit="1" customWidth="1"/>
    <col min="2054" max="2054" width="12.42578125" style="43" bestFit="1" customWidth="1"/>
    <col min="2055" max="2055" width="153.28515625" style="43" bestFit="1" customWidth="1"/>
    <col min="2056" max="2057" width="9.140625" style="43"/>
    <col min="2058" max="2058" width="15.85546875" style="43" bestFit="1" customWidth="1"/>
    <col min="2059" max="2304" width="9.140625" style="43"/>
    <col min="2305" max="2305" width="5.28515625" style="43" customWidth="1"/>
    <col min="2306" max="2306" width="7.7109375" style="43" customWidth="1"/>
    <col min="2307" max="2307" width="6.7109375" style="43" customWidth="1"/>
    <col min="2308" max="2308" width="90.5703125" style="43" customWidth="1"/>
    <col min="2309" max="2309" width="20" style="43" bestFit="1" customWidth="1"/>
    <col min="2310" max="2310" width="12.42578125" style="43" bestFit="1" customWidth="1"/>
    <col min="2311" max="2311" width="153.28515625" style="43" bestFit="1" customWidth="1"/>
    <col min="2312" max="2313" width="9.140625" style="43"/>
    <col min="2314" max="2314" width="15.85546875" style="43" bestFit="1" customWidth="1"/>
    <col min="2315" max="2560" width="9.140625" style="43"/>
    <col min="2561" max="2561" width="5.28515625" style="43" customWidth="1"/>
    <col min="2562" max="2562" width="7.7109375" style="43" customWidth="1"/>
    <col min="2563" max="2563" width="6.7109375" style="43" customWidth="1"/>
    <col min="2564" max="2564" width="90.5703125" style="43" customWidth="1"/>
    <col min="2565" max="2565" width="20" style="43" bestFit="1" customWidth="1"/>
    <col min="2566" max="2566" width="12.42578125" style="43" bestFit="1" customWidth="1"/>
    <col min="2567" max="2567" width="153.28515625" style="43" bestFit="1" customWidth="1"/>
    <col min="2568" max="2569" width="9.140625" style="43"/>
    <col min="2570" max="2570" width="15.85546875" style="43" bestFit="1" customWidth="1"/>
    <col min="2571" max="2816" width="9.140625" style="43"/>
    <col min="2817" max="2817" width="5.28515625" style="43" customWidth="1"/>
    <col min="2818" max="2818" width="7.7109375" style="43" customWidth="1"/>
    <col min="2819" max="2819" width="6.7109375" style="43" customWidth="1"/>
    <col min="2820" max="2820" width="90.5703125" style="43" customWidth="1"/>
    <col min="2821" max="2821" width="20" style="43" bestFit="1" customWidth="1"/>
    <col min="2822" max="2822" width="12.42578125" style="43" bestFit="1" customWidth="1"/>
    <col min="2823" max="2823" width="153.28515625" style="43" bestFit="1" customWidth="1"/>
    <col min="2824" max="2825" width="9.140625" style="43"/>
    <col min="2826" max="2826" width="15.85546875" style="43" bestFit="1" customWidth="1"/>
    <col min="2827" max="3072" width="9.140625" style="43"/>
    <col min="3073" max="3073" width="5.28515625" style="43" customWidth="1"/>
    <col min="3074" max="3074" width="7.7109375" style="43" customWidth="1"/>
    <col min="3075" max="3075" width="6.7109375" style="43" customWidth="1"/>
    <col min="3076" max="3076" width="90.5703125" style="43" customWidth="1"/>
    <col min="3077" max="3077" width="20" style="43" bestFit="1" customWidth="1"/>
    <col min="3078" max="3078" width="12.42578125" style="43" bestFit="1" customWidth="1"/>
    <col min="3079" max="3079" width="153.28515625" style="43" bestFit="1" customWidth="1"/>
    <col min="3080" max="3081" width="9.140625" style="43"/>
    <col min="3082" max="3082" width="15.85546875" style="43" bestFit="1" customWidth="1"/>
    <col min="3083" max="3328" width="9.140625" style="43"/>
    <col min="3329" max="3329" width="5.28515625" style="43" customWidth="1"/>
    <col min="3330" max="3330" width="7.7109375" style="43" customWidth="1"/>
    <col min="3331" max="3331" width="6.7109375" style="43" customWidth="1"/>
    <col min="3332" max="3332" width="90.5703125" style="43" customWidth="1"/>
    <col min="3333" max="3333" width="20" style="43" bestFit="1" customWidth="1"/>
    <col min="3334" max="3334" width="12.42578125" style="43" bestFit="1" customWidth="1"/>
    <col min="3335" max="3335" width="153.28515625" style="43" bestFit="1" customWidth="1"/>
    <col min="3336" max="3337" width="9.140625" style="43"/>
    <col min="3338" max="3338" width="15.85546875" style="43" bestFit="1" customWidth="1"/>
    <col min="3339" max="3584" width="9.140625" style="43"/>
    <col min="3585" max="3585" width="5.28515625" style="43" customWidth="1"/>
    <col min="3586" max="3586" width="7.7109375" style="43" customWidth="1"/>
    <col min="3587" max="3587" width="6.7109375" style="43" customWidth="1"/>
    <col min="3588" max="3588" width="90.5703125" style="43" customWidth="1"/>
    <col min="3589" max="3589" width="20" style="43" bestFit="1" customWidth="1"/>
    <col min="3590" max="3590" width="12.42578125" style="43" bestFit="1" customWidth="1"/>
    <col min="3591" max="3591" width="153.28515625" style="43" bestFit="1" customWidth="1"/>
    <col min="3592" max="3593" width="9.140625" style="43"/>
    <col min="3594" max="3594" width="15.85546875" style="43" bestFit="1" customWidth="1"/>
    <col min="3595" max="3840" width="9.140625" style="43"/>
    <col min="3841" max="3841" width="5.28515625" style="43" customWidth="1"/>
    <col min="3842" max="3842" width="7.7109375" style="43" customWidth="1"/>
    <col min="3843" max="3843" width="6.7109375" style="43" customWidth="1"/>
    <col min="3844" max="3844" width="90.5703125" style="43" customWidth="1"/>
    <col min="3845" max="3845" width="20" style="43" bestFit="1" customWidth="1"/>
    <col min="3846" max="3846" width="12.42578125" style="43" bestFit="1" customWidth="1"/>
    <col min="3847" max="3847" width="153.28515625" style="43" bestFit="1" customWidth="1"/>
    <col min="3848" max="3849" width="9.140625" style="43"/>
    <col min="3850" max="3850" width="15.85546875" style="43" bestFit="1" customWidth="1"/>
    <col min="3851" max="4096" width="9.140625" style="43"/>
    <col min="4097" max="4097" width="5.28515625" style="43" customWidth="1"/>
    <col min="4098" max="4098" width="7.7109375" style="43" customWidth="1"/>
    <col min="4099" max="4099" width="6.7109375" style="43" customWidth="1"/>
    <col min="4100" max="4100" width="90.5703125" style="43" customWidth="1"/>
    <col min="4101" max="4101" width="20" style="43" bestFit="1" customWidth="1"/>
    <col min="4102" max="4102" width="12.42578125" style="43" bestFit="1" customWidth="1"/>
    <col min="4103" max="4103" width="153.28515625" style="43" bestFit="1" customWidth="1"/>
    <col min="4104" max="4105" width="9.140625" style="43"/>
    <col min="4106" max="4106" width="15.85546875" style="43" bestFit="1" customWidth="1"/>
    <col min="4107" max="4352" width="9.140625" style="43"/>
    <col min="4353" max="4353" width="5.28515625" style="43" customWidth="1"/>
    <col min="4354" max="4354" width="7.7109375" style="43" customWidth="1"/>
    <col min="4355" max="4355" width="6.7109375" style="43" customWidth="1"/>
    <col min="4356" max="4356" width="90.5703125" style="43" customWidth="1"/>
    <col min="4357" max="4357" width="20" style="43" bestFit="1" customWidth="1"/>
    <col min="4358" max="4358" width="12.42578125" style="43" bestFit="1" customWidth="1"/>
    <col min="4359" max="4359" width="153.28515625" style="43" bestFit="1" customWidth="1"/>
    <col min="4360" max="4361" width="9.140625" style="43"/>
    <col min="4362" max="4362" width="15.85546875" style="43" bestFit="1" customWidth="1"/>
    <col min="4363" max="4608" width="9.140625" style="43"/>
    <col min="4609" max="4609" width="5.28515625" style="43" customWidth="1"/>
    <col min="4610" max="4610" width="7.7109375" style="43" customWidth="1"/>
    <col min="4611" max="4611" width="6.7109375" style="43" customWidth="1"/>
    <col min="4612" max="4612" width="90.5703125" style="43" customWidth="1"/>
    <col min="4613" max="4613" width="20" style="43" bestFit="1" customWidth="1"/>
    <col min="4614" max="4614" width="12.42578125" style="43" bestFit="1" customWidth="1"/>
    <col min="4615" max="4615" width="153.28515625" style="43" bestFit="1" customWidth="1"/>
    <col min="4616" max="4617" width="9.140625" style="43"/>
    <col min="4618" max="4618" width="15.85546875" style="43" bestFit="1" customWidth="1"/>
    <col min="4619" max="4864" width="9.140625" style="43"/>
    <col min="4865" max="4865" width="5.28515625" style="43" customWidth="1"/>
    <col min="4866" max="4866" width="7.7109375" style="43" customWidth="1"/>
    <col min="4867" max="4867" width="6.7109375" style="43" customWidth="1"/>
    <col min="4868" max="4868" width="90.5703125" style="43" customWidth="1"/>
    <col min="4869" max="4869" width="20" style="43" bestFit="1" customWidth="1"/>
    <col min="4870" max="4870" width="12.42578125" style="43" bestFit="1" customWidth="1"/>
    <col min="4871" max="4871" width="153.28515625" style="43" bestFit="1" customWidth="1"/>
    <col min="4872" max="4873" width="9.140625" style="43"/>
    <col min="4874" max="4874" width="15.85546875" style="43" bestFit="1" customWidth="1"/>
    <col min="4875" max="5120" width="9.140625" style="43"/>
    <col min="5121" max="5121" width="5.28515625" style="43" customWidth="1"/>
    <col min="5122" max="5122" width="7.7109375" style="43" customWidth="1"/>
    <col min="5123" max="5123" width="6.7109375" style="43" customWidth="1"/>
    <col min="5124" max="5124" width="90.5703125" style="43" customWidth="1"/>
    <col min="5125" max="5125" width="20" style="43" bestFit="1" customWidth="1"/>
    <col min="5126" max="5126" width="12.42578125" style="43" bestFit="1" customWidth="1"/>
    <col min="5127" max="5127" width="153.28515625" style="43" bestFit="1" customWidth="1"/>
    <col min="5128" max="5129" width="9.140625" style="43"/>
    <col min="5130" max="5130" width="15.85546875" style="43" bestFit="1" customWidth="1"/>
    <col min="5131" max="5376" width="9.140625" style="43"/>
    <col min="5377" max="5377" width="5.28515625" style="43" customWidth="1"/>
    <col min="5378" max="5378" width="7.7109375" style="43" customWidth="1"/>
    <col min="5379" max="5379" width="6.7109375" style="43" customWidth="1"/>
    <col min="5380" max="5380" width="90.5703125" style="43" customWidth="1"/>
    <col min="5381" max="5381" width="20" style="43" bestFit="1" customWidth="1"/>
    <col min="5382" max="5382" width="12.42578125" style="43" bestFit="1" customWidth="1"/>
    <col min="5383" max="5383" width="153.28515625" style="43" bestFit="1" customWidth="1"/>
    <col min="5384" max="5385" width="9.140625" style="43"/>
    <col min="5386" max="5386" width="15.85546875" style="43" bestFit="1" customWidth="1"/>
    <col min="5387" max="5632" width="9.140625" style="43"/>
    <col min="5633" max="5633" width="5.28515625" style="43" customWidth="1"/>
    <col min="5634" max="5634" width="7.7109375" style="43" customWidth="1"/>
    <col min="5635" max="5635" width="6.7109375" style="43" customWidth="1"/>
    <col min="5636" max="5636" width="90.5703125" style="43" customWidth="1"/>
    <col min="5637" max="5637" width="20" style="43" bestFit="1" customWidth="1"/>
    <col min="5638" max="5638" width="12.42578125" style="43" bestFit="1" customWidth="1"/>
    <col min="5639" max="5639" width="153.28515625" style="43" bestFit="1" customWidth="1"/>
    <col min="5640" max="5641" width="9.140625" style="43"/>
    <col min="5642" max="5642" width="15.85546875" style="43" bestFit="1" customWidth="1"/>
    <col min="5643" max="5888" width="9.140625" style="43"/>
    <col min="5889" max="5889" width="5.28515625" style="43" customWidth="1"/>
    <col min="5890" max="5890" width="7.7109375" style="43" customWidth="1"/>
    <col min="5891" max="5891" width="6.7109375" style="43" customWidth="1"/>
    <col min="5892" max="5892" width="90.5703125" style="43" customWidth="1"/>
    <col min="5893" max="5893" width="20" style="43" bestFit="1" customWidth="1"/>
    <col min="5894" max="5894" width="12.42578125" style="43" bestFit="1" customWidth="1"/>
    <col min="5895" max="5895" width="153.28515625" style="43" bestFit="1" customWidth="1"/>
    <col min="5896" max="5897" width="9.140625" style="43"/>
    <col min="5898" max="5898" width="15.85546875" style="43" bestFit="1" customWidth="1"/>
    <col min="5899" max="6144" width="9.140625" style="43"/>
    <col min="6145" max="6145" width="5.28515625" style="43" customWidth="1"/>
    <col min="6146" max="6146" width="7.7109375" style="43" customWidth="1"/>
    <col min="6147" max="6147" width="6.7109375" style="43" customWidth="1"/>
    <col min="6148" max="6148" width="90.5703125" style="43" customWidth="1"/>
    <col min="6149" max="6149" width="20" style="43" bestFit="1" customWidth="1"/>
    <col min="6150" max="6150" width="12.42578125" style="43" bestFit="1" customWidth="1"/>
    <col min="6151" max="6151" width="153.28515625" style="43" bestFit="1" customWidth="1"/>
    <col min="6152" max="6153" width="9.140625" style="43"/>
    <col min="6154" max="6154" width="15.85546875" style="43" bestFit="1" customWidth="1"/>
    <col min="6155" max="6400" width="9.140625" style="43"/>
    <col min="6401" max="6401" width="5.28515625" style="43" customWidth="1"/>
    <col min="6402" max="6402" width="7.7109375" style="43" customWidth="1"/>
    <col min="6403" max="6403" width="6.7109375" style="43" customWidth="1"/>
    <col min="6404" max="6404" width="90.5703125" style="43" customWidth="1"/>
    <col min="6405" max="6405" width="20" style="43" bestFit="1" customWidth="1"/>
    <col min="6406" max="6406" width="12.42578125" style="43" bestFit="1" customWidth="1"/>
    <col min="6407" max="6407" width="153.28515625" style="43" bestFit="1" customWidth="1"/>
    <col min="6408" max="6409" width="9.140625" style="43"/>
    <col min="6410" max="6410" width="15.85546875" style="43" bestFit="1" customWidth="1"/>
    <col min="6411" max="6656" width="9.140625" style="43"/>
    <col min="6657" max="6657" width="5.28515625" style="43" customWidth="1"/>
    <col min="6658" max="6658" width="7.7109375" style="43" customWidth="1"/>
    <col min="6659" max="6659" width="6.7109375" style="43" customWidth="1"/>
    <col min="6660" max="6660" width="90.5703125" style="43" customWidth="1"/>
    <col min="6661" max="6661" width="20" style="43" bestFit="1" customWidth="1"/>
    <col min="6662" max="6662" width="12.42578125" style="43" bestFit="1" customWidth="1"/>
    <col min="6663" max="6663" width="153.28515625" style="43" bestFit="1" customWidth="1"/>
    <col min="6664" max="6665" width="9.140625" style="43"/>
    <col min="6666" max="6666" width="15.85546875" style="43" bestFit="1" customWidth="1"/>
    <col min="6667" max="6912" width="9.140625" style="43"/>
    <col min="6913" max="6913" width="5.28515625" style="43" customWidth="1"/>
    <col min="6914" max="6914" width="7.7109375" style="43" customWidth="1"/>
    <col min="6915" max="6915" width="6.7109375" style="43" customWidth="1"/>
    <col min="6916" max="6916" width="90.5703125" style="43" customWidth="1"/>
    <col min="6917" max="6917" width="20" style="43" bestFit="1" customWidth="1"/>
    <col min="6918" max="6918" width="12.42578125" style="43" bestFit="1" customWidth="1"/>
    <col min="6919" max="6919" width="153.28515625" style="43" bestFit="1" customWidth="1"/>
    <col min="6920" max="6921" width="9.140625" style="43"/>
    <col min="6922" max="6922" width="15.85546875" style="43" bestFit="1" customWidth="1"/>
    <col min="6923" max="7168" width="9.140625" style="43"/>
    <col min="7169" max="7169" width="5.28515625" style="43" customWidth="1"/>
    <col min="7170" max="7170" width="7.7109375" style="43" customWidth="1"/>
    <col min="7171" max="7171" width="6.7109375" style="43" customWidth="1"/>
    <col min="7172" max="7172" width="90.5703125" style="43" customWidth="1"/>
    <col min="7173" max="7173" width="20" style="43" bestFit="1" customWidth="1"/>
    <col min="7174" max="7174" width="12.42578125" style="43" bestFit="1" customWidth="1"/>
    <col min="7175" max="7175" width="153.28515625" style="43" bestFit="1" customWidth="1"/>
    <col min="7176" max="7177" width="9.140625" style="43"/>
    <col min="7178" max="7178" width="15.85546875" style="43" bestFit="1" customWidth="1"/>
    <col min="7179" max="7424" width="9.140625" style="43"/>
    <col min="7425" max="7425" width="5.28515625" style="43" customWidth="1"/>
    <col min="7426" max="7426" width="7.7109375" style="43" customWidth="1"/>
    <col min="7427" max="7427" width="6.7109375" style="43" customWidth="1"/>
    <col min="7428" max="7428" width="90.5703125" style="43" customWidth="1"/>
    <col min="7429" max="7429" width="20" style="43" bestFit="1" customWidth="1"/>
    <col min="7430" max="7430" width="12.42578125" style="43" bestFit="1" customWidth="1"/>
    <col min="7431" max="7431" width="153.28515625" style="43" bestFit="1" customWidth="1"/>
    <col min="7432" max="7433" width="9.140625" style="43"/>
    <col min="7434" max="7434" width="15.85546875" style="43" bestFit="1" customWidth="1"/>
    <col min="7435" max="7680" width="9.140625" style="43"/>
    <col min="7681" max="7681" width="5.28515625" style="43" customWidth="1"/>
    <col min="7682" max="7682" width="7.7109375" style="43" customWidth="1"/>
    <col min="7683" max="7683" width="6.7109375" style="43" customWidth="1"/>
    <col min="7684" max="7684" width="90.5703125" style="43" customWidth="1"/>
    <col min="7685" max="7685" width="20" style="43" bestFit="1" customWidth="1"/>
    <col min="7686" max="7686" width="12.42578125" style="43" bestFit="1" customWidth="1"/>
    <col min="7687" max="7687" width="153.28515625" style="43" bestFit="1" customWidth="1"/>
    <col min="7688" max="7689" width="9.140625" style="43"/>
    <col min="7690" max="7690" width="15.85546875" style="43" bestFit="1" customWidth="1"/>
    <col min="7691" max="7936" width="9.140625" style="43"/>
    <col min="7937" max="7937" width="5.28515625" style="43" customWidth="1"/>
    <col min="7938" max="7938" width="7.7109375" style="43" customWidth="1"/>
    <col min="7939" max="7939" width="6.7109375" style="43" customWidth="1"/>
    <col min="7940" max="7940" width="90.5703125" style="43" customWidth="1"/>
    <col min="7941" max="7941" width="20" style="43" bestFit="1" customWidth="1"/>
    <col min="7942" max="7942" width="12.42578125" style="43" bestFit="1" customWidth="1"/>
    <col min="7943" max="7943" width="153.28515625" style="43" bestFit="1" customWidth="1"/>
    <col min="7944" max="7945" width="9.140625" style="43"/>
    <col min="7946" max="7946" width="15.85546875" style="43" bestFit="1" customWidth="1"/>
    <col min="7947" max="8192" width="9.140625" style="43"/>
    <col min="8193" max="8193" width="5.28515625" style="43" customWidth="1"/>
    <col min="8194" max="8194" width="7.7109375" style="43" customWidth="1"/>
    <col min="8195" max="8195" width="6.7109375" style="43" customWidth="1"/>
    <col min="8196" max="8196" width="90.5703125" style="43" customWidth="1"/>
    <col min="8197" max="8197" width="20" style="43" bestFit="1" customWidth="1"/>
    <col min="8198" max="8198" width="12.42578125" style="43" bestFit="1" customWidth="1"/>
    <col min="8199" max="8199" width="153.28515625" style="43" bestFit="1" customWidth="1"/>
    <col min="8200" max="8201" width="9.140625" style="43"/>
    <col min="8202" max="8202" width="15.85546875" style="43" bestFit="1" customWidth="1"/>
    <col min="8203" max="8448" width="9.140625" style="43"/>
    <col min="8449" max="8449" width="5.28515625" style="43" customWidth="1"/>
    <col min="8450" max="8450" width="7.7109375" style="43" customWidth="1"/>
    <col min="8451" max="8451" width="6.7109375" style="43" customWidth="1"/>
    <col min="8452" max="8452" width="90.5703125" style="43" customWidth="1"/>
    <col min="8453" max="8453" width="20" style="43" bestFit="1" customWidth="1"/>
    <col min="8454" max="8454" width="12.42578125" style="43" bestFit="1" customWidth="1"/>
    <col min="8455" max="8455" width="153.28515625" style="43" bestFit="1" customWidth="1"/>
    <col min="8456" max="8457" width="9.140625" style="43"/>
    <col min="8458" max="8458" width="15.85546875" style="43" bestFit="1" customWidth="1"/>
    <col min="8459" max="8704" width="9.140625" style="43"/>
    <col min="8705" max="8705" width="5.28515625" style="43" customWidth="1"/>
    <col min="8706" max="8706" width="7.7109375" style="43" customWidth="1"/>
    <col min="8707" max="8707" width="6.7109375" style="43" customWidth="1"/>
    <col min="8708" max="8708" width="90.5703125" style="43" customWidth="1"/>
    <col min="8709" max="8709" width="20" style="43" bestFit="1" customWidth="1"/>
    <col min="8710" max="8710" width="12.42578125" style="43" bestFit="1" customWidth="1"/>
    <col min="8711" max="8711" width="153.28515625" style="43" bestFit="1" customWidth="1"/>
    <col min="8712" max="8713" width="9.140625" style="43"/>
    <col min="8714" max="8714" width="15.85546875" style="43" bestFit="1" customWidth="1"/>
    <col min="8715" max="8960" width="9.140625" style="43"/>
    <col min="8961" max="8961" width="5.28515625" style="43" customWidth="1"/>
    <col min="8962" max="8962" width="7.7109375" style="43" customWidth="1"/>
    <col min="8963" max="8963" width="6.7109375" style="43" customWidth="1"/>
    <col min="8964" max="8964" width="90.5703125" style="43" customWidth="1"/>
    <col min="8965" max="8965" width="20" style="43" bestFit="1" customWidth="1"/>
    <col min="8966" max="8966" width="12.42578125" style="43" bestFit="1" customWidth="1"/>
    <col min="8967" max="8967" width="153.28515625" style="43" bestFit="1" customWidth="1"/>
    <col min="8968" max="8969" width="9.140625" style="43"/>
    <col min="8970" max="8970" width="15.85546875" style="43" bestFit="1" customWidth="1"/>
    <col min="8971" max="9216" width="9.140625" style="43"/>
    <col min="9217" max="9217" width="5.28515625" style="43" customWidth="1"/>
    <col min="9218" max="9218" width="7.7109375" style="43" customWidth="1"/>
    <col min="9219" max="9219" width="6.7109375" style="43" customWidth="1"/>
    <col min="9220" max="9220" width="90.5703125" style="43" customWidth="1"/>
    <col min="9221" max="9221" width="20" style="43" bestFit="1" customWidth="1"/>
    <col min="9222" max="9222" width="12.42578125" style="43" bestFit="1" customWidth="1"/>
    <col min="9223" max="9223" width="153.28515625" style="43" bestFit="1" customWidth="1"/>
    <col min="9224" max="9225" width="9.140625" style="43"/>
    <col min="9226" max="9226" width="15.85546875" style="43" bestFit="1" customWidth="1"/>
    <col min="9227" max="9472" width="9.140625" style="43"/>
    <col min="9473" max="9473" width="5.28515625" style="43" customWidth="1"/>
    <col min="9474" max="9474" width="7.7109375" style="43" customWidth="1"/>
    <col min="9475" max="9475" width="6.7109375" style="43" customWidth="1"/>
    <col min="9476" max="9476" width="90.5703125" style="43" customWidth="1"/>
    <col min="9477" max="9477" width="20" style="43" bestFit="1" customWidth="1"/>
    <col min="9478" max="9478" width="12.42578125" style="43" bestFit="1" customWidth="1"/>
    <col min="9479" max="9479" width="153.28515625" style="43" bestFit="1" customWidth="1"/>
    <col min="9480" max="9481" width="9.140625" style="43"/>
    <col min="9482" max="9482" width="15.85546875" style="43" bestFit="1" customWidth="1"/>
    <col min="9483" max="9728" width="9.140625" style="43"/>
    <col min="9729" max="9729" width="5.28515625" style="43" customWidth="1"/>
    <col min="9730" max="9730" width="7.7109375" style="43" customWidth="1"/>
    <col min="9731" max="9731" width="6.7109375" style="43" customWidth="1"/>
    <col min="9732" max="9732" width="90.5703125" style="43" customWidth="1"/>
    <col min="9733" max="9733" width="20" style="43" bestFit="1" customWidth="1"/>
    <col min="9734" max="9734" width="12.42578125" style="43" bestFit="1" customWidth="1"/>
    <col min="9735" max="9735" width="153.28515625" style="43" bestFit="1" customWidth="1"/>
    <col min="9736" max="9737" width="9.140625" style="43"/>
    <col min="9738" max="9738" width="15.85546875" style="43" bestFit="1" customWidth="1"/>
    <col min="9739" max="9984" width="9.140625" style="43"/>
    <col min="9985" max="9985" width="5.28515625" style="43" customWidth="1"/>
    <col min="9986" max="9986" width="7.7109375" style="43" customWidth="1"/>
    <col min="9987" max="9987" width="6.7109375" style="43" customWidth="1"/>
    <col min="9988" max="9988" width="90.5703125" style="43" customWidth="1"/>
    <col min="9989" max="9989" width="20" style="43" bestFit="1" customWidth="1"/>
    <col min="9990" max="9990" width="12.42578125" style="43" bestFit="1" customWidth="1"/>
    <col min="9991" max="9991" width="153.28515625" style="43" bestFit="1" customWidth="1"/>
    <col min="9992" max="9993" width="9.140625" style="43"/>
    <col min="9994" max="9994" width="15.85546875" style="43" bestFit="1" customWidth="1"/>
    <col min="9995" max="10240" width="9.140625" style="43"/>
    <col min="10241" max="10241" width="5.28515625" style="43" customWidth="1"/>
    <col min="10242" max="10242" width="7.7109375" style="43" customWidth="1"/>
    <col min="10243" max="10243" width="6.7109375" style="43" customWidth="1"/>
    <col min="10244" max="10244" width="90.5703125" style="43" customWidth="1"/>
    <col min="10245" max="10245" width="20" style="43" bestFit="1" customWidth="1"/>
    <col min="10246" max="10246" width="12.42578125" style="43" bestFit="1" customWidth="1"/>
    <col min="10247" max="10247" width="153.28515625" style="43" bestFit="1" customWidth="1"/>
    <col min="10248" max="10249" width="9.140625" style="43"/>
    <col min="10250" max="10250" width="15.85546875" style="43" bestFit="1" customWidth="1"/>
    <col min="10251" max="10496" width="9.140625" style="43"/>
    <col min="10497" max="10497" width="5.28515625" style="43" customWidth="1"/>
    <col min="10498" max="10498" width="7.7109375" style="43" customWidth="1"/>
    <col min="10499" max="10499" width="6.7109375" style="43" customWidth="1"/>
    <col min="10500" max="10500" width="90.5703125" style="43" customWidth="1"/>
    <col min="10501" max="10501" width="20" style="43" bestFit="1" customWidth="1"/>
    <col min="10502" max="10502" width="12.42578125" style="43" bestFit="1" customWidth="1"/>
    <col min="10503" max="10503" width="153.28515625" style="43" bestFit="1" customWidth="1"/>
    <col min="10504" max="10505" width="9.140625" style="43"/>
    <col min="10506" max="10506" width="15.85546875" style="43" bestFit="1" customWidth="1"/>
    <col min="10507" max="10752" width="9.140625" style="43"/>
    <col min="10753" max="10753" width="5.28515625" style="43" customWidth="1"/>
    <col min="10754" max="10754" width="7.7109375" style="43" customWidth="1"/>
    <col min="10755" max="10755" width="6.7109375" style="43" customWidth="1"/>
    <col min="10756" max="10756" width="90.5703125" style="43" customWidth="1"/>
    <col min="10757" max="10757" width="20" style="43" bestFit="1" customWidth="1"/>
    <col min="10758" max="10758" width="12.42578125" style="43" bestFit="1" customWidth="1"/>
    <col min="10759" max="10759" width="153.28515625" style="43" bestFit="1" customWidth="1"/>
    <col min="10760" max="10761" width="9.140625" style="43"/>
    <col min="10762" max="10762" width="15.85546875" style="43" bestFit="1" customWidth="1"/>
    <col min="10763" max="11008" width="9.140625" style="43"/>
    <col min="11009" max="11009" width="5.28515625" style="43" customWidth="1"/>
    <col min="11010" max="11010" width="7.7109375" style="43" customWidth="1"/>
    <col min="11011" max="11011" width="6.7109375" style="43" customWidth="1"/>
    <col min="11012" max="11012" width="90.5703125" style="43" customWidth="1"/>
    <col min="11013" max="11013" width="20" style="43" bestFit="1" customWidth="1"/>
    <col min="11014" max="11014" width="12.42578125" style="43" bestFit="1" customWidth="1"/>
    <col min="11015" max="11015" width="153.28515625" style="43" bestFit="1" customWidth="1"/>
    <col min="11016" max="11017" width="9.140625" style="43"/>
    <col min="11018" max="11018" width="15.85546875" style="43" bestFit="1" customWidth="1"/>
    <col min="11019" max="11264" width="9.140625" style="43"/>
    <col min="11265" max="11265" width="5.28515625" style="43" customWidth="1"/>
    <col min="11266" max="11266" width="7.7109375" style="43" customWidth="1"/>
    <col min="11267" max="11267" width="6.7109375" style="43" customWidth="1"/>
    <col min="11268" max="11268" width="90.5703125" style="43" customWidth="1"/>
    <col min="11269" max="11269" width="20" style="43" bestFit="1" customWidth="1"/>
    <col min="11270" max="11270" width="12.42578125" style="43" bestFit="1" customWidth="1"/>
    <col min="11271" max="11271" width="153.28515625" style="43" bestFit="1" customWidth="1"/>
    <col min="11272" max="11273" width="9.140625" style="43"/>
    <col min="11274" max="11274" width="15.85546875" style="43" bestFit="1" customWidth="1"/>
    <col min="11275" max="11520" width="9.140625" style="43"/>
    <col min="11521" max="11521" width="5.28515625" style="43" customWidth="1"/>
    <col min="11522" max="11522" width="7.7109375" style="43" customWidth="1"/>
    <col min="11523" max="11523" width="6.7109375" style="43" customWidth="1"/>
    <col min="11524" max="11524" width="90.5703125" style="43" customWidth="1"/>
    <col min="11525" max="11525" width="20" style="43" bestFit="1" customWidth="1"/>
    <col min="11526" max="11526" width="12.42578125" style="43" bestFit="1" customWidth="1"/>
    <col min="11527" max="11527" width="153.28515625" style="43" bestFit="1" customWidth="1"/>
    <col min="11528" max="11529" width="9.140625" style="43"/>
    <col min="11530" max="11530" width="15.85546875" style="43" bestFit="1" customWidth="1"/>
    <col min="11531" max="11776" width="9.140625" style="43"/>
    <col min="11777" max="11777" width="5.28515625" style="43" customWidth="1"/>
    <col min="11778" max="11778" width="7.7109375" style="43" customWidth="1"/>
    <col min="11779" max="11779" width="6.7109375" style="43" customWidth="1"/>
    <col min="11780" max="11780" width="90.5703125" style="43" customWidth="1"/>
    <col min="11781" max="11781" width="20" style="43" bestFit="1" customWidth="1"/>
    <col min="11782" max="11782" width="12.42578125" style="43" bestFit="1" customWidth="1"/>
    <col min="11783" max="11783" width="153.28515625" style="43" bestFit="1" customWidth="1"/>
    <col min="11784" max="11785" width="9.140625" style="43"/>
    <col min="11786" max="11786" width="15.85546875" style="43" bestFit="1" customWidth="1"/>
    <col min="11787" max="12032" width="9.140625" style="43"/>
    <col min="12033" max="12033" width="5.28515625" style="43" customWidth="1"/>
    <col min="12034" max="12034" width="7.7109375" style="43" customWidth="1"/>
    <col min="12035" max="12035" width="6.7109375" style="43" customWidth="1"/>
    <col min="12036" max="12036" width="90.5703125" style="43" customWidth="1"/>
    <col min="12037" max="12037" width="20" style="43" bestFit="1" customWidth="1"/>
    <col min="12038" max="12038" width="12.42578125" style="43" bestFit="1" customWidth="1"/>
    <col min="12039" max="12039" width="153.28515625" style="43" bestFit="1" customWidth="1"/>
    <col min="12040" max="12041" width="9.140625" style="43"/>
    <col min="12042" max="12042" width="15.85546875" style="43" bestFit="1" customWidth="1"/>
    <col min="12043" max="12288" width="9.140625" style="43"/>
    <col min="12289" max="12289" width="5.28515625" style="43" customWidth="1"/>
    <col min="12290" max="12290" width="7.7109375" style="43" customWidth="1"/>
    <col min="12291" max="12291" width="6.7109375" style="43" customWidth="1"/>
    <col min="12292" max="12292" width="90.5703125" style="43" customWidth="1"/>
    <col min="12293" max="12293" width="20" style="43" bestFit="1" customWidth="1"/>
    <col min="12294" max="12294" width="12.42578125" style="43" bestFit="1" customWidth="1"/>
    <col min="12295" max="12295" width="153.28515625" style="43" bestFit="1" customWidth="1"/>
    <col min="12296" max="12297" width="9.140625" style="43"/>
    <col min="12298" max="12298" width="15.85546875" style="43" bestFit="1" customWidth="1"/>
    <col min="12299" max="12544" width="9.140625" style="43"/>
    <col min="12545" max="12545" width="5.28515625" style="43" customWidth="1"/>
    <col min="12546" max="12546" width="7.7109375" style="43" customWidth="1"/>
    <col min="12547" max="12547" width="6.7109375" style="43" customWidth="1"/>
    <col min="12548" max="12548" width="90.5703125" style="43" customWidth="1"/>
    <col min="12549" max="12549" width="20" style="43" bestFit="1" customWidth="1"/>
    <col min="12550" max="12550" width="12.42578125" style="43" bestFit="1" customWidth="1"/>
    <col min="12551" max="12551" width="153.28515625" style="43" bestFit="1" customWidth="1"/>
    <col min="12552" max="12553" width="9.140625" style="43"/>
    <col min="12554" max="12554" width="15.85546875" style="43" bestFit="1" customWidth="1"/>
    <col min="12555" max="12800" width="9.140625" style="43"/>
    <col min="12801" max="12801" width="5.28515625" style="43" customWidth="1"/>
    <col min="12802" max="12802" width="7.7109375" style="43" customWidth="1"/>
    <col min="12803" max="12803" width="6.7109375" style="43" customWidth="1"/>
    <col min="12804" max="12804" width="90.5703125" style="43" customWidth="1"/>
    <col min="12805" max="12805" width="20" style="43" bestFit="1" customWidth="1"/>
    <col min="12806" max="12806" width="12.42578125" style="43" bestFit="1" customWidth="1"/>
    <col min="12807" max="12807" width="153.28515625" style="43" bestFit="1" customWidth="1"/>
    <col min="12808" max="12809" width="9.140625" style="43"/>
    <col min="12810" max="12810" width="15.85546875" style="43" bestFit="1" customWidth="1"/>
    <col min="12811" max="13056" width="9.140625" style="43"/>
    <col min="13057" max="13057" width="5.28515625" style="43" customWidth="1"/>
    <col min="13058" max="13058" width="7.7109375" style="43" customWidth="1"/>
    <col min="13059" max="13059" width="6.7109375" style="43" customWidth="1"/>
    <col min="13060" max="13060" width="90.5703125" style="43" customWidth="1"/>
    <col min="13061" max="13061" width="20" style="43" bestFit="1" customWidth="1"/>
    <col min="13062" max="13062" width="12.42578125" style="43" bestFit="1" customWidth="1"/>
    <col min="13063" max="13063" width="153.28515625" style="43" bestFit="1" customWidth="1"/>
    <col min="13064" max="13065" width="9.140625" style="43"/>
    <col min="13066" max="13066" width="15.85546875" style="43" bestFit="1" customWidth="1"/>
    <col min="13067" max="13312" width="9.140625" style="43"/>
    <col min="13313" max="13313" width="5.28515625" style="43" customWidth="1"/>
    <col min="13314" max="13314" width="7.7109375" style="43" customWidth="1"/>
    <col min="13315" max="13315" width="6.7109375" style="43" customWidth="1"/>
    <col min="13316" max="13316" width="90.5703125" style="43" customWidth="1"/>
    <col min="13317" max="13317" width="20" style="43" bestFit="1" customWidth="1"/>
    <col min="13318" max="13318" width="12.42578125" style="43" bestFit="1" customWidth="1"/>
    <col min="13319" max="13319" width="153.28515625" style="43" bestFit="1" customWidth="1"/>
    <col min="13320" max="13321" width="9.140625" style="43"/>
    <col min="13322" max="13322" width="15.85546875" style="43" bestFit="1" customWidth="1"/>
    <col min="13323" max="13568" width="9.140625" style="43"/>
    <col min="13569" max="13569" width="5.28515625" style="43" customWidth="1"/>
    <col min="13570" max="13570" width="7.7109375" style="43" customWidth="1"/>
    <col min="13571" max="13571" width="6.7109375" style="43" customWidth="1"/>
    <col min="13572" max="13572" width="90.5703125" style="43" customWidth="1"/>
    <col min="13573" max="13573" width="20" style="43" bestFit="1" customWidth="1"/>
    <col min="13574" max="13574" width="12.42578125" style="43" bestFit="1" customWidth="1"/>
    <col min="13575" max="13575" width="153.28515625" style="43" bestFit="1" customWidth="1"/>
    <col min="13576" max="13577" width="9.140625" style="43"/>
    <col min="13578" max="13578" width="15.85546875" style="43" bestFit="1" customWidth="1"/>
    <col min="13579" max="13824" width="9.140625" style="43"/>
    <col min="13825" max="13825" width="5.28515625" style="43" customWidth="1"/>
    <col min="13826" max="13826" width="7.7109375" style="43" customWidth="1"/>
    <col min="13827" max="13827" width="6.7109375" style="43" customWidth="1"/>
    <col min="13828" max="13828" width="90.5703125" style="43" customWidth="1"/>
    <col min="13829" max="13829" width="20" style="43" bestFit="1" customWidth="1"/>
    <col min="13830" max="13830" width="12.42578125" style="43" bestFit="1" customWidth="1"/>
    <col min="13831" max="13831" width="153.28515625" style="43" bestFit="1" customWidth="1"/>
    <col min="13832" max="13833" width="9.140625" style="43"/>
    <col min="13834" max="13834" width="15.85546875" style="43" bestFit="1" customWidth="1"/>
    <col min="13835" max="14080" width="9.140625" style="43"/>
    <col min="14081" max="14081" width="5.28515625" style="43" customWidth="1"/>
    <col min="14082" max="14082" width="7.7109375" style="43" customWidth="1"/>
    <col min="14083" max="14083" width="6.7109375" style="43" customWidth="1"/>
    <col min="14084" max="14084" width="90.5703125" style="43" customWidth="1"/>
    <col min="14085" max="14085" width="20" style="43" bestFit="1" customWidth="1"/>
    <col min="14086" max="14086" width="12.42578125" style="43" bestFit="1" customWidth="1"/>
    <col min="14087" max="14087" width="153.28515625" style="43" bestFit="1" customWidth="1"/>
    <col min="14088" max="14089" width="9.140625" style="43"/>
    <col min="14090" max="14090" width="15.85546875" style="43" bestFit="1" customWidth="1"/>
    <col min="14091" max="14336" width="9.140625" style="43"/>
    <col min="14337" max="14337" width="5.28515625" style="43" customWidth="1"/>
    <col min="14338" max="14338" width="7.7109375" style="43" customWidth="1"/>
    <col min="14339" max="14339" width="6.7109375" style="43" customWidth="1"/>
    <col min="14340" max="14340" width="90.5703125" style="43" customWidth="1"/>
    <col min="14341" max="14341" width="20" style="43" bestFit="1" customWidth="1"/>
    <col min="14342" max="14342" width="12.42578125" style="43" bestFit="1" customWidth="1"/>
    <col min="14343" max="14343" width="153.28515625" style="43" bestFit="1" customWidth="1"/>
    <col min="14344" max="14345" width="9.140625" style="43"/>
    <col min="14346" max="14346" width="15.85546875" style="43" bestFit="1" customWidth="1"/>
    <col min="14347" max="14592" width="9.140625" style="43"/>
    <col min="14593" max="14593" width="5.28515625" style="43" customWidth="1"/>
    <col min="14594" max="14594" width="7.7109375" style="43" customWidth="1"/>
    <col min="14595" max="14595" width="6.7109375" style="43" customWidth="1"/>
    <col min="14596" max="14596" width="90.5703125" style="43" customWidth="1"/>
    <col min="14597" max="14597" width="20" style="43" bestFit="1" customWidth="1"/>
    <col min="14598" max="14598" width="12.42578125" style="43" bestFit="1" customWidth="1"/>
    <col min="14599" max="14599" width="153.28515625" style="43" bestFit="1" customWidth="1"/>
    <col min="14600" max="14601" width="9.140625" style="43"/>
    <col min="14602" max="14602" width="15.85546875" style="43" bestFit="1" customWidth="1"/>
    <col min="14603" max="14848" width="9.140625" style="43"/>
    <col min="14849" max="14849" width="5.28515625" style="43" customWidth="1"/>
    <col min="14850" max="14850" width="7.7109375" style="43" customWidth="1"/>
    <col min="14851" max="14851" width="6.7109375" style="43" customWidth="1"/>
    <col min="14852" max="14852" width="90.5703125" style="43" customWidth="1"/>
    <col min="14853" max="14853" width="20" style="43" bestFit="1" customWidth="1"/>
    <col min="14854" max="14854" width="12.42578125" style="43" bestFit="1" customWidth="1"/>
    <col min="14855" max="14855" width="153.28515625" style="43" bestFit="1" customWidth="1"/>
    <col min="14856" max="14857" width="9.140625" style="43"/>
    <col min="14858" max="14858" width="15.85546875" style="43" bestFit="1" customWidth="1"/>
    <col min="14859" max="15104" width="9.140625" style="43"/>
    <col min="15105" max="15105" width="5.28515625" style="43" customWidth="1"/>
    <col min="15106" max="15106" width="7.7109375" style="43" customWidth="1"/>
    <col min="15107" max="15107" width="6.7109375" style="43" customWidth="1"/>
    <col min="15108" max="15108" width="90.5703125" style="43" customWidth="1"/>
    <col min="15109" max="15109" width="20" style="43" bestFit="1" customWidth="1"/>
    <col min="15110" max="15110" width="12.42578125" style="43" bestFit="1" customWidth="1"/>
    <col min="15111" max="15111" width="153.28515625" style="43" bestFit="1" customWidth="1"/>
    <col min="15112" max="15113" width="9.140625" style="43"/>
    <col min="15114" max="15114" width="15.85546875" style="43" bestFit="1" customWidth="1"/>
    <col min="15115" max="15360" width="9.140625" style="43"/>
    <col min="15361" max="15361" width="5.28515625" style="43" customWidth="1"/>
    <col min="15362" max="15362" width="7.7109375" style="43" customWidth="1"/>
    <col min="15363" max="15363" width="6.7109375" style="43" customWidth="1"/>
    <col min="15364" max="15364" width="90.5703125" style="43" customWidth="1"/>
    <col min="15365" max="15365" width="20" style="43" bestFit="1" customWidth="1"/>
    <col min="15366" max="15366" width="12.42578125" style="43" bestFit="1" customWidth="1"/>
    <col min="15367" max="15367" width="153.28515625" style="43" bestFit="1" customWidth="1"/>
    <col min="15368" max="15369" width="9.140625" style="43"/>
    <col min="15370" max="15370" width="15.85546875" style="43" bestFit="1" customWidth="1"/>
    <col min="15371" max="15616" width="9.140625" style="43"/>
    <col min="15617" max="15617" width="5.28515625" style="43" customWidth="1"/>
    <col min="15618" max="15618" width="7.7109375" style="43" customWidth="1"/>
    <col min="15619" max="15619" width="6.7109375" style="43" customWidth="1"/>
    <col min="15620" max="15620" width="90.5703125" style="43" customWidth="1"/>
    <col min="15621" max="15621" width="20" style="43" bestFit="1" customWidth="1"/>
    <col min="15622" max="15622" width="12.42578125" style="43" bestFit="1" customWidth="1"/>
    <col min="15623" max="15623" width="153.28515625" style="43" bestFit="1" customWidth="1"/>
    <col min="15624" max="15625" width="9.140625" style="43"/>
    <col min="15626" max="15626" width="15.85546875" style="43" bestFit="1" customWidth="1"/>
    <col min="15627" max="15872" width="9.140625" style="43"/>
    <col min="15873" max="15873" width="5.28515625" style="43" customWidth="1"/>
    <col min="15874" max="15874" width="7.7109375" style="43" customWidth="1"/>
    <col min="15875" max="15875" width="6.7109375" style="43" customWidth="1"/>
    <col min="15876" max="15876" width="90.5703125" style="43" customWidth="1"/>
    <col min="15877" max="15877" width="20" style="43" bestFit="1" customWidth="1"/>
    <col min="15878" max="15878" width="12.42578125" style="43" bestFit="1" customWidth="1"/>
    <col min="15879" max="15879" width="153.28515625" style="43" bestFit="1" customWidth="1"/>
    <col min="15880" max="15881" width="9.140625" style="43"/>
    <col min="15882" max="15882" width="15.85546875" style="43" bestFit="1" customWidth="1"/>
    <col min="15883" max="16128" width="9.140625" style="43"/>
    <col min="16129" max="16129" width="5.28515625" style="43" customWidth="1"/>
    <col min="16130" max="16130" width="7.7109375" style="43" customWidth="1"/>
    <col min="16131" max="16131" width="6.7109375" style="43" customWidth="1"/>
    <col min="16132" max="16132" width="90.5703125" style="43" customWidth="1"/>
    <col min="16133" max="16133" width="20" style="43" bestFit="1" customWidth="1"/>
    <col min="16134" max="16134" width="12.42578125" style="43" bestFit="1" customWidth="1"/>
    <col min="16135" max="16135" width="153.28515625" style="43" bestFit="1" customWidth="1"/>
    <col min="16136" max="16137" width="9.140625" style="43"/>
    <col min="16138" max="16138" width="15.85546875" style="43" bestFit="1" customWidth="1"/>
    <col min="16139" max="16384" width="9.140625" style="43"/>
  </cols>
  <sheetData>
    <row r="1" spans="1:6" ht="18" x14ac:dyDescent="0.25">
      <c r="A1" s="41" t="s">
        <v>401</v>
      </c>
      <c r="B1" s="41"/>
      <c r="C1" s="42"/>
      <c r="E1" s="42"/>
    </row>
    <row r="2" spans="1:6" ht="12.75" customHeight="1" x14ac:dyDescent="0.25">
      <c r="A2" s="44" t="s">
        <v>238</v>
      </c>
      <c r="B2" s="44"/>
      <c r="C2" s="44"/>
      <c r="E2" s="47"/>
    </row>
    <row r="3" spans="1:6" ht="12.75" customHeight="1" x14ac:dyDescent="0.25">
      <c r="A3" s="203" t="s">
        <v>34</v>
      </c>
      <c r="B3" s="203"/>
      <c r="C3" s="204"/>
      <c r="E3" s="47"/>
    </row>
    <row r="4" spans="1:6" ht="15" x14ac:dyDescent="0.2">
      <c r="A4" s="46"/>
      <c r="B4" s="46"/>
      <c r="D4" s="48"/>
      <c r="E4" s="49"/>
    </row>
    <row r="5" spans="1:6" s="48" customFormat="1" ht="16.5" customHeight="1" x14ac:dyDescent="0.2">
      <c r="A5" s="205" t="s">
        <v>35</v>
      </c>
      <c r="B5" s="206"/>
      <c r="C5" s="206"/>
      <c r="D5" s="207"/>
      <c r="E5" s="208"/>
    </row>
    <row r="6" spans="1:6" s="50" customFormat="1" ht="27" customHeight="1" x14ac:dyDescent="0.25">
      <c r="A6" s="209"/>
      <c r="B6" s="210" t="s">
        <v>36</v>
      </c>
      <c r="C6" s="211"/>
      <c r="D6" s="212"/>
      <c r="E6" s="213">
        <v>8645045514</v>
      </c>
    </row>
    <row r="7" spans="1:6" s="50" customFormat="1" ht="27" customHeight="1" x14ac:dyDescent="0.25">
      <c r="A7" s="209"/>
      <c r="B7" s="214" t="s">
        <v>37</v>
      </c>
      <c r="C7" s="215"/>
      <c r="D7" s="216"/>
      <c r="E7" s="213">
        <v>156525862168</v>
      </c>
    </row>
    <row r="8" spans="1:6" s="48" customFormat="1" ht="16.5" customHeight="1" x14ac:dyDescent="0.25">
      <c r="A8" s="209" t="s">
        <v>38</v>
      </c>
      <c r="B8" s="217"/>
      <c r="C8" s="217"/>
      <c r="D8" s="218"/>
      <c r="E8" s="219"/>
      <c r="F8" s="50"/>
    </row>
    <row r="9" spans="1:6" s="48" customFormat="1" ht="16.5" customHeight="1" x14ac:dyDescent="0.25">
      <c r="A9" s="220"/>
      <c r="B9" s="221" t="s">
        <v>239</v>
      </c>
      <c r="C9" s="222"/>
      <c r="D9" s="223"/>
      <c r="E9" s="219">
        <v>200000</v>
      </c>
      <c r="F9" s="50"/>
    </row>
    <row r="10" spans="1:6" s="48" customFormat="1" ht="14.25" customHeight="1" x14ac:dyDescent="0.25">
      <c r="A10" s="220"/>
      <c r="B10" s="221" t="s">
        <v>39</v>
      </c>
      <c r="C10" s="222"/>
      <c r="D10" s="223"/>
      <c r="E10" s="219">
        <v>8644845514</v>
      </c>
      <c r="F10" s="50"/>
    </row>
    <row r="11" spans="1:6" s="48" customFormat="1" ht="14.25" customHeight="1" x14ac:dyDescent="0.25">
      <c r="A11" s="220"/>
      <c r="B11" s="224" t="s">
        <v>40</v>
      </c>
      <c r="C11" s="223" t="s">
        <v>41</v>
      </c>
      <c r="D11" s="225"/>
      <c r="E11" s="219">
        <v>8511210751</v>
      </c>
      <c r="F11" s="50"/>
    </row>
    <row r="12" spans="1:6" s="48" customFormat="1" ht="14.25" customHeight="1" x14ac:dyDescent="0.25">
      <c r="A12" s="220"/>
      <c r="B12" s="226"/>
      <c r="C12" s="223" t="s">
        <v>42</v>
      </c>
      <c r="D12" s="223"/>
      <c r="E12" s="219">
        <v>43882763</v>
      </c>
      <c r="F12" s="50"/>
    </row>
    <row r="13" spans="1:6" s="48" customFormat="1" ht="14.25" customHeight="1" x14ac:dyDescent="0.25">
      <c r="A13" s="220"/>
      <c r="B13" s="227"/>
      <c r="C13" s="223" t="s">
        <v>43</v>
      </c>
      <c r="D13" s="223"/>
      <c r="E13" s="219">
        <v>89752000</v>
      </c>
      <c r="F13" s="50"/>
    </row>
    <row r="14" spans="1:6" s="48" customFormat="1" ht="16.5" customHeight="1" x14ac:dyDescent="0.25">
      <c r="A14" s="209" t="s">
        <v>44</v>
      </c>
      <c r="B14" s="217"/>
      <c r="C14" s="217"/>
      <c r="D14" s="218"/>
      <c r="E14" s="219"/>
      <c r="F14" s="50"/>
    </row>
    <row r="15" spans="1:6" s="50" customFormat="1" ht="27" customHeight="1" x14ac:dyDescent="0.25">
      <c r="A15" s="209"/>
      <c r="B15" s="210" t="s">
        <v>45</v>
      </c>
      <c r="C15" s="211"/>
      <c r="D15" s="212"/>
      <c r="E15" s="213">
        <v>41968282889</v>
      </c>
    </row>
    <row r="16" spans="1:6" s="48" customFormat="1" ht="14.25" customHeight="1" x14ac:dyDescent="0.25">
      <c r="A16" s="220"/>
      <c r="B16" s="224" t="s">
        <v>40</v>
      </c>
      <c r="C16" s="223" t="s">
        <v>46</v>
      </c>
      <c r="D16" s="225"/>
      <c r="E16" s="219">
        <v>21627076980</v>
      </c>
      <c r="F16" s="50"/>
    </row>
    <row r="17" spans="1:6" s="48" customFormat="1" ht="14.25" customHeight="1" x14ac:dyDescent="0.25">
      <c r="A17" s="220"/>
      <c r="B17" s="227"/>
      <c r="C17" s="223" t="s">
        <v>47</v>
      </c>
      <c r="D17" s="223"/>
      <c r="E17" s="219">
        <v>20321205909</v>
      </c>
      <c r="F17" s="50"/>
    </row>
    <row r="18" spans="1:6" s="50" customFormat="1" ht="27" customHeight="1" x14ac:dyDescent="0.25">
      <c r="A18" s="209"/>
      <c r="B18" s="210" t="s">
        <v>48</v>
      </c>
      <c r="C18" s="211"/>
      <c r="D18" s="212"/>
      <c r="E18" s="213">
        <v>103645244161</v>
      </c>
    </row>
    <row r="19" spans="1:6" s="50" customFormat="1" ht="27" customHeight="1" x14ac:dyDescent="0.25">
      <c r="A19" s="209"/>
      <c r="B19" s="210" t="s">
        <v>49</v>
      </c>
      <c r="C19" s="211"/>
      <c r="D19" s="212"/>
      <c r="E19" s="213">
        <v>231532391</v>
      </c>
    </row>
    <row r="20" spans="1:6" s="50" customFormat="1" ht="27" customHeight="1" x14ac:dyDescent="0.25">
      <c r="A20" s="209"/>
      <c r="B20" s="210" t="s">
        <v>50</v>
      </c>
      <c r="C20" s="211"/>
      <c r="D20" s="212"/>
      <c r="E20" s="213">
        <v>5644729263</v>
      </c>
    </row>
    <row r="21" spans="1:6" s="48" customFormat="1" ht="14.25" customHeight="1" x14ac:dyDescent="0.25">
      <c r="A21" s="220"/>
      <c r="B21" s="224" t="s">
        <v>40</v>
      </c>
      <c r="C21" s="223" t="s">
        <v>51</v>
      </c>
      <c r="D21" s="225"/>
      <c r="E21" s="219">
        <v>1547582256</v>
      </c>
      <c r="F21" s="50"/>
    </row>
    <row r="22" spans="1:6" s="48" customFormat="1" ht="14.25" customHeight="1" x14ac:dyDescent="0.25">
      <c r="A22" s="220"/>
      <c r="B22" s="227"/>
      <c r="C22" s="223" t="s">
        <v>52</v>
      </c>
      <c r="D22" s="223"/>
      <c r="E22" s="219">
        <v>4097147007</v>
      </c>
      <c r="F22" s="50"/>
    </row>
    <row r="23" spans="1:6" s="50" customFormat="1" ht="27" customHeight="1" x14ac:dyDescent="0.25">
      <c r="A23" s="209"/>
      <c r="B23" s="663" t="s">
        <v>53</v>
      </c>
      <c r="C23" s="664"/>
      <c r="D23" s="665"/>
      <c r="E23" s="213">
        <v>3136601484</v>
      </c>
      <c r="F23" s="529"/>
    </row>
    <row r="24" spans="1:6" s="50" customFormat="1" ht="27" customHeight="1" x14ac:dyDescent="0.25">
      <c r="A24" s="209"/>
      <c r="B24" s="210" t="s">
        <v>54</v>
      </c>
      <c r="C24" s="211"/>
      <c r="D24" s="212"/>
      <c r="E24" s="213">
        <v>1919471980</v>
      </c>
    </row>
    <row r="25" spans="1:6" s="48" customFormat="1" ht="16.5" customHeight="1" x14ac:dyDescent="0.25">
      <c r="A25" s="209" t="s">
        <v>55</v>
      </c>
      <c r="B25" s="217"/>
      <c r="C25" s="217"/>
      <c r="D25" s="218"/>
      <c r="E25" s="219"/>
      <c r="F25" s="50"/>
    </row>
    <row r="26" spans="1:6" s="48" customFormat="1" ht="14.25" customHeight="1" x14ac:dyDescent="0.25">
      <c r="A26" s="220"/>
      <c r="B26" s="221" t="s">
        <v>56</v>
      </c>
      <c r="C26" s="222"/>
      <c r="D26" s="223"/>
      <c r="E26" s="219">
        <v>872937724</v>
      </c>
      <c r="F26" s="50"/>
    </row>
    <row r="27" spans="1:6" s="48" customFormat="1" ht="16.5" customHeight="1" x14ac:dyDescent="0.25">
      <c r="A27" s="220"/>
      <c r="B27" s="221" t="s">
        <v>240</v>
      </c>
      <c r="C27" s="222"/>
      <c r="D27" s="223"/>
      <c r="E27" s="219">
        <v>294164719</v>
      </c>
      <c r="F27" s="50"/>
    </row>
    <row r="28" spans="1:6" s="48" customFormat="1" ht="14.25" customHeight="1" x14ac:dyDescent="0.25">
      <c r="A28" s="220"/>
      <c r="B28" s="221" t="s">
        <v>57</v>
      </c>
      <c r="C28" s="222"/>
      <c r="D28" s="223"/>
      <c r="E28" s="219">
        <v>15345231</v>
      </c>
      <c r="F28" s="50"/>
    </row>
    <row r="29" spans="1:6" s="48" customFormat="1" ht="14.25" customHeight="1" x14ac:dyDescent="0.25">
      <c r="A29" s="220"/>
      <c r="B29" s="221" t="s">
        <v>547</v>
      </c>
      <c r="C29" s="221"/>
      <c r="D29" s="659"/>
      <c r="E29" s="219">
        <v>107421165</v>
      </c>
      <c r="F29" s="50"/>
    </row>
    <row r="30" spans="1:6" s="48" customFormat="1" ht="15.75" customHeight="1" x14ac:dyDescent="0.25">
      <c r="A30" s="220"/>
      <c r="B30" s="221" t="s">
        <v>548</v>
      </c>
      <c r="C30" s="221"/>
      <c r="D30" s="659"/>
      <c r="E30" s="219">
        <v>659840394</v>
      </c>
      <c r="F30" s="50"/>
    </row>
    <row r="31" spans="1:6" s="48" customFormat="1" ht="15.75" customHeight="1" x14ac:dyDescent="0.25">
      <c r="A31" s="220"/>
      <c r="B31" s="660" t="s">
        <v>241</v>
      </c>
      <c r="C31" s="666"/>
      <c r="D31" s="667"/>
      <c r="E31" s="219">
        <v>20341205909</v>
      </c>
      <c r="F31" s="50"/>
    </row>
    <row r="32" spans="1:6" s="48" customFormat="1" ht="14.25" customHeight="1" x14ac:dyDescent="0.25">
      <c r="A32" s="220"/>
      <c r="B32" s="224" t="s">
        <v>40</v>
      </c>
      <c r="C32" s="223" t="s">
        <v>58</v>
      </c>
      <c r="D32" s="223"/>
      <c r="E32" s="219">
        <v>13948304293</v>
      </c>
      <c r="F32" s="50"/>
    </row>
    <row r="33" spans="1:6" s="48" customFormat="1" ht="16.5" customHeight="1" x14ac:dyDescent="0.25">
      <c r="A33" s="220"/>
      <c r="B33" s="226"/>
      <c r="C33" s="228" t="s">
        <v>40</v>
      </c>
      <c r="D33" s="223" t="s">
        <v>242</v>
      </c>
      <c r="E33" s="219">
        <v>8875780063</v>
      </c>
      <c r="F33" s="50"/>
    </row>
    <row r="34" spans="1:6" s="48" customFormat="1" ht="16.5" customHeight="1" x14ac:dyDescent="0.25">
      <c r="A34" s="220"/>
      <c r="B34" s="229"/>
      <c r="C34" s="230"/>
      <c r="D34" s="223" t="s">
        <v>243</v>
      </c>
      <c r="E34" s="219">
        <v>5072524230</v>
      </c>
      <c r="F34" s="50"/>
    </row>
    <row r="35" spans="1:6" s="48" customFormat="1" ht="16.5" customHeight="1" x14ac:dyDescent="0.25">
      <c r="A35" s="220"/>
      <c r="B35" s="227"/>
      <c r="C35" s="223" t="s">
        <v>244</v>
      </c>
      <c r="D35" s="231"/>
      <c r="E35" s="219">
        <v>6392901616</v>
      </c>
      <c r="F35" s="50"/>
    </row>
    <row r="36" spans="1:6" s="48" customFormat="1" ht="16.5" customHeight="1" x14ac:dyDescent="0.25">
      <c r="A36" s="220"/>
      <c r="B36" s="221" t="s">
        <v>245</v>
      </c>
      <c r="C36" s="222"/>
      <c r="D36" s="223"/>
      <c r="E36" s="219">
        <v>2522661230</v>
      </c>
      <c r="F36" s="50"/>
    </row>
    <row r="37" spans="1:6" s="48" customFormat="1" ht="16.5" customHeight="1" x14ac:dyDescent="0.25">
      <c r="A37" s="220"/>
      <c r="B37" s="221" t="s">
        <v>246</v>
      </c>
      <c r="C37" s="222"/>
      <c r="D37" s="223"/>
      <c r="E37" s="219">
        <v>1165308000</v>
      </c>
      <c r="F37" s="50"/>
    </row>
    <row r="38" spans="1:6" s="48" customFormat="1" ht="15.75" x14ac:dyDescent="0.25">
      <c r="A38" s="220"/>
      <c r="B38" s="660" t="s">
        <v>247</v>
      </c>
      <c r="C38" s="661"/>
      <c r="D38" s="662"/>
      <c r="E38" s="219">
        <v>5841991363</v>
      </c>
      <c r="F38" s="50"/>
    </row>
    <row r="39" spans="1:6" s="48" customFormat="1" ht="16.5" customHeight="1" x14ac:dyDescent="0.25">
      <c r="A39" s="220"/>
      <c r="B39" s="221" t="s">
        <v>248</v>
      </c>
      <c r="C39" s="222"/>
      <c r="D39" s="223"/>
      <c r="E39" s="219">
        <v>1220238700</v>
      </c>
      <c r="F39" s="50"/>
    </row>
    <row r="40" spans="1:6" s="48" customFormat="1" ht="15.75" x14ac:dyDescent="0.25">
      <c r="A40" s="220"/>
      <c r="B40" s="660" t="s">
        <v>59</v>
      </c>
      <c r="C40" s="661"/>
      <c r="D40" s="662"/>
      <c r="E40" s="219">
        <v>110000000</v>
      </c>
      <c r="F40" s="50"/>
    </row>
    <row r="41" spans="1:6" s="48" customFormat="1" ht="16.5" customHeight="1" x14ac:dyDescent="0.25">
      <c r="A41" s="220"/>
      <c r="B41" s="221" t="s">
        <v>60</v>
      </c>
      <c r="C41" s="222"/>
      <c r="D41" s="223"/>
      <c r="E41" s="219">
        <v>8132000</v>
      </c>
      <c r="F41" s="50"/>
    </row>
    <row r="42" spans="1:6" s="48" customFormat="1" ht="14.25" customHeight="1" x14ac:dyDescent="0.25">
      <c r="A42" s="220"/>
      <c r="B42" s="221" t="s">
        <v>61</v>
      </c>
      <c r="C42" s="222"/>
      <c r="D42" s="223"/>
      <c r="E42" s="219">
        <v>12197000</v>
      </c>
      <c r="F42" s="50"/>
    </row>
    <row r="43" spans="1:6" s="48" customFormat="1" ht="14.25" customHeight="1" x14ac:dyDescent="0.25">
      <c r="A43" s="220"/>
      <c r="B43" s="221" t="s">
        <v>62</v>
      </c>
      <c r="C43" s="222"/>
      <c r="D43" s="223"/>
      <c r="E43" s="219">
        <v>19875000</v>
      </c>
      <c r="F43" s="50"/>
    </row>
    <row r="44" spans="1:6" s="48" customFormat="1" ht="14.25" customHeight="1" x14ac:dyDescent="0.25">
      <c r="A44" s="220"/>
      <c r="B44" s="221" t="s">
        <v>63</v>
      </c>
      <c r="C44" s="222"/>
      <c r="D44" s="223"/>
      <c r="E44" s="219">
        <v>70000</v>
      </c>
      <c r="F44" s="50"/>
    </row>
    <row r="45" spans="1:6" s="48" customFormat="1" ht="15.75" customHeight="1" x14ac:dyDescent="0.25">
      <c r="A45" s="220"/>
      <c r="B45" s="660" t="s">
        <v>64</v>
      </c>
      <c r="C45" s="661"/>
      <c r="D45" s="662"/>
      <c r="E45" s="219">
        <v>11328173552</v>
      </c>
      <c r="F45" s="50"/>
    </row>
    <row r="46" spans="1:6" s="48" customFormat="1" ht="14.25" customHeight="1" x14ac:dyDescent="0.25">
      <c r="A46" s="220"/>
      <c r="B46" s="224" t="s">
        <v>40</v>
      </c>
      <c r="C46" s="223" t="s">
        <v>65</v>
      </c>
      <c r="D46" s="225"/>
      <c r="E46" s="219">
        <v>2816962801</v>
      </c>
      <c r="F46" s="50"/>
    </row>
    <row r="47" spans="1:6" s="48" customFormat="1" ht="14.25" customHeight="1" x14ac:dyDescent="0.25">
      <c r="A47" s="220"/>
      <c r="B47" s="227"/>
      <c r="C47" s="223" t="s">
        <v>66</v>
      </c>
      <c r="D47" s="223"/>
      <c r="E47" s="219">
        <v>8511210751</v>
      </c>
      <c r="F47" s="50"/>
    </row>
    <row r="48" spans="1:6" s="48" customFormat="1" ht="15.75" x14ac:dyDescent="0.25">
      <c r="A48" s="220"/>
      <c r="B48" s="660" t="s">
        <v>67</v>
      </c>
      <c r="C48" s="661"/>
      <c r="D48" s="662"/>
      <c r="E48" s="219">
        <v>56472548</v>
      </c>
      <c r="F48" s="50"/>
    </row>
    <row r="49" spans="1:6" s="48" customFormat="1" ht="14.25" customHeight="1" x14ac:dyDescent="0.25">
      <c r="A49" s="220"/>
      <c r="B49" s="224" t="s">
        <v>40</v>
      </c>
      <c r="C49" s="223" t="s">
        <v>65</v>
      </c>
      <c r="D49" s="225"/>
      <c r="E49" s="219">
        <v>12589785</v>
      </c>
      <c r="F49" s="50"/>
    </row>
    <row r="50" spans="1:6" s="48" customFormat="1" ht="14.25" customHeight="1" x14ac:dyDescent="0.25">
      <c r="A50" s="220"/>
      <c r="B50" s="227"/>
      <c r="C50" s="223" t="s">
        <v>68</v>
      </c>
      <c r="D50" s="223"/>
      <c r="E50" s="219">
        <v>43882763</v>
      </c>
      <c r="F50" s="50"/>
    </row>
    <row r="51" spans="1:6" s="48" customFormat="1" ht="15.75" customHeight="1" x14ac:dyDescent="0.25">
      <c r="A51" s="232"/>
      <c r="B51" s="232" t="s">
        <v>69</v>
      </c>
      <c r="C51" s="233"/>
      <c r="D51" s="234"/>
      <c r="E51" s="208">
        <v>3109057918</v>
      </c>
      <c r="F51" s="50"/>
    </row>
    <row r="52" spans="1:6" s="48" customFormat="1" ht="15" x14ac:dyDescent="0.2">
      <c r="A52" s="51" t="s">
        <v>70</v>
      </c>
      <c r="B52" s="52"/>
      <c r="C52" s="52"/>
      <c r="D52" s="53"/>
      <c r="E52" s="54"/>
    </row>
    <row r="53" spans="1:6" s="48" customFormat="1" ht="12.75" customHeight="1" x14ac:dyDescent="0.2">
      <c r="A53" s="51" t="s">
        <v>71</v>
      </c>
      <c r="B53" s="55"/>
      <c r="C53" s="55"/>
      <c r="D53" s="46"/>
      <c r="E53" s="54"/>
    </row>
    <row r="54" spans="1:6" s="48" customFormat="1" ht="12.75" customHeight="1" x14ac:dyDescent="0.2">
      <c r="A54" s="51" t="s">
        <v>72</v>
      </c>
      <c r="B54" s="55"/>
      <c r="C54" s="55"/>
      <c r="D54" s="46"/>
      <c r="E54" s="54"/>
    </row>
    <row r="55" spans="1:6" s="48" customFormat="1" ht="12.75" customHeight="1" x14ac:dyDescent="0.2">
      <c r="A55" s="51" t="s">
        <v>73</v>
      </c>
      <c r="B55" s="55"/>
      <c r="C55" s="55"/>
      <c r="D55" s="46"/>
      <c r="E55" s="54"/>
    </row>
    <row r="56" spans="1:6" s="48" customFormat="1" ht="12.75" customHeight="1" x14ac:dyDescent="0.2">
      <c r="A56" s="51" t="s">
        <v>74</v>
      </c>
      <c r="B56" s="55"/>
      <c r="C56" s="55"/>
      <c r="D56" s="46"/>
      <c r="E56" s="54"/>
    </row>
  </sheetData>
  <mergeCells count="6">
    <mergeCell ref="B48:D48"/>
    <mergeCell ref="B23:D23"/>
    <mergeCell ref="B31:D31"/>
    <mergeCell ref="B38:D38"/>
    <mergeCell ref="B40:D40"/>
    <mergeCell ref="B45:D4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6" orientation="portrait" r:id="rId1"/>
  <headerFooter alignWithMargins="0">
    <oddHeader xml:space="preserve">&amp;RKapitola A
&amp;"-,Tučné"Tabulka č. 1&amp;"-,Obyčejné"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7"/>
  <sheetViews>
    <sheetView workbookViewId="0">
      <selection activeCell="M43" sqref="M43"/>
    </sheetView>
  </sheetViews>
  <sheetFormatPr defaultRowHeight="12.75" x14ac:dyDescent="0.2"/>
  <cols>
    <col min="1" max="1" width="53.85546875" style="58" customWidth="1"/>
    <col min="2" max="2" width="18" style="58" bestFit="1" customWidth="1"/>
    <col min="3" max="3" width="18" style="58" customWidth="1"/>
    <col min="4" max="4" width="16.7109375" style="58" bestFit="1" customWidth="1"/>
    <col min="5" max="5" width="15.5703125" style="58" bestFit="1" customWidth="1"/>
    <col min="6" max="6" width="18.7109375" style="58" customWidth="1"/>
    <col min="7" max="7" width="15" style="58" customWidth="1"/>
    <col min="8" max="8" width="18.5703125" style="58" customWidth="1"/>
    <col min="9" max="9" width="21.28515625" style="58" customWidth="1"/>
    <col min="10" max="10" width="16.140625" style="58" customWidth="1"/>
    <col min="11" max="11" width="14.42578125" style="58" bestFit="1" customWidth="1"/>
    <col min="12" max="12" width="16.28515625" style="58" customWidth="1"/>
    <col min="13" max="13" width="18.7109375" style="58" customWidth="1"/>
    <col min="14" max="14" width="15.85546875" style="58" customWidth="1"/>
    <col min="15" max="15" width="15.42578125" style="57" bestFit="1" customWidth="1"/>
    <col min="16" max="219" width="9.140625" style="57"/>
    <col min="220" max="220" width="53.85546875" style="57" customWidth="1"/>
    <col min="221" max="221" width="18" style="57" bestFit="1" customWidth="1"/>
    <col min="222" max="222" width="23" style="57" customWidth="1"/>
    <col min="223" max="223" width="16.7109375" style="57" bestFit="1" customWidth="1"/>
    <col min="224" max="224" width="15.5703125" style="57" bestFit="1" customWidth="1"/>
    <col min="225" max="225" width="16.7109375" style="57" bestFit="1" customWidth="1"/>
    <col min="226" max="226" width="13.5703125" style="57" bestFit="1" customWidth="1"/>
    <col min="227" max="227" width="18.7109375" style="57" customWidth="1"/>
    <col min="228" max="228" width="15.5703125" style="57" bestFit="1" customWidth="1"/>
    <col min="229" max="229" width="16.140625" style="57" customWidth="1"/>
    <col min="230" max="230" width="13.28515625" style="57" customWidth="1"/>
    <col min="231" max="231" width="16.28515625" style="57" customWidth="1"/>
    <col min="232" max="232" width="15.5703125" style="57" customWidth="1"/>
    <col min="233" max="233" width="15.85546875" style="57" customWidth="1"/>
    <col min="234" max="235" width="10" style="57" bestFit="1" customWidth="1"/>
    <col min="236" max="236" width="9.140625" style="57"/>
    <col min="237" max="237" width="10.5703125" style="57" bestFit="1" customWidth="1"/>
    <col min="238" max="256" width="9.140625" style="57"/>
    <col min="257" max="257" width="53.85546875" style="57" customWidth="1"/>
    <col min="258" max="258" width="18" style="57" bestFit="1" customWidth="1"/>
    <col min="259" max="259" width="18" style="57" customWidth="1"/>
    <col min="260" max="260" width="16.7109375" style="57" bestFit="1" customWidth="1"/>
    <col min="261" max="261" width="15.5703125" style="57" bestFit="1" customWidth="1"/>
    <col min="262" max="262" width="18.7109375" style="57" customWidth="1"/>
    <col min="263" max="263" width="15" style="57" customWidth="1"/>
    <col min="264" max="264" width="18.5703125" style="57" customWidth="1"/>
    <col min="265" max="265" width="21.28515625" style="57" customWidth="1"/>
    <col min="266" max="266" width="16.140625" style="57" customWidth="1"/>
    <col min="267" max="267" width="14.42578125" style="57" bestFit="1" customWidth="1"/>
    <col min="268" max="268" width="16.28515625" style="57" customWidth="1"/>
    <col min="269" max="269" width="18.7109375" style="57" customWidth="1"/>
    <col min="270" max="270" width="15.85546875" style="57" customWidth="1"/>
    <col min="271" max="271" width="15.42578125" style="57" bestFit="1" customWidth="1"/>
    <col min="272" max="475" width="9.140625" style="57"/>
    <col min="476" max="476" width="53.85546875" style="57" customWidth="1"/>
    <col min="477" max="477" width="18" style="57" bestFit="1" customWidth="1"/>
    <col min="478" max="478" width="23" style="57" customWidth="1"/>
    <col min="479" max="479" width="16.7109375" style="57" bestFit="1" customWidth="1"/>
    <col min="480" max="480" width="15.5703125" style="57" bestFit="1" customWidth="1"/>
    <col min="481" max="481" width="16.7109375" style="57" bestFit="1" customWidth="1"/>
    <col min="482" max="482" width="13.5703125" style="57" bestFit="1" customWidth="1"/>
    <col min="483" max="483" width="18.7109375" style="57" customWidth="1"/>
    <col min="484" max="484" width="15.5703125" style="57" bestFit="1" customWidth="1"/>
    <col min="485" max="485" width="16.140625" style="57" customWidth="1"/>
    <col min="486" max="486" width="13.28515625" style="57" customWidth="1"/>
    <col min="487" max="487" width="16.28515625" style="57" customWidth="1"/>
    <col min="488" max="488" width="15.5703125" style="57" customWidth="1"/>
    <col min="489" max="489" width="15.85546875" style="57" customWidth="1"/>
    <col min="490" max="491" width="10" style="57" bestFit="1" customWidth="1"/>
    <col min="492" max="492" width="9.140625" style="57"/>
    <col min="493" max="493" width="10.5703125" style="57" bestFit="1" customWidth="1"/>
    <col min="494" max="512" width="9.140625" style="57"/>
    <col min="513" max="513" width="53.85546875" style="57" customWidth="1"/>
    <col min="514" max="514" width="18" style="57" bestFit="1" customWidth="1"/>
    <col min="515" max="515" width="18" style="57" customWidth="1"/>
    <col min="516" max="516" width="16.7109375" style="57" bestFit="1" customWidth="1"/>
    <col min="517" max="517" width="15.5703125" style="57" bestFit="1" customWidth="1"/>
    <col min="518" max="518" width="18.7109375" style="57" customWidth="1"/>
    <col min="519" max="519" width="15" style="57" customWidth="1"/>
    <col min="520" max="520" width="18.5703125" style="57" customWidth="1"/>
    <col min="521" max="521" width="21.28515625" style="57" customWidth="1"/>
    <col min="522" max="522" width="16.140625" style="57" customWidth="1"/>
    <col min="523" max="523" width="14.42578125" style="57" bestFit="1" customWidth="1"/>
    <col min="524" max="524" width="16.28515625" style="57" customWidth="1"/>
    <col min="525" max="525" width="18.7109375" style="57" customWidth="1"/>
    <col min="526" max="526" width="15.85546875" style="57" customWidth="1"/>
    <col min="527" max="527" width="15.42578125" style="57" bestFit="1" customWidth="1"/>
    <col min="528" max="731" width="9.140625" style="57"/>
    <col min="732" max="732" width="53.85546875" style="57" customWidth="1"/>
    <col min="733" max="733" width="18" style="57" bestFit="1" customWidth="1"/>
    <col min="734" max="734" width="23" style="57" customWidth="1"/>
    <col min="735" max="735" width="16.7109375" style="57" bestFit="1" customWidth="1"/>
    <col min="736" max="736" width="15.5703125" style="57" bestFit="1" customWidth="1"/>
    <col min="737" max="737" width="16.7109375" style="57" bestFit="1" customWidth="1"/>
    <col min="738" max="738" width="13.5703125" style="57" bestFit="1" customWidth="1"/>
    <col min="739" max="739" width="18.7109375" style="57" customWidth="1"/>
    <col min="740" max="740" width="15.5703125" style="57" bestFit="1" customWidth="1"/>
    <col min="741" max="741" width="16.140625" style="57" customWidth="1"/>
    <col min="742" max="742" width="13.28515625" style="57" customWidth="1"/>
    <col min="743" max="743" width="16.28515625" style="57" customWidth="1"/>
    <col min="744" max="744" width="15.5703125" style="57" customWidth="1"/>
    <col min="745" max="745" width="15.85546875" style="57" customWidth="1"/>
    <col min="746" max="747" width="10" style="57" bestFit="1" customWidth="1"/>
    <col min="748" max="748" width="9.140625" style="57"/>
    <col min="749" max="749" width="10.5703125" style="57" bestFit="1" customWidth="1"/>
    <col min="750" max="768" width="9.140625" style="57"/>
    <col min="769" max="769" width="53.85546875" style="57" customWidth="1"/>
    <col min="770" max="770" width="18" style="57" bestFit="1" customWidth="1"/>
    <col min="771" max="771" width="18" style="57" customWidth="1"/>
    <col min="772" max="772" width="16.7109375" style="57" bestFit="1" customWidth="1"/>
    <col min="773" max="773" width="15.5703125" style="57" bestFit="1" customWidth="1"/>
    <col min="774" max="774" width="18.7109375" style="57" customWidth="1"/>
    <col min="775" max="775" width="15" style="57" customWidth="1"/>
    <col min="776" max="776" width="18.5703125" style="57" customWidth="1"/>
    <col min="777" max="777" width="21.28515625" style="57" customWidth="1"/>
    <col min="778" max="778" width="16.140625" style="57" customWidth="1"/>
    <col min="779" max="779" width="14.42578125" style="57" bestFit="1" customWidth="1"/>
    <col min="780" max="780" width="16.28515625" style="57" customWidth="1"/>
    <col min="781" max="781" width="18.7109375" style="57" customWidth="1"/>
    <col min="782" max="782" width="15.85546875" style="57" customWidth="1"/>
    <col min="783" max="783" width="15.42578125" style="57" bestFit="1" customWidth="1"/>
    <col min="784" max="987" width="9.140625" style="57"/>
    <col min="988" max="988" width="53.85546875" style="57" customWidth="1"/>
    <col min="989" max="989" width="18" style="57" bestFit="1" customWidth="1"/>
    <col min="990" max="990" width="23" style="57" customWidth="1"/>
    <col min="991" max="991" width="16.7109375" style="57" bestFit="1" customWidth="1"/>
    <col min="992" max="992" width="15.5703125" style="57" bestFit="1" customWidth="1"/>
    <col min="993" max="993" width="16.7109375" style="57" bestFit="1" customWidth="1"/>
    <col min="994" max="994" width="13.5703125" style="57" bestFit="1" customWidth="1"/>
    <col min="995" max="995" width="18.7109375" style="57" customWidth="1"/>
    <col min="996" max="996" width="15.5703125" style="57" bestFit="1" customWidth="1"/>
    <col min="997" max="997" width="16.140625" style="57" customWidth="1"/>
    <col min="998" max="998" width="13.28515625" style="57" customWidth="1"/>
    <col min="999" max="999" width="16.28515625" style="57" customWidth="1"/>
    <col min="1000" max="1000" width="15.5703125" style="57" customWidth="1"/>
    <col min="1001" max="1001" width="15.85546875" style="57" customWidth="1"/>
    <col min="1002" max="1003" width="10" style="57" bestFit="1" customWidth="1"/>
    <col min="1004" max="1004" width="9.140625" style="57"/>
    <col min="1005" max="1005" width="10.5703125" style="57" bestFit="1" customWidth="1"/>
    <col min="1006" max="1024" width="9.140625" style="57"/>
    <col min="1025" max="1025" width="53.85546875" style="57" customWidth="1"/>
    <col min="1026" max="1026" width="18" style="57" bestFit="1" customWidth="1"/>
    <col min="1027" max="1027" width="18" style="57" customWidth="1"/>
    <col min="1028" max="1028" width="16.7109375" style="57" bestFit="1" customWidth="1"/>
    <col min="1029" max="1029" width="15.5703125" style="57" bestFit="1" customWidth="1"/>
    <col min="1030" max="1030" width="18.7109375" style="57" customWidth="1"/>
    <col min="1031" max="1031" width="15" style="57" customWidth="1"/>
    <col min="1032" max="1032" width="18.5703125" style="57" customWidth="1"/>
    <col min="1033" max="1033" width="21.28515625" style="57" customWidth="1"/>
    <col min="1034" max="1034" width="16.140625" style="57" customWidth="1"/>
    <col min="1035" max="1035" width="14.42578125" style="57" bestFit="1" customWidth="1"/>
    <col min="1036" max="1036" width="16.28515625" style="57" customWidth="1"/>
    <col min="1037" max="1037" width="18.7109375" style="57" customWidth="1"/>
    <col min="1038" max="1038" width="15.85546875" style="57" customWidth="1"/>
    <col min="1039" max="1039" width="15.42578125" style="57" bestFit="1" customWidth="1"/>
    <col min="1040" max="1243" width="9.140625" style="57"/>
    <col min="1244" max="1244" width="53.85546875" style="57" customWidth="1"/>
    <col min="1245" max="1245" width="18" style="57" bestFit="1" customWidth="1"/>
    <col min="1246" max="1246" width="23" style="57" customWidth="1"/>
    <col min="1247" max="1247" width="16.7109375" style="57" bestFit="1" customWidth="1"/>
    <col min="1248" max="1248" width="15.5703125" style="57" bestFit="1" customWidth="1"/>
    <col min="1249" max="1249" width="16.7109375" style="57" bestFit="1" customWidth="1"/>
    <col min="1250" max="1250" width="13.5703125" style="57" bestFit="1" customWidth="1"/>
    <col min="1251" max="1251" width="18.7109375" style="57" customWidth="1"/>
    <col min="1252" max="1252" width="15.5703125" style="57" bestFit="1" customWidth="1"/>
    <col min="1253" max="1253" width="16.140625" style="57" customWidth="1"/>
    <col min="1254" max="1254" width="13.28515625" style="57" customWidth="1"/>
    <col min="1255" max="1255" width="16.28515625" style="57" customWidth="1"/>
    <col min="1256" max="1256" width="15.5703125" style="57" customWidth="1"/>
    <col min="1257" max="1257" width="15.85546875" style="57" customWidth="1"/>
    <col min="1258" max="1259" width="10" style="57" bestFit="1" customWidth="1"/>
    <col min="1260" max="1260" width="9.140625" style="57"/>
    <col min="1261" max="1261" width="10.5703125" style="57" bestFit="1" customWidth="1"/>
    <col min="1262" max="1280" width="9.140625" style="57"/>
    <col min="1281" max="1281" width="53.85546875" style="57" customWidth="1"/>
    <col min="1282" max="1282" width="18" style="57" bestFit="1" customWidth="1"/>
    <col min="1283" max="1283" width="18" style="57" customWidth="1"/>
    <col min="1284" max="1284" width="16.7109375" style="57" bestFit="1" customWidth="1"/>
    <col min="1285" max="1285" width="15.5703125" style="57" bestFit="1" customWidth="1"/>
    <col min="1286" max="1286" width="18.7109375" style="57" customWidth="1"/>
    <col min="1287" max="1287" width="15" style="57" customWidth="1"/>
    <col min="1288" max="1288" width="18.5703125" style="57" customWidth="1"/>
    <col min="1289" max="1289" width="21.28515625" style="57" customWidth="1"/>
    <col min="1290" max="1290" width="16.140625" style="57" customWidth="1"/>
    <col min="1291" max="1291" width="14.42578125" style="57" bestFit="1" customWidth="1"/>
    <col min="1292" max="1292" width="16.28515625" style="57" customWidth="1"/>
    <col min="1293" max="1293" width="18.7109375" style="57" customWidth="1"/>
    <col min="1294" max="1294" width="15.85546875" style="57" customWidth="1"/>
    <col min="1295" max="1295" width="15.42578125" style="57" bestFit="1" customWidth="1"/>
    <col min="1296" max="1499" width="9.140625" style="57"/>
    <col min="1500" max="1500" width="53.85546875" style="57" customWidth="1"/>
    <col min="1501" max="1501" width="18" style="57" bestFit="1" customWidth="1"/>
    <col min="1502" max="1502" width="23" style="57" customWidth="1"/>
    <col min="1503" max="1503" width="16.7109375" style="57" bestFit="1" customWidth="1"/>
    <col min="1504" max="1504" width="15.5703125" style="57" bestFit="1" customWidth="1"/>
    <col min="1505" max="1505" width="16.7109375" style="57" bestFit="1" customWidth="1"/>
    <col min="1506" max="1506" width="13.5703125" style="57" bestFit="1" customWidth="1"/>
    <col min="1507" max="1507" width="18.7109375" style="57" customWidth="1"/>
    <col min="1508" max="1508" width="15.5703125" style="57" bestFit="1" customWidth="1"/>
    <col min="1509" max="1509" width="16.140625" style="57" customWidth="1"/>
    <col min="1510" max="1510" width="13.28515625" style="57" customWidth="1"/>
    <col min="1511" max="1511" width="16.28515625" style="57" customWidth="1"/>
    <col min="1512" max="1512" width="15.5703125" style="57" customWidth="1"/>
    <col min="1513" max="1513" width="15.85546875" style="57" customWidth="1"/>
    <col min="1514" max="1515" width="10" style="57" bestFit="1" customWidth="1"/>
    <col min="1516" max="1516" width="9.140625" style="57"/>
    <col min="1517" max="1517" width="10.5703125" style="57" bestFit="1" customWidth="1"/>
    <col min="1518" max="1536" width="9.140625" style="57"/>
    <col min="1537" max="1537" width="53.85546875" style="57" customWidth="1"/>
    <col min="1538" max="1538" width="18" style="57" bestFit="1" customWidth="1"/>
    <col min="1539" max="1539" width="18" style="57" customWidth="1"/>
    <col min="1540" max="1540" width="16.7109375" style="57" bestFit="1" customWidth="1"/>
    <col min="1541" max="1541" width="15.5703125" style="57" bestFit="1" customWidth="1"/>
    <col min="1542" max="1542" width="18.7109375" style="57" customWidth="1"/>
    <col min="1543" max="1543" width="15" style="57" customWidth="1"/>
    <col min="1544" max="1544" width="18.5703125" style="57" customWidth="1"/>
    <col min="1545" max="1545" width="21.28515625" style="57" customWidth="1"/>
    <col min="1546" max="1546" width="16.140625" style="57" customWidth="1"/>
    <col min="1547" max="1547" width="14.42578125" style="57" bestFit="1" customWidth="1"/>
    <col min="1548" max="1548" width="16.28515625" style="57" customWidth="1"/>
    <col min="1549" max="1549" width="18.7109375" style="57" customWidth="1"/>
    <col min="1550" max="1550" width="15.85546875" style="57" customWidth="1"/>
    <col min="1551" max="1551" width="15.42578125" style="57" bestFit="1" customWidth="1"/>
    <col min="1552" max="1755" width="9.140625" style="57"/>
    <col min="1756" max="1756" width="53.85546875" style="57" customWidth="1"/>
    <col min="1757" max="1757" width="18" style="57" bestFit="1" customWidth="1"/>
    <col min="1758" max="1758" width="23" style="57" customWidth="1"/>
    <col min="1759" max="1759" width="16.7109375" style="57" bestFit="1" customWidth="1"/>
    <col min="1760" max="1760" width="15.5703125" style="57" bestFit="1" customWidth="1"/>
    <col min="1761" max="1761" width="16.7109375" style="57" bestFit="1" customWidth="1"/>
    <col min="1762" max="1762" width="13.5703125" style="57" bestFit="1" customWidth="1"/>
    <col min="1763" max="1763" width="18.7109375" style="57" customWidth="1"/>
    <col min="1764" max="1764" width="15.5703125" style="57" bestFit="1" customWidth="1"/>
    <col min="1765" max="1765" width="16.140625" style="57" customWidth="1"/>
    <col min="1766" max="1766" width="13.28515625" style="57" customWidth="1"/>
    <col min="1767" max="1767" width="16.28515625" style="57" customWidth="1"/>
    <col min="1768" max="1768" width="15.5703125" style="57" customWidth="1"/>
    <col min="1769" max="1769" width="15.85546875" style="57" customWidth="1"/>
    <col min="1770" max="1771" width="10" style="57" bestFit="1" customWidth="1"/>
    <col min="1772" max="1772" width="9.140625" style="57"/>
    <col min="1773" max="1773" width="10.5703125" style="57" bestFit="1" customWidth="1"/>
    <col min="1774" max="1792" width="9.140625" style="57"/>
    <col min="1793" max="1793" width="53.85546875" style="57" customWidth="1"/>
    <col min="1794" max="1794" width="18" style="57" bestFit="1" customWidth="1"/>
    <col min="1795" max="1795" width="18" style="57" customWidth="1"/>
    <col min="1796" max="1796" width="16.7109375" style="57" bestFit="1" customWidth="1"/>
    <col min="1797" max="1797" width="15.5703125" style="57" bestFit="1" customWidth="1"/>
    <col min="1798" max="1798" width="18.7109375" style="57" customWidth="1"/>
    <col min="1799" max="1799" width="15" style="57" customWidth="1"/>
    <col min="1800" max="1800" width="18.5703125" style="57" customWidth="1"/>
    <col min="1801" max="1801" width="21.28515625" style="57" customWidth="1"/>
    <col min="1802" max="1802" width="16.140625" style="57" customWidth="1"/>
    <col min="1803" max="1803" width="14.42578125" style="57" bestFit="1" customWidth="1"/>
    <col min="1804" max="1804" width="16.28515625" style="57" customWidth="1"/>
    <col min="1805" max="1805" width="18.7109375" style="57" customWidth="1"/>
    <col min="1806" max="1806" width="15.85546875" style="57" customWidth="1"/>
    <col min="1807" max="1807" width="15.42578125" style="57" bestFit="1" customWidth="1"/>
    <col min="1808" max="2011" width="9.140625" style="57"/>
    <col min="2012" max="2012" width="53.85546875" style="57" customWidth="1"/>
    <col min="2013" max="2013" width="18" style="57" bestFit="1" customWidth="1"/>
    <col min="2014" max="2014" width="23" style="57" customWidth="1"/>
    <col min="2015" max="2015" width="16.7109375" style="57" bestFit="1" customWidth="1"/>
    <col min="2016" max="2016" width="15.5703125" style="57" bestFit="1" customWidth="1"/>
    <col min="2017" max="2017" width="16.7109375" style="57" bestFit="1" customWidth="1"/>
    <col min="2018" max="2018" width="13.5703125" style="57" bestFit="1" customWidth="1"/>
    <col min="2019" max="2019" width="18.7109375" style="57" customWidth="1"/>
    <col min="2020" max="2020" width="15.5703125" style="57" bestFit="1" customWidth="1"/>
    <col min="2021" max="2021" width="16.140625" style="57" customWidth="1"/>
    <col min="2022" max="2022" width="13.28515625" style="57" customWidth="1"/>
    <col min="2023" max="2023" width="16.28515625" style="57" customWidth="1"/>
    <col min="2024" max="2024" width="15.5703125" style="57" customWidth="1"/>
    <col min="2025" max="2025" width="15.85546875" style="57" customWidth="1"/>
    <col min="2026" max="2027" width="10" style="57" bestFit="1" customWidth="1"/>
    <col min="2028" max="2028" width="9.140625" style="57"/>
    <col min="2029" max="2029" width="10.5703125" style="57" bestFit="1" customWidth="1"/>
    <col min="2030" max="2048" width="9.140625" style="57"/>
    <col min="2049" max="2049" width="53.85546875" style="57" customWidth="1"/>
    <col min="2050" max="2050" width="18" style="57" bestFit="1" customWidth="1"/>
    <col min="2051" max="2051" width="18" style="57" customWidth="1"/>
    <col min="2052" max="2052" width="16.7109375" style="57" bestFit="1" customWidth="1"/>
    <col min="2053" max="2053" width="15.5703125" style="57" bestFit="1" customWidth="1"/>
    <col min="2054" max="2054" width="18.7109375" style="57" customWidth="1"/>
    <col min="2055" max="2055" width="15" style="57" customWidth="1"/>
    <col min="2056" max="2056" width="18.5703125" style="57" customWidth="1"/>
    <col min="2057" max="2057" width="21.28515625" style="57" customWidth="1"/>
    <col min="2058" max="2058" width="16.140625" style="57" customWidth="1"/>
    <col min="2059" max="2059" width="14.42578125" style="57" bestFit="1" customWidth="1"/>
    <col min="2060" max="2060" width="16.28515625" style="57" customWidth="1"/>
    <col min="2061" max="2061" width="18.7109375" style="57" customWidth="1"/>
    <col min="2062" max="2062" width="15.85546875" style="57" customWidth="1"/>
    <col min="2063" max="2063" width="15.42578125" style="57" bestFit="1" customWidth="1"/>
    <col min="2064" max="2267" width="9.140625" style="57"/>
    <col min="2268" max="2268" width="53.85546875" style="57" customWidth="1"/>
    <col min="2269" max="2269" width="18" style="57" bestFit="1" customWidth="1"/>
    <col min="2270" max="2270" width="23" style="57" customWidth="1"/>
    <col min="2271" max="2271" width="16.7109375" style="57" bestFit="1" customWidth="1"/>
    <col min="2272" max="2272" width="15.5703125" style="57" bestFit="1" customWidth="1"/>
    <col min="2273" max="2273" width="16.7109375" style="57" bestFit="1" customWidth="1"/>
    <col min="2274" max="2274" width="13.5703125" style="57" bestFit="1" customWidth="1"/>
    <col min="2275" max="2275" width="18.7109375" style="57" customWidth="1"/>
    <col min="2276" max="2276" width="15.5703125" style="57" bestFit="1" customWidth="1"/>
    <col min="2277" max="2277" width="16.140625" style="57" customWidth="1"/>
    <col min="2278" max="2278" width="13.28515625" style="57" customWidth="1"/>
    <col min="2279" max="2279" width="16.28515625" style="57" customWidth="1"/>
    <col min="2280" max="2280" width="15.5703125" style="57" customWidth="1"/>
    <col min="2281" max="2281" width="15.85546875" style="57" customWidth="1"/>
    <col min="2282" max="2283" width="10" style="57" bestFit="1" customWidth="1"/>
    <col min="2284" max="2284" width="9.140625" style="57"/>
    <col min="2285" max="2285" width="10.5703125" style="57" bestFit="1" customWidth="1"/>
    <col min="2286" max="2304" width="9.140625" style="57"/>
    <col min="2305" max="2305" width="53.85546875" style="57" customWidth="1"/>
    <col min="2306" max="2306" width="18" style="57" bestFit="1" customWidth="1"/>
    <col min="2307" max="2307" width="18" style="57" customWidth="1"/>
    <col min="2308" max="2308" width="16.7109375" style="57" bestFit="1" customWidth="1"/>
    <col min="2309" max="2309" width="15.5703125" style="57" bestFit="1" customWidth="1"/>
    <col min="2310" max="2310" width="18.7109375" style="57" customWidth="1"/>
    <col min="2311" max="2311" width="15" style="57" customWidth="1"/>
    <col min="2312" max="2312" width="18.5703125" style="57" customWidth="1"/>
    <col min="2313" max="2313" width="21.28515625" style="57" customWidth="1"/>
    <col min="2314" max="2314" width="16.140625" style="57" customWidth="1"/>
    <col min="2315" max="2315" width="14.42578125" style="57" bestFit="1" customWidth="1"/>
    <col min="2316" max="2316" width="16.28515625" style="57" customWidth="1"/>
    <col min="2317" max="2317" width="18.7109375" style="57" customWidth="1"/>
    <col min="2318" max="2318" width="15.85546875" style="57" customWidth="1"/>
    <col min="2319" max="2319" width="15.42578125" style="57" bestFit="1" customWidth="1"/>
    <col min="2320" max="2523" width="9.140625" style="57"/>
    <col min="2524" max="2524" width="53.85546875" style="57" customWidth="1"/>
    <col min="2525" max="2525" width="18" style="57" bestFit="1" customWidth="1"/>
    <col min="2526" max="2526" width="23" style="57" customWidth="1"/>
    <col min="2527" max="2527" width="16.7109375" style="57" bestFit="1" customWidth="1"/>
    <col min="2528" max="2528" width="15.5703125" style="57" bestFit="1" customWidth="1"/>
    <col min="2529" max="2529" width="16.7109375" style="57" bestFit="1" customWidth="1"/>
    <col min="2530" max="2530" width="13.5703125" style="57" bestFit="1" customWidth="1"/>
    <col min="2531" max="2531" width="18.7109375" style="57" customWidth="1"/>
    <col min="2532" max="2532" width="15.5703125" style="57" bestFit="1" customWidth="1"/>
    <col min="2533" max="2533" width="16.140625" style="57" customWidth="1"/>
    <col min="2534" max="2534" width="13.28515625" style="57" customWidth="1"/>
    <col min="2535" max="2535" width="16.28515625" style="57" customWidth="1"/>
    <col min="2536" max="2536" width="15.5703125" style="57" customWidth="1"/>
    <col min="2537" max="2537" width="15.85546875" style="57" customWidth="1"/>
    <col min="2538" max="2539" width="10" style="57" bestFit="1" customWidth="1"/>
    <col min="2540" max="2540" width="9.140625" style="57"/>
    <col min="2541" max="2541" width="10.5703125" style="57" bestFit="1" customWidth="1"/>
    <col min="2542" max="2560" width="9.140625" style="57"/>
    <col min="2561" max="2561" width="53.85546875" style="57" customWidth="1"/>
    <col min="2562" max="2562" width="18" style="57" bestFit="1" customWidth="1"/>
    <col min="2563" max="2563" width="18" style="57" customWidth="1"/>
    <col min="2564" max="2564" width="16.7109375" style="57" bestFit="1" customWidth="1"/>
    <col min="2565" max="2565" width="15.5703125" style="57" bestFit="1" customWidth="1"/>
    <col min="2566" max="2566" width="18.7109375" style="57" customWidth="1"/>
    <col min="2567" max="2567" width="15" style="57" customWidth="1"/>
    <col min="2568" max="2568" width="18.5703125" style="57" customWidth="1"/>
    <col min="2569" max="2569" width="21.28515625" style="57" customWidth="1"/>
    <col min="2570" max="2570" width="16.140625" style="57" customWidth="1"/>
    <col min="2571" max="2571" width="14.42578125" style="57" bestFit="1" customWidth="1"/>
    <col min="2572" max="2572" width="16.28515625" style="57" customWidth="1"/>
    <col min="2573" max="2573" width="18.7109375" style="57" customWidth="1"/>
    <col min="2574" max="2574" width="15.85546875" style="57" customWidth="1"/>
    <col min="2575" max="2575" width="15.42578125" style="57" bestFit="1" customWidth="1"/>
    <col min="2576" max="2779" width="9.140625" style="57"/>
    <col min="2780" max="2780" width="53.85546875" style="57" customWidth="1"/>
    <col min="2781" max="2781" width="18" style="57" bestFit="1" customWidth="1"/>
    <col min="2782" max="2782" width="23" style="57" customWidth="1"/>
    <col min="2783" max="2783" width="16.7109375" style="57" bestFit="1" customWidth="1"/>
    <col min="2784" max="2784" width="15.5703125" style="57" bestFit="1" customWidth="1"/>
    <col min="2785" max="2785" width="16.7109375" style="57" bestFit="1" customWidth="1"/>
    <col min="2786" max="2786" width="13.5703125" style="57" bestFit="1" customWidth="1"/>
    <col min="2787" max="2787" width="18.7109375" style="57" customWidth="1"/>
    <col min="2788" max="2788" width="15.5703125" style="57" bestFit="1" customWidth="1"/>
    <col min="2789" max="2789" width="16.140625" style="57" customWidth="1"/>
    <col min="2790" max="2790" width="13.28515625" style="57" customWidth="1"/>
    <col min="2791" max="2791" width="16.28515625" style="57" customWidth="1"/>
    <col min="2792" max="2792" width="15.5703125" style="57" customWidth="1"/>
    <col min="2793" max="2793" width="15.85546875" style="57" customWidth="1"/>
    <col min="2794" max="2795" width="10" style="57" bestFit="1" customWidth="1"/>
    <col min="2796" max="2796" width="9.140625" style="57"/>
    <col min="2797" max="2797" width="10.5703125" style="57" bestFit="1" customWidth="1"/>
    <col min="2798" max="2816" width="9.140625" style="57"/>
    <col min="2817" max="2817" width="53.85546875" style="57" customWidth="1"/>
    <col min="2818" max="2818" width="18" style="57" bestFit="1" customWidth="1"/>
    <col min="2819" max="2819" width="18" style="57" customWidth="1"/>
    <col min="2820" max="2820" width="16.7109375" style="57" bestFit="1" customWidth="1"/>
    <col min="2821" max="2821" width="15.5703125" style="57" bestFit="1" customWidth="1"/>
    <col min="2822" max="2822" width="18.7109375" style="57" customWidth="1"/>
    <col min="2823" max="2823" width="15" style="57" customWidth="1"/>
    <col min="2824" max="2824" width="18.5703125" style="57" customWidth="1"/>
    <col min="2825" max="2825" width="21.28515625" style="57" customWidth="1"/>
    <col min="2826" max="2826" width="16.140625" style="57" customWidth="1"/>
    <col min="2827" max="2827" width="14.42578125" style="57" bestFit="1" customWidth="1"/>
    <col min="2828" max="2828" width="16.28515625" style="57" customWidth="1"/>
    <col min="2829" max="2829" width="18.7109375" style="57" customWidth="1"/>
    <col min="2830" max="2830" width="15.85546875" style="57" customWidth="1"/>
    <col min="2831" max="2831" width="15.42578125" style="57" bestFit="1" customWidth="1"/>
    <col min="2832" max="3035" width="9.140625" style="57"/>
    <col min="3036" max="3036" width="53.85546875" style="57" customWidth="1"/>
    <col min="3037" max="3037" width="18" style="57" bestFit="1" customWidth="1"/>
    <col min="3038" max="3038" width="23" style="57" customWidth="1"/>
    <col min="3039" max="3039" width="16.7109375" style="57" bestFit="1" customWidth="1"/>
    <col min="3040" max="3040" width="15.5703125" style="57" bestFit="1" customWidth="1"/>
    <col min="3041" max="3041" width="16.7109375" style="57" bestFit="1" customWidth="1"/>
    <col min="3042" max="3042" width="13.5703125" style="57" bestFit="1" customWidth="1"/>
    <col min="3043" max="3043" width="18.7109375" style="57" customWidth="1"/>
    <col min="3044" max="3044" width="15.5703125" style="57" bestFit="1" customWidth="1"/>
    <col min="3045" max="3045" width="16.140625" style="57" customWidth="1"/>
    <col min="3046" max="3046" width="13.28515625" style="57" customWidth="1"/>
    <col min="3047" max="3047" width="16.28515625" style="57" customWidth="1"/>
    <col min="3048" max="3048" width="15.5703125" style="57" customWidth="1"/>
    <col min="3049" max="3049" width="15.85546875" style="57" customWidth="1"/>
    <col min="3050" max="3051" width="10" style="57" bestFit="1" customWidth="1"/>
    <col min="3052" max="3052" width="9.140625" style="57"/>
    <col min="3053" max="3053" width="10.5703125" style="57" bestFit="1" customWidth="1"/>
    <col min="3054" max="3072" width="9.140625" style="57"/>
    <col min="3073" max="3073" width="53.85546875" style="57" customWidth="1"/>
    <col min="3074" max="3074" width="18" style="57" bestFit="1" customWidth="1"/>
    <col min="3075" max="3075" width="18" style="57" customWidth="1"/>
    <col min="3076" max="3076" width="16.7109375" style="57" bestFit="1" customWidth="1"/>
    <col min="3077" max="3077" width="15.5703125" style="57" bestFit="1" customWidth="1"/>
    <col min="3078" max="3078" width="18.7109375" style="57" customWidth="1"/>
    <col min="3079" max="3079" width="15" style="57" customWidth="1"/>
    <col min="3080" max="3080" width="18.5703125" style="57" customWidth="1"/>
    <col min="3081" max="3081" width="21.28515625" style="57" customWidth="1"/>
    <col min="3082" max="3082" width="16.140625" style="57" customWidth="1"/>
    <col min="3083" max="3083" width="14.42578125" style="57" bestFit="1" customWidth="1"/>
    <col min="3084" max="3084" width="16.28515625" style="57" customWidth="1"/>
    <col min="3085" max="3085" width="18.7109375" style="57" customWidth="1"/>
    <col min="3086" max="3086" width="15.85546875" style="57" customWidth="1"/>
    <col min="3087" max="3087" width="15.42578125" style="57" bestFit="1" customWidth="1"/>
    <col min="3088" max="3291" width="9.140625" style="57"/>
    <col min="3292" max="3292" width="53.85546875" style="57" customWidth="1"/>
    <col min="3293" max="3293" width="18" style="57" bestFit="1" customWidth="1"/>
    <col min="3294" max="3294" width="23" style="57" customWidth="1"/>
    <col min="3295" max="3295" width="16.7109375" style="57" bestFit="1" customWidth="1"/>
    <col min="3296" max="3296" width="15.5703125" style="57" bestFit="1" customWidth="1"/>
    <col min="3297" max="3297" width="16.7109375" style="57" bestFit="1" customWidth="1"/>
    <col min="3298" max="3298" width="13.5703125" style="57" bestFit="1" customWidth="1"/>
    <col min="3299" max="3299" width="18.7109375" style="57" customWidth="1"/>
    <col min="3300" max="3300" width="15.5703125" style="57" bestFit="1" customWidth="1"/>
    <col min="3301" max="3301" width="16.140625" style="57" customWidth="1"/>
    <col min="3302" max="3302" width="13.28515625" style="57" customWidth="1"/>
    <col min="3303" max="3303" width="16.28515625" style="57" customWidth="1"/>
    <col min="3304" max="3304" width="15.5703125" style="57" customWidth="1"/>
    <col min="3305" max="3305" width="15.85546875" style="57" customWidth="1"/>
    <col min="3306" max="3307" width="10" style="57" bestFit="1" customWidth="1"/>
    <col min="3308" max="3308" width="9.140625" style="57"/>
    <col min="3309" max="3309" width="10.5703125" style="57" bestFit="1" customWidth="1"/>
    <col min="3310" max="3328" width="9.140625" style="57"/>
    <col min="3329" max="3329" width="53.85546875" style="57" customWidth="1"/>
    <col min="3330" max="3330" width="18" style="57" bestFit="1" customWidth="1"/>
    <col min="3331" max="3331" width="18" style="57" customWidth="1"/>
    <col min="3332" max="3332" width="16.7109375" style="57" bestFit="1" customWidth="1"/>
    <col min="3333" max="3333" width="15.5703125" style="57" bestFit="1" customWidth="1"/>
    <col min="3334" max="3334" width="18.7109375" style="57" customWidth="1"/>
    <col min="3335" max="3335" width="15" style="57" customWidth="1"/>
    <col min="3336" max="3336" width="18.5703125" style="57" customWidth="1"/>
    <col min="3337" max="3337" width="21.28515625" style="57" customWidth="1"/>
    <col min="3338" max="3338" width="16.140625" style="57" customWidth="1"/>
    <col min="3339" max="3339" width="14.42578125" style="57" bestFit="1" customWidth="1"/>
    <col min="3340" max="3340" width="16.28515625" style="57" customWidth="1"/>
    <col min="3341" max="3341" width="18.7109375" style="57" customWidth="1"/>
    <col min="3342" max="3342" width="15.85546875" style="57" customWidth="1"/>
    <col min="3343" max="3343" width="15.42578125" style="57" bestFit="1" customWidth="1"/>
    <col min="3344" max="3547" width="9.140625" style="57"/>
    <col min="3548" max="3548" width="53.85546875" style="57" customWidth="1"/>
    <col min="3549" max="3549" width="18" style="57" bestFit="1" customWidth="1"/>
    <col min="3550" max="3550" width="23" style="57" customWidth="1"/>
    <col min="3551" max="3551" width="16.7109375" style="57" bestFit="1" customWidth="1"/>
    <col min="3552" max="3552" width="15.5703125" style="57" bestFit="1" customWidth="1"/>
    <col min="3553" max="3553" width="16.7109375" style="57" bestFit="1" customWidth="1"/>
    <col min="3554" max="3554" width="13.5703125" style="57" bestFit="1" customWidth="1"/>
    <col min="3555" max="3555" width="18.7109375" style="57" customWidth="1"/>
    <col min="3556" max="3556" width="15.5703125" style="57" bestFit="1" customWidth="1"/>
    <col min="3557" max="3557" width="16.140625" style="57" customWidth="1"/>
    <col min="3558" max="3558" width="13.28515625" style="57" customWidth="1"/>
    <col min="3559" max="3559" width="16.28515625" style="57" customWidth="1"/>
    <col min="3560" max="3560" width="15.5703125" style="57" customWidth="1"/>
    <col min="3561" max="3561" width="15.85546875" style="57" customWidth="1"/>
    <col min="3562" max="3563" width="10" style="57" bestFit="1" customWidth="1"/>
    <col min="3564" max="3564" width="9.140625" style="57"/>
    <col min="3565" max="3565" width="10.5703125" style="57" bestFit="1" customWidth="1"/>
    <col min="3566" max="3584" width="9.140625" style="57"/>
    <col min="3585" max="3585" width="53.85546875" style="57" customWidth="1"/>
    <col min="3586" max="3586" width="18" style="57" bestFit="1" customWidth="1"/>
    <col min="3587" max="3587" width="18" style="57" customWidth="1"/>
    <col min="3588" max="3588" width="16.7109375" style="57" bestFit="1" customWidth="1"/>
    <col min="3589" max="3589" width="15.5703125" style="57" bestFit="1" customWidth="1"/>
    <col min="3590" max="3590" width="18.7109375" style="57" customWidth="1"/>
    <col min="3591" max="3591" width="15" style="57" customWidth="1"/>
    <col min="3592" max="3592" width="18.5703125" style="57" customWidth="1"/>
    <col min="3593" max="3593" width="21.28515625" style="57" customWidth="1"/>
    <col min="3594" max="3594" width="16.140625" style="57" customWidth="1"/>
    <col min="3595" max="3595" width="14.42578125" style="57" bestFit="1" customWidth="1"/>
    <col min="3596" max="3596" width="16.28515625" style="57" customWidth="1"/>
    <col min="3597" max="3597" width="18.7109375" style="57" customWidth="1"/>
    <col min="3598" max="3598" width="15.85546875" style="57" customWidth="1"/>
    <col min="3599" max="3599" width="15.42578125" style="57" bestFit="1" customWidth="1"/>
    <col min="3600" max="3803" width="9.140625" style="57"/>
    <col min="3804" max="3804" width="53.85546875" style="57" customWidth="1"/>
    <col min="3805" max="3805" width="18" style="57" bestFit="1" customWidth="1"/>
    <col min="3806" max="3806" width="23" style="57" customWidth="1"/>
    <col min="3807" max="3807" width="16.7109375" style="57" bestFit="1" customWidth="1"/>
    <col min="3808" max="3808" width="15.5703125" style="57" bestFit="1" customWidth="1"/>
    <col min="3809" max="3809" width="16.7109375" style="57" bestFit="1" customWidth="1"/>
    <col min="3810" max="3810" width="13.5703125" style="57" bestFit="1" customWidth="1"/>
    <col min="3811" max="3811" width="18.7109375" style="57" customWidth="1"/>
    <col min="3812" max="3812" width="15.5703125" style="57" bestFit="1" customWidth="1"/>
    <col min="3813" max="3813" width="16.140625" style="57" customWidth="1"/>
    <col min="3814" max="3814" width="13.28515625" style="57" customWidth="1"/>
    <col min="3815" max="3815" width="16.28515625" style="57" customWidth="1"/>
    <col min="3816" max="3816" width="15.5703125" style="57" customWidth="1"/>
    <col min="3817" max="3817" width="15.85546875" style="57" customWidth="1"/>
    <col min="3818" max="3819" width="10" style="57" bestFit="1" customWidth="1"/>
    <col min="3820" max="3820" width="9.140625" style="57"/>
    <col min="3821" max="3821" width="10.5703125" style="57" bestFit="1" customWidth="1"/>
    <col min="3822" max="3840" width="9.140625" style="57"/>
    <col min="3841" max="3841" width="53.85546875" style="57" customWidth="1"/>
    <col min="3842" max="3842" width="18" style="57" bestFit="1" customWidth="1"/>
    <col min="3843" max="3843" width="18" style="57" customWidth="1"/>
    <col min="3844" max="3844" width="16.7109375" style="57" bestFit="1" customWidth="1"/>
    <col min="3845" max="3845" width="15.5703125" style="57" bestFit="1" customWidth="1"/>
    <col min="3846" max="3846" width="18.7109375" style="57" customWidth="1"/>
    <col min="3847" max="3847" width="15" style="57" customWidth="1"/>
    <col min="3848" max="3848" width="18.5703125" style="57" customWidth="1"/>
    <col min="3849" max="3849" width="21.28515625" style="57" customWidth="1"/>
    <col min="3850" max="3850" width="16.140625" style="57" customWidth="1"/>
    <col min="3851" max="3851" width="14.42578125" style="57" bestFit="1" customWidth="1"/>
    <col min="3852" max="3852" width="16.28515625" style="57" customWidth="1"/>
    <col min="3853" max="3853" width="18.7109375" style="57" customWidth="1"/>
    <col min="3854" max="3854" width="15.85546875" style="57" customWidth="1"/>
    <col min="3855" max="3855" width="15.42578125" style="57" bestFit="1" customWidth="1"/>
    <col min="3856" max="4059" width="9.140625" style="57"/>
    <col min="4060" max="4060" width="53.85546875" style="57" customWidth="1"/>
    <col min="4061" max="4061" width="18" style="57" bestFit="1" customWidth="1"/>
    <col min="4062" max="4062" width="23" style="57" customWidth="1"/>
    <col min="4063" max="4063" width="16.7109375" style="57" bestFit="1" customWidth="1"/>
    <col min="4064" max="4064" width="15.5703125" style="57" bestFit="1" customWidth="1"/>
    <col min="4065" max="4065" width="16.7109375" style="57" bestFit="1" customWidth="1"/>
    <col min="4066" max="4066" width="13.5703125" style="57" bestFit="1" customWidth="1"/>
    <col min="4067" max="4067" width="18.7109375" style="57" customWidth="1"/>
    <col min="4068" max="4068" width="15.5703125" style="57" bestFit="1" customWidth="1"/>
    <col min="4069" max="4069" width="16.140625" style="57" customWidth="1"/>
    <col min="4070" max="4070" width="13.28515625" style="57" customWidth="1"/>
    <col min="4071" max="4071" width="16.28515625" style="57" customWidth="1"/>
    <col min="4072" max="4072" width="15.5703125" style="57" customWidth="1"/>
    <col min="4073" max="4073" width="15.85546875" style="57" customWidth="1"/>
    <col min="4074" max="4075" width="10" style="57" bestFit="1" customWidth="1"/>
    <col min="4076" max="4076" width="9.140625" style="57"/>
    <col min="4077" max="4077" width="10.5703125" style="57" bestFit="1" customWidth="1"/>
    <col min="4078" max="4096" width="9.140625" style="57"/>
    <col min="4097" max="4097" width="53.85546875" style="57" customWidth="1"/>
    <col min="4098" max="4098" width="18" style="57" bestFit="1" customWidth="1"/>
    <col min="4099" max="4099" width="18" style="57" customWidth="1"/>
    <col min="4100" max="4100" width="16.7109375" style="57" bestFit="1" customWidth="1"/>
    <col min="4101" max="4101" width="15.5703125" style="57" bestFit="1" customWidth="1"/>
    <col min="4102" max="4102" width="18.7109375" style="57" customWidth="1"/>
    <col min="4103" max="4103" width="15" style="57" customWidth="1"/>
    <col min="4104" max="4104" width="18.5703125" style="57" customWidth="1"/>
    <col min="4105" max="4105" width="21.28515625" style="57" customWidth="1"/>
    <col min="4106" max="4106" width="16.140625" style="57" customWidth="1"/>
    <col min="4107" max="4107" width="14.42578125" style="57" bestFit="1" customWidth="1"/>
    <col min="4108" max="4108" width="16.28515625" style="57" customWidth="1"/>
    <col min="4109" max="4109" width="18.7109375" style="57" customWidth="1"/>
    <col min="4110" max="4110" width="15.85546875" style="57" customWidth="1"/>
    <col min="4111" max="4111" width="15.42578125" style="57" bestFit="1" customWidth="1"/>
    <col min="4112" max="4315" width="9.140625" style="57"/>
    <col min="4316" max="4316" width="53.85546875" style="57" customWidth="1"/>
    <col min="4317" max="4317" width="18" style="57" bestFit="1" customWidth="1"/>
    <col min="4318" max="4318" width="23" style="57" customWidth="1"/>
    <col min="4319" max="4319" width="16.7109375" style="57" bestFit="1" customWidth="1"/>
    <col min="4320" max="4320" width="15.5703125" style="57" bestFit="1" customWidth="1"/>
    <col min="4321" max="4321" width="16.7109375" style="57" bestFit="1" customWidth="1"/>
    <col min="4322" max="4322" width="13.5703125" style="57" bestFit="1" customWidth="1"/>
    <col min="4323" max="4323" width="18.7109375" style="57" customWidth="1"/>
    <col min="4324" max="4324" width="15.5703125" style="57" bestFit="1" customWidth="1"/>
    <col min="4325" max="4325" width="16.140625" style="57" customWidth="1"/>
    <col min="4326" max="4326" width="13.28515625" style="57" customWidth="1"/>
    <col min="4327" max="4327" width="16.28515625" style="57" customWidth="1"/>
    <col min="4328" max="4328" width="15.5703125" style="57" customWidth="1"/>
    <col min="4329" max="4329" width="15.85546875" style="57" customWidth="1"/>
    <col min="4330" max="4331" width="10" style="57" bestFit="1" customWidth="1"/>
    <col min="4332" max="4332" width="9.140625" style="57"/>
    <col min="4333" max="4333" width="10.5703125" style="57" bestFit="1" customWidth="1"/>
    <col min="4334" max="4352" width="9.140625" style="57"/>
    <col min="4353" max="4353" width="53.85546875" style="57" customWidth="1"/>
    <col min="4354" max="4354" width="18" style="57" bestFit="1" customWidth="1"/>
    <col min="4355" max="4355" width="18" style="57" customWidth="1"/>
    <col min="4356" max="4356" width="16.7109375" style="57" bestFit="1" customWidth="1"/>
    <col min="4357" max="4357" width="15.5703125" style="57" bestFit="1" customWidth="1"/>
    <col min="4358" max="4358" width="18.7109375" style="57" customWidth="1"/>
    <col min="4359" max="4359" width="15" style="57" customWidth="1"/>
    <col min="4360" max="4360" width="18.5703125" style="57" customWidth="1"/>
    <col min="4361" max="4361" width="21.28515625" style="57" customWidth="1"/>
    <col min="4362" max="4362" width="16.140625" style="57" customWidth="1"/>
    <col min="4363" max="4363" width="14.42578125" style="57" bestFit="1" customWidth="1"/>
    <col min="4364" max="4364" width="16.28515625" style="57" customWidth="1"/>
    <col min="4365" max="4365" width="18.7109375" style="57" customWidth="1"/>
    <col min="4366" max="4366" width="15.85546875" style="57" customWidth="1"/>
    <col min="4367" max="4367" width="15.42578125" style="57" bestFit="1" customWidth="1"/>
    <col min="4368" max="4571" width="9.140625" style="57"/>
    <col min="4572" max="4572" width="53.85546875" style="57" customWidth="1"/>
    <col min="4573" max="4573" width="18" style="57" bestFit="1" customWidth="1"/>
    <col min="4574" max="4574" width="23" style="57" customWidth="1"/>
    <col min="4575" max="4575" width="16.7109375" style="57" bestFit="1" customWidth="1"/>
    <col min="4576" max="4576" width="15.5703125" style="57" bestFit="1" customWidth="1"/>
    <col min="4577" max="4577" width="16.7109375" style="57" bestFit="1" customWidth="1"/>
    <col min="4578" max="4578" width="13.5703125" style="57" bestFit="1" customWidth="1"/>
    <col min="4579" max="4579" width="18.7109375" style="57" customWidth="1"/>
    <col min="4580" max="4580" width="15.5703125" style="57" bestFit="1" customWidth="1"/>
    <col min="4581" max="4581" width="16.140625" style="57" customWidth="1"/>
    <col min="4582" max="4582" width="13.28515625" style="57" customWidth="1"/>
    <col min="4583" max="4583" width="16.28515625" style="57" customWidth="1"/>
    <col min="4584" max="4584" width="15.5703125" style="57" customWidth="1"/>
    <col min="4585" max="4585" width="15.85546875" style="57" customWidth="1"/>
    <col min="4586" max="4587" width="10" style="57" bestFit="1" customWidth="1"/>
    <col min="4588" max="4588" width="9.140625" style="57"/>
    <col min="4589" max="4589" width="10.5703125" style="57" bestFit="1" customWidth="1"/>
    <col min="4590" max="4608" width="9.140625" style="57"/>
    <col min="4609" max="4609" width="53.85546875" style="57" customWidth="1"/>
    <col min="4610" max="4610" width="18" style="57" bestFit="1" customWidth="1"/>
    <col min="4611" max="4611" width="18" style="57" customWidth="1"/>
    <col min="4612" max="4612" width="16.7109375" style="57" bestFit="1" customWidth="1"/>
    <col min="4613" max="4613" width="15.5703125" style="57" bestFit="1" customWidth="1"/>
    <col min="4614" max="4614" width="18.7109375" style="57" customWidth="1"/>
    <col min="4615" max="4615" width="15" style="57" customWidth="1"/>
    <col min="4616" max="4616" width="18.5703125" style="57" customWidth="1"/>
    <col min="4617" max="4617" width="21.28515625" style="57" customWidth="1"/>
    <col min="4618" max="4618" width="16.140625" style="57" customWidth="1"/>
    <col min="4619" max="4619" width="14.42578125" style="57" bestFit="1" customWidth="1"/>
    <col min="4620" max="4620" width="16.28515625" style="57" customWidth="1"/>
    <col min="4621" max="4621" width="18.7109375" style="57" customWidth="1"/>
    <col min="4622" max="4622" width="15.85546875" style="57" customWidth="1"/>
    <col min="4623" max="4623" width="15.42578125" style="57" bestFit="1" customWidth="1"/>
    <col min="4624" max="4827" width="9.140625" style="57"/>
    <col min="4828" max="4828" width="53.85546875" style="57" customWidth="1"/>
    <col min="4829" max="4829" width="18" style="57" bestFit="1" customWidth="1"/>
    <col min="4830" max="4830" width="23" style="57" customWidth="1"/>
    <col min="4831" max="4831" width="16.7109375" style="57" bestFit="1" customWidth="1"/>
    <col min="4832" max="4832" width="15.5703125" style="57" bestFit="1" customWidth="1"/>
    <col min="4833" max="4833" width="16.7109375" style="57" bestFit="1" customWidth="1"/>
    <col min="4834" max="4834" width="13.5703125" style="57" bestFit="1" customWidth="1"/>
    <col min="4835" max="4835" width="18.7109375" style="57" customWidth="1"/>
    <col min="4836" max="4836" width="15.5703125" style="57" bestFit="1" customWidth="1"/>
    <col min="4837" max="4837" width="16.140625" style="57" customWidth="1"/>
    <col min="4838" max="4838" width="13.28515625" style="57" customWidth="1"/>
    <col min="4839" max="4839" width="16.28515625" style="57" customWidth="1"/>
    <col min="4840" max="4840" width="15.5703125" style="57" customWidth="1"/>
    <col min="4841" max="4841" width="15.85546875" style="57" customWidth="1"/>
    <col min="4842" max="4843" width="10" style="57" bestFit="1" customWidth="1"/>
    <col min="4844" max="4844" width="9.140625" style="57"/>
    <col min="4845" max="4845" width="10.5703125" style="57" bestFit="1" customWidth="1"/>
    <col min="4846" max="4864" width="9.140625" style="57"/>
    <col min="4865" max="4865" width="53.85546875" style="57" customWidth="1"/>
    <col min="4866" max="4866" width="18" style="57" bestFit="1" customWidth="1"/>
    <col min="4867" max="4867" width="18" style="57" customWidth="1"/>
    <col min="4868" max="4868" width="16.7109375" style="57" bestFit="1" customWidth="1"/>
    <col min="4869" max="4869" width="15.5703125" style="57" bestFit="1" customWidth="1"/>
    <col min="4870" max="4870" width="18.7109375" style="57" customWidth="1"/>
    <col min="4871" max="4871" width="15" style="57" customWidth="1"/>
    <col min="4872" max="4872" width="18.5703125" style="57" customWidth="1"/>
    <col min="4873" max="4873" width="21.28515625" style="57" customWidth="1"/>
    <col min="4874" max="4874" width="16.140625" style="57" customWidth="1"/>
    <col min="4875" max="4875" width="14.42578125" style="57" bestFit="1" customWidth="1"/>
    <col min="4876" max="4876" width="16.28515625" style="57" customWidth="1"/>
    <col min="4877" max="4877" width="18.7109375" style="57" customWidth="1"/>
    <col min="4878" max="4878" width="15.85546875" style="57" customWidth="1"/>
    <col min="4879" max="4879" width="15.42578125" style="57" bestFit="1" customWidth="1"/>
    <col min="4880" max="5083" width="9.140625" style="57"/>
    <col min="5084" max="5084" width="53.85546875" style="57" customWidth="1"/>
    <col min="5085" max="5085" width="18" style="57" bestFit="1" customWidth="1"/>
    <col min="5086" max="5086" width="23" style="57" customWidth="1"/>
    <col min="5087" max="5087" width="16.7109375" style="57" bestFit="1" customWidth="1"/>
    <col min="5088" max="5088" width="15.5703125" style="57" bestFit="1" customWidth="1"/>
    <col min="5089" max="5089" width="16.7109375" style="57" bestFit="1" customWidth="1"/>
    <col min="5090" max="5090" width="13.5703125" style="57" bestFit="1" customWidth="1"/>
    <col min="5091" max="5091" width="18.7109375" style="57" customWidth="1"/>
    <col min="5092" max="5092" width="15.5703125" style="57" bestFit="1" customWidth="1"/>
    <col min="5093" max="5093" width="16.140625" style="57" customWidth="1"/>
    <col min="5094" max="5094" width="13.28515625" style="57" customWidth="1"/>
    <col min="5095" max="5095" width="16.28515625" style="57" customWidth="1"/>
    <col min="5096" max="5096" width="15.5703125" style="57" customWidth="1"/>
    <col min="5097" max="5097" width="15.85546875" style="57" customWidth="1"/>
    <col min="5098" max="5099" width="10" style="57" bestFit="1" customWidth="1"/>
    <col min="5100" max="5100" width="9.140625" style="57"/>
    <col min="5101" max="5101" width="10.5703125" style="57" bestFit="1" customWidth="1"/>
    <col min="5102" max="5120" width="9.140625" style="57"/>
    <col min="5121" max="5121" width="53.85546875" style="57" customWidth="1"/>
    <col min="5122" max="5122" width="18" style="57" bestFit="1" customWidth="1"/>
    <col min="5123" max="5123" width="18" style="57" customWidth="1"/>
    <col min="5124" max="5124" width="16.7109375" style="57" bestFit="1" customWidth="1"/>
    <col min="5125" max="5125" width="15.5703125" style="57" bestFit="1" customWidth="1"/>
    <col min="5126" max="5126" width="18.7109375" style="57" customWidth="1"/>
    <col min="5127" max="5127" width="15" style="57" customWidth="1"/>
    <col min="5128" max="5128" width="18.5703125" style="57" customWidth="1"/>
    <col min="5129" max="5129" width="21.28515625" style="57" customWidth="1"/>
    <col min="5130" max="5130" width="16.140625" style="57" customWidth="1"/>
    <col min="5131" max="5131" width="14.42578125" style="57" bestFit="1" customWidth="1"/>
    <col min="5132" max="5132" width="16.28515625" style="57" customWidth="1"/>
    <col min="5133" max="5133" width="18.7109375" style="57" customWidth="1"/>
    <col min="5134" max="5134" width="15.85546875" style="57" customWidth="1"/>
    <col min="5135" max="5135" width="15.42578125" style="57" bestFit="1" customWidth="1"/>
    <col min="5136" max="5339" width="9.140625" style="57"/>
    <col min="5340" max="5340" width="53.85546875" style="57" customWidth="1"/>
    <col min="5341" max="5341" width="18" style="57" bestFit="1" customWidth="1"/>
    <col min="5342" max="5342" width="23" style="57" customWidth="1"/>
    <col min="5343" max="5343" width="16.7109375" style="57" bestFit="1" customWidth="1"/>
    <col min="5344" max="5344" width="15.5703125" style="57" bestFit="1" customWidth="1"/>
    <col min="5345" max="5345" width="16.7109375" style="57" bestFit="1" customWidth="1"/>
    <col min="5346" max="5346" width="13.5703125" style="57" bestFit="1" customWidth="1"/>
    <col min="5347" max="5347" width="18.7109375" style="57" customWidth="1"/>
    <col min="5348" max="5348" width="15.5703125" style="57" bestFit="1" customWidth="1"/>
    <col min="5349" max="5349" width="16.140625" style="57" customWidth="1"/>
    <col min="5350" max="5350" width="13.28515625" style="57" customWidth="1"/>
    <col min="5351" max="5351" width="16.28515625" style="57" customWidth="1"/>
    <col min="5352" max="5352" width="15.5703125" style="57" customWidth="1"/>
    <col min="5353" max="5353" width="15.85546875" style="57" customWidth="1"/>
    <col min="5354" max="5355" width="10" style="57" bestFit="1" customWidth="1"/>
    <col min="5356" max="5356" width="9.140625" style="57"/>
    <col min="5357" max="5357" width="10.5703125" style="57" bestFit="1" customWidth="1"/>
    <col min="5358" max="5376" width="9.140625" style="57"/>
    <col min="5377" max="5377" width="53.85546875" style="57" customWidth="1"/>
    <col min="5378" max="5378" width="18" style="57" bestFit="1" customWidth="1"/>
    <col min="5379" max="5379" width="18" style="57" customWidth="1"/>
    <col min="5380" max="5380" width="16.7109375" style="57" bestFit="1" customWidth="1"/>
    <col min="5381" max="5381" width="15.5703125" style="57" bestFit="1" customWidth="1"/>
    <col min="5382" max="5382" width="18.7109375" style="57" customWidth="1"/>
    <col min="5383" max="5383" width="15" style="57" customWidth="1"/>
    <col min="5384" max="5384" width="18.5703125" style="57" customWidth="1"/>
    <col min="5385" max="5385" width="21.28515625" style="57" customWidth="1"/>
    <col min="5386" max="5386" width="16.140625" style="57" customWidth="1"/>
    <col min="5387" max="5387" width="14.42578125" style="57" bestFit="1" customWidth="1"/>
    <col min="5388" max="5388" width="16.28515625" style="57" customWidth="1"/>
    <col min="5389" max="5389" width="18.7109375" style="57" customWidth="1"/>
    <col min="5390" max="5390" width="15.85546875" style="57" customWidth="1"/>
    <col min="5391" max="5391" width="15.42578125" style="57" bestFit="1" customWidth="1"/>
    <col min="5392" max="5595" width="9.140625" style="57"/>
    <col min="5596" max="5596" width="53.85546875" style="57" customWidth="1"/>
    <col min="5597" max="5597" width="18" style="57" bestFit="1" customWidth="1"/>
    <col min="5598" max="5598" width="23" style="57" customWidth="1"/>
    <col min="5599" max="5599" width="16.7109375" style="57" bestFit="1" customWidth="1"/>
    <col min="5600" max="5600" width="15.5703125" style="57" bestFit="1" customWidth="1"/>
    <col min="5601" max="5601" width="16.7109375" style="57" bestFit="1" customWidth="1"/>
    <col min="5602" max="5602" width="13.5703125" style="57" bestFit="1" customWidth="1"/>
    <col min="5603" max="5603" width="18.7109375" style="57" customWidth="1"/>
    <col min="5604" max="5604" width="15.5703125" style="57" bestFit="1" customWidth="1"/>
    <col min="5605" max="5605" width="16.140625" style="57" customWidth="1"/>
    <col min="5606" max="5606" width="13.28515625" style="57" customWidth="1"/>
    <col min="5607" max="5607" width="16.28515625" style="57" customWidth="1"/>
    <col min="5608" max="5608" width="15.5703125" style="57" customWidth="1"/>
    <col min="5609" max="5609" width="15.85546875" style="57" customWidth="1"/>
    <col min="5610" max="5611" width="10" style="57" bestFit="1" customWidth="1"/>
    <col min="5612" max="5612" width="9.140625" style="57"/>
    <col min="5613" max="5613" width="10.5703125" style="57" bestFit="1" customWidth="1"/>
    <col min="5614" max="5632" width="9.140625" style="57"/>
    <col min="5633" max="5633" width="53.85546875" style="57" customWidth="1"/>
    <col min="5634" max="5634" width="18" style="57" bestFit="1" customWidth="1"/>
    <col min="5635" max="5635" width="18" style="57" customWidth="1"/>
    <col min="5636" max="5636" width="16.7109375" style="57" bestFit="1" customWidth="1"/>
    <col min="5637" max="5637" width="15.5703125" style="57" bestFit="1" customWidth="1"/>
    <col min="5638" max="5638" width="18.7109375" style="57" customWidth="1"/>
    <col min="5639" max="5639" width="15" style="57" customWidth="1"/>
    <col min="5640" max="5640" width="18.5703125" style="57" customWidth="1"/>
    <col min="5641" max="5641" width="21.28515625" style="57" customWidth="1"/>
    <col min="5642" max="5642" width="16.140625" style="57" customWidth="1"/>
    <col min="5643" max="5643" width="14.42578125" style="57" bestFit="1" customWidth="1"/>
    <col min="5644" max="5644" width="16.28515625" style="57" customWidth="1"/>
    <col min="5645" max="5645" width="18.7109375" style="57" customWidth="1"/>
    <col min="5646" max="5646" width="15.85546875" style="57" customWidth="1"/>
    <col min="5647" max="5647" width="15.42578125" style="57" bestFit="1" customWidth="1"/>
    <col min="5648" max="5851" width="9.140625" style="57"/>
    <col min="5852" max="5852" width="53.85546875" style="57" customWidth="1"/>
    <col min="5853" max="5853" width="18" style="57" bestFit="1" customWidth="1"/>
    <col min="5854" max="5854" width="23" style="57" customWidth="1"/>
    <col min="5855" max="5855" width="16.7109375" style="57" bestFit="1" customWidth="1"/>
    <col min="5856" max="5856" width="15.5703125" style="57" bestFit="1" customWidth="1"/>
    <col min="5857" max="5857" width="16.7109375" style="57" bestFit="1" customWidth="1"/>
    <col min="5858" max="5858" width="13.5703125" style="57" bestFit="1" customWidth="1"/>
    <col min="5859" max="5859" width="18.7109375" style="57" customWidth="1"/>
    <col min="5860" max="5860" width="15.5703125" style="57" bestFit="1" customWidth="1"/>
    <col min="5861" max="5861" width="16.140625" style="57" customWidth="1"/>
    <col min="5862" max="5862" width="13.28515625" style="57" customWidth="1"/>
    <col min="5863" max="5863" width="16.28515625" style="57" customWidth="1"/>
    <col min="5864" max="5864" width="15.5703125" style="57" customWidth="1"/>
    <col min="5865" max="5865" width="15.85546875" style="57" customWidth="1"/>
    <col min="5866" max="5867" width="10" style="57" bestFit="1" customWidth="1"/>
    <col min="5868" max="5868" width="9.140625" style="57"/>
    <col min="5869" max="5869" width="10.5703125" style="57" bestFit="1" customWidth="1"/>
    <col min="5870" max="5888" width="9.140625" style="57"/>
    <col min="5889" max="5889" width="53.85546875" style="57" customWidth="1"/>
    <col min="5890" max="5890" width="18" style="57" bestFit="1" customWidth="1"/>
    <col min="5891" max="5891" width="18" style="57" customWidth="1"/>
    <col min="5892" max="5892" width="16.7109375" style="57" bestFit="1" customWidth="1"/>
    <col min="5893" max="5893" width="15.5703125" style="57" bestFit="1" customWidth="1"/>
    <col min="5894" max="5894" width="18.7109375" style="57" customWidth="1"/>
    <col min="5895" max="5895" width="15" style="57" customWidth="1"/>
    <col min="5896" max="5896" width="18.5703125" style="57" customWidth="1"/>
    <col min="5897" max="5897" width="21.28515625" style="57" customWidth="1"/>
    <col min="5898" max="5898" width="16.140625" style="57" customWidth="1"/>
    <col min="5899" max="5899" width="14.42578125" style="57" bestFit="1" customWidth="1"/>
    <col min="5900" max="5900" width="16.28515625" style="57" customWidth="1"/>
    <col min="5901" max="5901" width="18.7109375" style="57" customWidth="1"/>
    <col min="5902" max="5902" width="15.85546875" style="57" customWidth="1"/>
    <col min="5903" max="5903" width="15.42578125" style="57" bestFit="1" customWidth="1"/>
    <col min="5904" max="6107" width="9.140625" style="57"/>
    <col min="6108" max="6108" width="53.85546875" style="57" customWidth="1"/>
    <col min="6109" max="6109" width="18" style="57" bestFit="1" customWidth="1"/>
    <col min="6110" max="6110" width="23" style="57" customWidth="1"/>
    <col min="6111" max="6111" width="16.7109375" style="57" bestFit="1" customWidth="1"/>
    <col min="6112" max="6112" width="15.5703125" style="57" bestFit="1" customWidth="1"/>
    <col min="6113" max="6113" width="16.7109375" style="57" bestFit="1" customWidth="1"/>
    <col min="6114" max="6114" width="13.5703125" style="57" bestFit="1" customWidth="1"/>
    <col min="6115" max="6115" width="18.7109375" style="57" customWidth="1"/>
    <col min="6116" max="6116" width="15.5703125" style="57" bestFit="1" customWidth="1"/>
    <col min="6117" max="6117" width="16.140625" style="57" customWidth="1"/>
    <col min="6118" max="6118" width="13.28515625" style="57" customWidth="1"/>
    <col min="6119" max="6119" width="16.28515625" style="57" customWidth="1"/>
    <col min="6120" max="6120" width="15.5703125" style="57" customWidth="1"/>
    <col min="6121" max="6121" width="15.85546875" style="57" customWidth="1"/>
    <col min="6122" max="6123" width="10" style="57" bestFit="1" customWidth="1"/>
    <col min="6124" max="6124" width="9.140625" style="57"/>
    <col min="6125" max="6125" width="10.5703125" style="57" bestFit="1" customWidth="1"/>
    <col min="6126" max="6144" width="9.140625" style="57"/>
    <col min="6145" max="6145" width="53.85546875" style="57" customWidth="1"/>
    <col min="6146" max="6146" width="18" style="57" bestFit="1" customWidth="1"/>
    <col min="6147" max="6147" width="18" style="57" customWidth="1"/>
    <col min="6148" max="6148" width="16.7109375" style="57" bestFit="1" customWidth="1"/>
    <col min="6149" max="6149" width="15.5703125" style="57" bestFit="1" customWidth="1"/>
    <col min="6150" max="6150" width="18.7109375" style="57" customWidth="1"/>
    <col min="6151" max="6151" width="15" style="57" customWidth="1"/>
    <col min="6152" max="6152" width="18.5703125" style="57" customWidth="1"/>
    <col min="6153" max="6153" width="21.28515625" style="57" customWidth="1"/>
    <col min="6154" max="6154" width="16.140625" style="57" customWidth="1"/>
    <col min="6155" max="6155" width="14.42578125" style="57" bestFit="1" customWidth="1"/>
    <col min="6156" max="6156" width="16.28515625" style="57" customWidth="1"/>
    <col min="6157" max="6157" width="18.7109375" style="57" customWidth="1"/>
    <col min="6158" max="6158" width="15.85546875" style="57" customWidth="1"/>
    <col min="6159" max="6159" width="15.42578125" style="57" bestFit="1" customWidth="1"/>
    <col min="6160" max="6363" width="9.140625" style="57"/>
    <col min="6364" max="6364" width="53.85546875" style="57" customWidth="1"/>
    <col min="6365" max="6365" width="18" style="57" bestFit="1" customWidth="1"/>
    <col min="6366" max="6366" width="23" style="57" customWidth="1"/>
    <col min="6367" max="6367" width="16.7109375" style="57" bestFit="1" customWidth="1"/>
    <col min="6368" max="6368" width="15.5703125" style="57" bestFit="1" customWidth="1"/>
    <col min="6369" max="6369" width="16.7109375" style="57" bestFit="1" customWidth="1"/>
    <col min="6370" max="6370" width="13.5703125" style="57" bestFit="1" customWidth="1"/>
    <col min="6371" max="6371" width="18.7109375" style="57" customWidth="1"/>
    <col min="6372" max="6372" width="15.5703125" style="57" bestFit="1" customWidth="1"/>
    <col min="6373" max="6373" width="16.140625" style="57" customWidth="1"/>
    <col min="6374" max="6374" width="13.28515625" style="57" customWidth="1"/>
    <col min="6375" max="6375" width="16.28515625" style="57" customWidth="1"/>
    <col min="6376" max="6376" width="15.5703125" style="57" customWidth="1"/>
    <col min="6377" max="6377" width="15.85546875" style="57" customWidth="1"/>
    <col min="6378" max="6379" width="10" style="57" bestFit="1" customWidth="1"/>
    <col min="6380" max="6380" width="9.140625" style="57"/>
    <col min="6381" max="6381" width="10.5703125" style="57" bestFit="1" customWidth="1"/>
    <col min="6382" max="6400" width="9.140625" style="57"/>
    <col min="6401" max="6401" width="53.85546875" style="57" customWidth="1"/>
    <col min="6402" max="6402" width="18" style="57" bestFit="1" customWidth="1"/>
    <col min="6403" max="6403" width="18" style="57" customWidth="1"/>
    <col min="6404" max="6404" width="16.7109375" style="57" bestFit="1" customWidth="1"/>
    <col min="6405" max="6405" width="15.5703125" style="57" bestFit="1" customWidth="1"/>
    <col min="6406" max="6406" width="18.7109375" style="57" customWidth="1"/>
    <col min="6407" max="6407" width="15" style="57" customWidth="1"/>
    <col min="6408" max="6408" width="18.5703125" style="57" customWidth="1"/>
    <col min="6409" max="6409" width="21.28515625" style="57" customWidth="1"/>
    <col min="6410" max="6410" width="16.140625" style="57" customWidth="1"/>
    <col min="6411" max="6411" width="14.42578125" style="57" bestFit="1" customWidth="1"/>
    <col min="6412" max="6412" width="16.28515625" style="57" customWidth="1"/>
    <col min="6413" max="6413" width="18.7109375" style="57" customWidth="1"/>
    <col min="6414" max="6414" width="15.85546875" style="57" customWidth="1"/>
    <col min="6415" max="6415" width="15.42578125" style="57" bestFit="1" customWidth="1"/>
    <col min="6416" max="6619" width="9.140625" style="57"/>
    <col min="6620" max="6620" width="53.85546875" style="57" customWidth="1"/>
    <col min="6621" max="6621" width="18" style="57" bestFit="1" customWidth="1"/>
    <col min="6622" max="6622" width="23" style="57" customWidth="1"/>
    <col min="6623" max="6623" width="16.7109375" style="57" bestFit="1" customWidth="1"/>
    <col min="6624" max="6624" width="15.5703125" style="57" bestFit="1" customWidth="1"/>
    <col min="6625" max="6625" width="16.7109375" style="57" bestFit="1" customWidth="1"/>
    <col min="6626" max="6626" width="13.5703125" style="57" bestFit="1" customWidth="1"/>
    <col min="6627" max="6627" width="18.7109375" style="57" customWidth="1"/>
    <col min="6628" max="6628" width="15.5703125" style="57" bestFit="1" customWidth="1"/>
    <col min="6629" max="6629" width="16.140625" style="57" customWidth="1"/>
    <col min="6630" max="6630" width="13.28515625" style="57" customWidth="1"/>
    <col min="6631" max="6631" width="16.28515625" style="57" customWidth="1"/>
    <col min="6632" max="6632" width="15.5703125" style="57" customWidth="1"/>
    <col min="6633" max="6633" width="15.85546875" style="57" customWidth="1"/>
    <col min="6634" max="6635" width="10" style="57" bestFit="1" customWidth="1"/>
    <col min="6636" max="6636" width="9.140625" style="57"/>
    <col min="6637" max="6637" width="10.5703125" style="57" bestFit="1" customWidth="1"/>
    <col min="6638" max="6656" width="9.140625" style="57"/>
    <col min="6657" max="6657" width="53.85546875" style="57" customWidth="1"/>
    <col min="6658" max="6658" width="18" style="57" bestFit="1" customWidth="1"/>
    <col min="6659" max="6659" width="18" style="57" customWidth="1"/>
    <col min="6660" max="6660" width="16.7109375" style="57" bestFit="1" customWidth="1"/>
    <col min="6661" max="6661" width="15.5703125" style="57" bestFit="1" customWidth="1"/>
    <col min="6662" max="6662" width="18.7109375" style="57" customWidth="1"/>
    <col min="6663" max="6663" width="15" style="57" customWidth="1"/>
    <col min="6664" max="6664" width="18.5703125" style="57" customWidth="1"/>
    <col min="6665" max="6665" width="21.28515625" style="57" customWidth="1"/>
    <col min="6666" max="6666" width="16.140625" style="57" customWidth="1"/>
    <col min="6667" max="6667" width="14.42578125" style="57" bestFit="1" customWidth="1"/>
    <col min="6668" max="6668" width="16.28515625" style="57" customWidth="1"/>
    <col min="6669" max="6669" width="18.7109375" style="57" customWidth="1"/>
    <col min="6670" max="6670" width="15.85546875" style="57" customWidth="1"/>
    <col min="6671" max="6671" width="15.42578125" style="57" bestFit="1" customWidth="1"/>
    <col min="6672" max="6875" width="9.140625" style="57"/>
    <col min="6876" max="6876" width="53.85546875" style="57" customWidth="1"/>
    <col min="6877" max="6877" width="18" style="57" bestFit="1" customWidth="1"/>
    <col min="6878" max="6878" width="23" style="57" customWidth="1"/>
    <col min="6879" max="6879" width="16.7109375" style="57" bestFit="1" customWidth="1"/>
    <col min="6880" max="6880" width="15.5703125" style="57" bestFit="1" customWidth="1"/>
    <col min="6881" max="6881" width="16.7109375" style="57" bestFit="1" customWidth="1"/>
    <col min="6882" max="6882" width="13.5703125" style="57" bestFit="1" customWidth="1"/>
    <col min="6883" max="6883" width="18.7109375" style="57" customWidth="1"/>
    <col min="6884" max="6884" width="15.5703125" style="57" bestFit="1" customWidth="1"/>
    <col min="6885" max="6885" width="16.140625" style="57" customWidth="1"/>
    <col min="6886" max="6886" width="13.28515625" style="57" customWidth="1"/>
    <col min="6887" max="6887" width="16.28515625" style="57" customWidth="1"/>
    <col min="6888" max="6888" width="15.5703125" style="57" customWidth="1"/>
    <col min="6889" max="6889" width="15.85546875" style="57" customWidth="1"/>
    <col min="6890" max="6891" width="10" style="57" bestFit="1" customWidth="1"/>
    <col min="6892" max="6892" width="9.140625" style="57"/>
    <col min="6893" max="6893" width="10.5703125" style="57" bestFit="1" customWidth="1"/>
    <col min="6894" max="6912" width="9.140625" style="57"/>
    <col min="6913" max="6913" width="53.85546875" style="57" customWidth="1"/>
    <col min="6914" max="6914" width="18" style="57" bestFit="1" customWidth="1"/>
    <col min="6915" max="6915" width="18" style="57" customWidth="1"/>
    <col min="6916" max="6916" width="16.7109375" style="57" bestFit="1" customWidth="1"/>
    <col min="6917" max="6917" width="15.5703125" style="57" bestFit="1" customWidth="1"/>
    <col min="6918" max="6918" width="18.7109375" style="57" customWidth="1"/>
    <col min="6919" max="6919" width="15" style="57" customWidth="1"/>
    <col min="6920" max="6920" width="18.5703125" style="57" customWidth="1"/>
    <col min="6921" max="6921" width="21.28515625" style="57" customWidth="1"/>
    <col min="6922" max="6922" width="16.140625" style="57" customWidth="1"/>
    <col min="6923" max="6923" width="14.42578125" style="57" bestFit="1" customWidth="1"/>
    <col min="6924" max="6924" width="16.28515625" style="57" customWidth="1"/>
    <col min="6925" max="6925" width="18.7109375" style="57" customWidth="1"/>
    <col min="6926" max="6926" width="15.85546875" style="57" customWidth="1"/>
    <col min="6927" max="6927" width="15.42578125" style="57" bestFit="1" customWidth="1"/>
    <col min="6928" max="7131" width="9.140625" style="57"/>
    <col min="7132" max="7132" width="53.85546875" style="57" customWidth="1"/>
    <col min="7133" max="7133" width="18" style="57" bestFit="1" customWidth="1"/>
    <col min="7134" max="7134" width="23" style="57" customWidth="1"/>
    <col min="7135" max="7135" width="16.7109375" style="57" bestFit="1" customWidth="1"/>
    <col min="7136" max="7136" width="15.5703125" style="57" bestFit="1" customWidth="1"/>
    <col min="7137" max="7137" width="16.7109375" style="57" bestFit="1" customWidth="1"/>
    <col min="7138" max="7138" width="13.5703125" style="57" bestFit="1" customWidth="1"/>
    <col min="7139" max="7139" width="18.7109375" style="57" customWidth="1"/>
    <col min="7140" max="7140" width="15.5703125" style="57" bestFit="1" customWidth="1"/>
    <col min="7141" max="7141" width="16.140625" style="57" customWidth="1"/>
    <col min="7142" max="7142" width="13.28515625" style="57" customWidth="1"/>
    <col min="7143" max="7143" width="16.28515625" style="57" customWidth="1"/>
    <col min="7144" max="7144" width="15.5703125" style="57" customWidth="1"/>
    <col min="7145" max="7145" width="15.85546875" style="57" customWidth="1"/>
    <col min="7146" max="7147" width="10" style="57" bestFit="1" customWidth="1"/>
    <col min="7148" max="7148" width="9.140625" style="57"/>
    <col min="7149" max="7149" width="10.5703125" style="57" bestFit="1" customWidth="1"/>
    <col min="7150" max="7168" width="9.140625" style="57"/>
    <col min="7169" max="7169" width="53.85546875" style="57" customWidth="1"/>
    <col min="7170" max="7170" width="18" style="57" bestFit="1" customWidth="1"/>
    <col min="7171" max="7171" width="18" style="57" customWidth="1"/>
    <col min="7172" max="7172" width="16.7109375" style="57" bestFit="1" customWidth="1"/>
    <col min="7173" max="7173" width="15.5703125" style="57" bestFit="1" customWidth="1"/>
    <col min="7174" max="7174" width="18.7109375" style="57" customWidth="1"/>
    <col min="7175" max="7175" width="15" style="57" customWidth="1"/>
    <col min="7176" max="7176" width="18.5703125" style="57" customWidth="1"/>
    <col min="7177" max="7177" width="21.28515625" style="57" customWidth="1"/>
    <col min="7178" max="7178" width="16.140625" style="57" customWidth="1"/>
    <col min="7179" max="7179" width="14.42578125" style="57" bestFit="1" customWidth="1"/>
    <col min="7180" max="7180" width="16.28515625" style="57" customWidth="1"/>
    <col min="7181" max="7181" width="18.7109375" style="57" customWidth="1"/>
    <col min="7182" max="7182" width="15.85546875" style="57" customWidth="1"/>
    <col min="7183" max="7183" width="15.42578125" style="57" bestFit="1" customWidth="1"/>
    <col min="7184" max="7387" width="9.140625" style="57"/>
    <col min="7388" max="7388" width="53.85546875" style="57" customWidth="1"/>
    <col min="7389" max="7389" width="18" style="57" bestFit="1" customWidth="1"/>
    <col min="7390" max="7390" width="23" style="57" customWidth="1"/>
    <col min="7391" max="7391" width="16.7109375" style="57" bestFit="1" customWidth="1"/>
    <col min="7392" max="7392" width="15.5703125" style="57" bestFit="1" customWidth="1"/>
    <col min="7393" max="7393" width="16.7109375" style="57" bestFit="1" customWidth="1"/>
    <col min="7394" max="7394" width="13.5703125" style="57" bestFit="1" customWidth="1"/>
    <col min="7395" max="7395" width="18.7109375" style="57" customWidth="1"/>
    <col min="7396" max="7396" width="15.5703125" style="57" bestFit="1" customWidth="1"/>
    <col min="7397" max="7397" width="16.140625" style="57" customWidth="1"/>
    <col min="7398" max="7398" width="13.28515625" style="57" customWidth="1"/>
    <col min="7399" max="7399" width="16.28515625" style="57" customWidth="1"/>
    <col min="7400" max="7400" width="15.5703125" style="57" customWidth="1"/>
    <col min="7401" max="7401" width="15.85546875" style="57" customWidth="1"/>
    <col min="7402" max="7403" width="10" style="57" bestFit="1" customWidth="1"/>
    <col min="7404" max="7404" width="9.140625" style="57"/>
    <col min="7405" max="7405" width="10.5703125" style="57" bestFit="1" customWidth="1"/>
    <col min="7406" max="7424" width="9.140625" style="57"/>
    <col min="7425" max="7425" width="53.85546875" style="57" customWidth="1"/>
    <col min="7426" max="7426" width="18" style="57" bestFit="1" customWidth="1"/>
    <col min="7427" max="7427" width="18" style="57" customWidth="1"/>
    <col min="7428" max="7428" width="16.7109375" style="57" bestFit="1" customWidth="1"/>
    <col min="7429" max="7429" width="15.5703125" style="57" bestFit="1" customWidth="1"/>
    <col min="7430" max="7430" width="18.7109375" style="57" customWidth="1"/>
    <col min="7431" max="7431" width="15" style="57" customWidth="1"/>
    <col min="7432" max="7432" width="18.5703125" style="57" customWidth="1"/>
    <col min="7433" max="7433" width="21.28515625" style="57" customWidth="1"/>
    <col min="7434" max="7434" width="16.140625" style="57" customWidth="1"/>
    <col min="7435" max="7435" width="14.42578125" style="57" bestFit="1" customWidth="1"/>
    <col min="7436" max="7436" width="16.28515625" style="57" customWidth="1"/>
    <col min="7437" max="7437" width="18.7109375" style="57" customWidth="1"/>
    <col min="7438" max="7438" width="15.85546875" style="57" customWidth="1"/>
    <col min="7439" max="7439" width="15.42578125" style="57" bestFit="1" customWidth="1"/>
    <col min="7440" max="7643" width="9.140625" style="57"/>
    <col min="7644" max="7644" width="53.85546875" style="57" customWidth="1"/>
    <col min="7645" max="7645" width="18" style="57" bestFit="1" customWidth="1"/>
    <col min="7646" max="7646" width="23" style="57" customWidth="1"/>
    <col min="7647" max="7647" width="16.7109375" style="57" bestFit="1" customWidth="1"/>
    <col min="7648" max="7648" width="15.5703125" style="57" bestFit="1" customWidth="1"/>
    <col min="7649" max="7649" width="16.7109375" style="57" bestFit="1" customWidth="1"/>
    <col min="7650" max="7650" width="13.5703125" style="57" bestFit="1" customWidth="1"/>
    <col min="7651" max="7651" width="18.7109375" style="57" customWidth="1"/>
    <col min="7652" max="7652" width="15.5703125" style="57" bestFit="1" customWidth="1"/>
    <col min="7653" max="7653" width="16.140625" style="57" customWidth="1"/>
    <col min="7654" max="7654" width="13.28515625" style="57" customWidth="1"/>
    <col min="7655" max="7655" width="16.28515625" style="57" customWidth="1"/>
    <col min="7656" max="7656" width="15.5703125" style="57" customWidth="1"/>
    <col min="7657" max="7657" width="15.85546875" style="57" customWidth="1"/>
    <col min="7658" max="7659" width="10" style="57" bestFit="1" customWidth="1"/>
    <col min="7660" max="7660" width="9.140625" style="57"/>
    <col min="7661" max="7661" width="10.5703125" style="57" bestFit="1" customWidth="1"/>
    <col min="7662" max="7680" width="9.140625" style="57"/>
    <col min="7681" max="7681" width="53.85546875" style="57" customWidth="1"/>
    <col min="7682" max="7682" width="18" style="57" bestFit="1" customWidth="1"/>
    <col min="7683" max="7683" width="18" style="57" customWidth="1"/>
    <col min="7684" max="7684" width="16.7109375" style="57" bestFit="1" customWidth="1"/>
    <col min="7685" max="7685" width="15.5703125" style="57" bestFit="1" customWidth="1"/>
    <col min="7686" max="7686" width="18.7109375" style="57" customWidth="1"/>
    <col min="7687" max="7687" width="15" style="57" customWidth="1"/>
    <col min="7688" max="7688" width="18.5703125" style="57" customWidth="1"/>
    <col min="7689" max="7689" width="21.28515625" style="57" customWidth="1"/>
    <col min="7690" max="7690" width="16.140625" style="57" customWidth="1"/>
    <col min="7691" max="7691" width="14.42578125" style="57" bestFit="1" customWidth="1"/>
    <col min="7692" max="7692" width="16.28515625" style="57" customWidth="1"/>
    <col min="7693" max="7693" width="18.7109375" style="57" customWidth="1"/>
    <col min="7694" max="7694" width="15.85546875" style="57" customWidth="1"/>
    <col min="7695" max="7695" width="15.42578125" style="57" bestFit="1" customWidth="1"/>
    <col min="7696" max="7899" width="9.140625" style="57"/>
    <col min="7900" max="7900" width="53.85546875" style="57" customWidth="1"/>
    <col min="7901" max="7901" width="18" style="57" bestFit="1" customWidth="1"/>
    <col min="7902" max="7902" width="23" style="57" customWidth="1"/>
    <col min="7903" max="7903" width="16.7109375" style="57" bestFit="1" customWidth="1"/>
    <col min="7904" max="7904" width="15.5703125" style="57" bestFit="1" customWidth="1"/>
    <col min="7905" max="7905" width="16.7109375" style="57" bestFit="1" customWidth="1"/>
    <col min="7906" max="7906" width="13.5703125" style="57" bestFit="1" customWidth="1"/>
    <col min="7907" max="7907" width="18.7109375" style="57" customWidth="1"/>
    <col min="7908" max="7908" width="15.5703125" style="57" bestFit="1" customWidth="1"/>
    <col min="7909" max="7909" width="16.140625" style="57" customWidth="1"/>
    <col min="7910" max="7910" width="13.28515625" style="57" customWidth="1"/>
    <col min="7911" max="7911" width="16.28515625" style="57" customWidth="1"/>
    <col min="7912" max="7912" width="15.5703125" style="57" customWidth="1"/>
    <col min="7913" max="7913" width="15.85546875" style="57" customWidth="1"/>
    <col min="7914" max="7915" width="10" style="57" bestFit="1" customWidth="1"/>
    <col min="7916" max="7916" width="9.140625" style="57"/>
    <col min="7917" max="7917" width="10.5703125" style="57" bestFit="1" customWidth="1"/>
    <col min="7918" max="7936" width="9.140625" style="57"/>
    <col min="7937" max="7937" width="53.85546875" style="57" customWidth="1"/>
    <col min="7938" max="7938" width="18" style="57" bestFit="1" customWidth="1"/>
    <col min="7939" max="7939" width="18" style="57" customWidth="1"/>
    <col min="7940" max="7940" width="16.7109375" style="57" bestFit="1" customWidth="1"/>
    <col min="7941" max="7941" width="15.5703125" style="57" bestFit="1" customWidth="1"/>
    <col min="7942" max="7942" width="18.7109375" style="57" customWidth="1"/>
    <col min="7943" max="7943" width="15" style="57" customWidth="1"/>
    <col min="7944" max="7944" width="18.5703125" style="57" customWidth="1"/>
    <col min="7945" max="7945" width="21.28515625" style="57" customWidth="1"/>
    <col min="7946" max="7946" width="16.140625" style="57" customWidth="1"/>
    <col min="7947" max="7947" width="14.42578125" style="57" bestFit="1" customWidth="1"/>
    <col min="7948" max="7948" width="16.28515625" style="57" customWidth="1"/>
    <col min="7949" max="7949" width="18.7109375" style="57" customWidth="1"/>
    <col min="7950" max="7950" width="15.85546875" style="57" customWidth="1"/>
    <col min="7951" max="7951" width="15.42578125" style="57" bestFit="1" customWidth="1"/>
    <col min="7952" max="8155" width="9.140625" style="57"/>
    <col min="8156" max="8156" width="53.85546875" style="57" customWidth="1"/>
    <col min="8157" max="8157" width="18" style="57" bestFit="1" customWidth="1"/>
    <col min="8158" max="8158" width="23" style="57" customWidth="1"/>
    <col min="8159" max="8159" width="16.7109375" style="57" bestFit="1" customWidth="1"/>
    <col min="8160" max="8160" width="15.5703125" style="57" bestFit="1" customWidth="1"/>
    <col min="8161" max="8161" width="16.7109375" style="57" bestFit="1" customWidth="1"/>
    <col min="8162" max="8162" width="13.5703125" style="57" bestFit="1" customWidth="1"/>
    <col min="8163" max="8163" width="18.7109375" style="57" customWidth="1"/>
    <col min="8164" max="8164" width="15.5703125" style="57" bestFit="1" customWidth="1"/>
    <col min="8165" max="8165" width="16.140625" style="57" customWidth="1"/>
    <col min="8166" max="8166" width="13.28515625" style="57" customWidth="1"/>
    <col min="8167" max="8167" width="16.28515625" style="57" customWidth="1"/>
    <col min="8168" max="8168" width="15.5703125" style="57" customWidth="1"/>
    <col min="8169" max="8169" width="15.85546875" style="57" customWidth="1"/>
    <col min="8170" max="8171" width="10" style="57" bestFit="1" customWidth="1"/>
    <col min="8172" max="8172" width="9.140625" style="57"/>
    <col min="8173" max="8173" width="10.5703125" style="57" bestFit="1" customWidth="1"/>
    <col min="8174" max="8192" width="9.140625" style="57"/>
    <col min="8193" max="8193" width="53.85546875" style="57" customWidth="1"/>
    <col min="8194" max="8194" width="18" style="57" bestFit="1" customWidth="1"/>
    <col min="8195" max="8195" width="18" style="57" customWidth="1"/>
    <col min="8196" max="8196" width="16.7109375" style="57" bestFit="1" customWidth="1"/>
    <col min="8197" max="8197" width="15.5703125" style="57" bestFit="1" customWidth="1"/>
    <col min="8198" max="8198" width="18.7109375" style="57" customWidth="1"/>
    <col min="8199" max="8199" width="15" style="57" customWidth="1"/>
    <col min="8200" max="8200" width="18.5703125" style="57" customWidth="1"/>
    <col min="8201" max="8201" width="21.28515625" style="57" customWidth="1"/>
    <col min="8202" max="8202" width="16.140625" style="57" customWidth="1"/>
    <col min="8203" max="8203" width="14.42578125" style="57" bestFit="1" customWidth="1"/>
    <col min="8204" max="8204" width="16.28515625" style="57" customWidth="1"/>
    <col min="8205" max="8205" width="18.7109375" style="57" customWidth="1"/>
    <col min="8206" max="8206" width="15.85546875" style="57" customWidth="1"/>
    <col min="8207" max="8207" width="15.42578125" style="57" bestFit="1" customWidth="1"/>
    <col min="8208" max="8411" width="9.140625" style="57"/>
    <col min="8412" max="8412" width="53.85546875" style="57" customWidth="1"/>
    <col min="8413" max="8413" width="18" style="57" bestFit="1" customWidth="1"/>
    <col min="8414" max="8414" width="23" style="57" customWidth="1"/>
    <col min="8415" max="8415" width="16.7109375" style="57" bestFit="1" customWidth="1"/>
    <col min="8416" max="8416" width="15.5703125" style="57" bestFit="1" customWidth="1"/>
    <col min="8417" max="8417" width="16.7109375" style="57" bestFit="1" customWidth="1"/>
    <col min="8418" max="8418" width="13.5703125" style="57" bestFit="1" customWidth="1"/>
    <col min="8419" max="8419" width="18.7109375" style="57" customWidth="1"/>
    <col min="8420" max="8420" width="15.5703125" style="57" bestFit="1" customWidth="1"/>
    <col min="8421" max="8421" width="16.140625" style="57" customWidth="1"/>
    <col min="8422" max="8422" width="13.28515625" style="57" customWidth="1"/>
    <col min="8423" max="8423" width="16.28515625" style="57" customWidth="1"/>
    <col min="8424" max="8424" width="15.5703125" style="57" customWidth="1"/>
    <col min="8425" max="8425" width="15.85546875" style="57" customWidth="1"/>
    <col min="8426" max="8427" width="10" style="57" bestFit="1" customWidth="1"/>
    <col min="8428" max="8428" width="9.140625" style="57"/>
    <col min="8429" max="8429" width="10.5703125" style="57" bestFit="1" customWidth="1"/>
    <col min="8430" max="8448" width="9.140625" style="57"/>
    <col min="8449" max="8449" width="53.85546875" style="57" customWidth="1"/>
    <col min="8450" max="8450" width="18" style="57" bestFit="1" customWidth="1"/>
    <col min="8451" max="8451" width="18" style="57" customWidth="1"/>
    <col min="8452" max="8452" width="16.7109375" style="57" bestFit="1" customWidth="1"/>
    <col min="8453" max="8453" width="15.5703125" style="57" bestFit="1" customWidth="1"/>
    <col min="8454" max="8454" width="18.7109375" style="57" customWidth="1"/>
    <col min="8455" max="8455" width="15" style="57" customWidth="1"/>
    <col min="8456" max="8456" width="18.5703125" style="57" customWidth="1"/>
    <col min="8457" max="8457" width="21.28515625" style="57" customWidth="1"/>
    <col min="8458" max="8458" width="16.140625" style="57" customWidth="1"/>
    <col min="8459" max="8459" width="14.42578125" style="57" bestFit="1" customWidth="1"/>
    <col min="8460" max="8460" width="16.28515625" style="57" customWidth="1"/>
    <col min="8461" max="8461" width="18.7109375" style="57" customWidth="1"/>
    <col min="8462" max="8462" width="15.85546875" style="57" customWidth="1"/>
    <col min="8463" max="8463" width="15.42578125" style="57" bestFit="1" customWidth="1"/>
    <col min="8464" max="8667" width="9.140625" style="57"/>
    <col min="8668" max="8668" width="53.85546875" style="57" customWidth="1"/>
    <col min="8669" max="8669" width="18" style="57" bestFit="1" customWidth="1"/>
    <col min="8670" max="8670" width="23" style="57" customWidth="1"/>
    <col min="8671" max="8671" width="16.7109375" style="57" bestFit="1" customWidth="1"/>
    <col min="8672" max="8672" width="15.5703125" style="57" bestFit="1" customWidth="1"/>
    <col min="8673" max="8673" width="16.7109375" style="57" bestFit="1" customWidth="1"/>
    <col min="8674" max="8674" width="13.5703125" style="57" bestFit="1" customWidth="1"/>
    <col min="8675" max="8675" width="18.7109375" style="57" customWidth="1"/>
    <col min="8676" max="8676" width="15.5703125" style="57" bestFit="1" customWidth="1"/>
    <col min="8677" max="8677" width="16.140625" style="57" customWidth="1"/>
    <col min="8678" max="8678" width="13.28515625" style="57" customWidth="1"/>
    <col min="8679" max="8679" width="16.28515625" style="57" customWidth="1"/>
    <col min="8680" max="8680" width="15.5703125" style="57" customWidth="1"/>
    <col min="8681" max="8681" width="15.85546875" style="57" customWidth="1"/>
    <col min="8682" max="8683" width="10" style="57" bestFit="1" customWidth="1"/>
    <col min="8684" max="8684" width="9.140625" style="57"/>
    <col min="8685" max="8685" width="10.5703125" style="57" bestFit="1" customWidth="1"/>
    <col min="8686" max="8704" width="9.140625" style="57"/>
    <col min="8705" max="8705" width="53.85546875" style="57" customWidth="1"/>
    <col min="8706" max="8706" width="18" style="57" bestFit="1" customWidth="1"/>
    <col min="8707" max="8707" width="18" style="57" customWidth="1"/>
    <col min="8708" max="8708" width="16.7109375" style="57" bestFit="1" customWidth="1"/>
    <col min="8709" max="8709" width="15.5703125" style="57" bestFit="1" customWidth="1"/>
    <col min="8710" max="8710" width="18.7109375" style="57" customWidth="1"/>
    <col min="8711" max="8711" width="15" style="57" customWidth="1"/>
    <col min="8712" max="8712" width="18.5703125" style="57" customWidth="1"/>
    <col min="8713" max="8713" width="21.28515625" style="57" customWidth="1"/>
    <col min="8714" max="8714" width="16.140625" style="57" customWidth="1"/>
    <col min="8715" max="8715" width="14.42578125" style="57" bestFit="1" customWidth="1"/>
    <col min="8716" max="8716" width="16.28515625" style="57" customWidth="1"/>
    <col min="8717" max="8717" width="18.7109375" style="57" customWidth="1"/>
    <col min="8718" max="8718" width="15.85546875" style="57" customWidth="1"/>
    <col min="8719" max="8719" width="15.42578125" style="57" bestFit="1" customWidth="1"/>
    <col min="8720" max="8923" width="9.140625" style="57"/>
    <col min="8924" max="8924" width="53.85546875" style="57" customWidth="1"/>
    <col min="8925" max="8925" width="18" style="57" bestFit="1" customWidth="1"/>
    <col min="8926" max="8926" width="23" style="57" customWidth="1"/>
    <col min="8927" max="8927" width="16.7109375" style="57" bestFit="1" customWidth="1"/>
    <col min="8928" max="8928" width="15.5703125" style="57" bestFit="1" customWidth="1"/>
    <col min="8929" max="8929" width="16.7109375" style="57" bestFit="1" customWidth="1"/>
    <col min="8930" max="8930" width="13.5703125" style="57" bestFit="1" customWidth="1"/>
    <col min="8931" max="8931" width="18.7109375" style="57" customWidth="1"/>
    <col min="8932" max="8932" width="15.5703125" style="57" bestFit="1" customWidth="1"/>
    <col min="8933" max="8933" width="16.140625" style="57" customWidth="1"/>
    <col min="8934" max="8934" width="13.28515625" style="57" customWidth="1"/>
    <col min="8935" max="8935" width="16.28515625" style="57" customWidth="1"/>
    <col min="8936" max="8936" width="15.5703125" style="57" customWidth="1"/>
    <col min="8937" max="8937" width="15.85546875" style="57" customWidth="1"/>
    <col min="8938" max="8939" width="10" style="57" bestFit="1" customWidth="1"/>
    <col min="8940" max="8940" width="9.140625" style="57"/>
    <col min="8941" max="8941" width="10.5703125" style="57" bestFit="1" customWidth="1"/>
    <col min="8942" max="8960" width="9.140625" style="57"/>
    <col min="8961" max="8961" width="53.85546875" style="57" customWidth="1"/>
    <col min="8962" max="8962" width="18" style="57" bestFit="1" customWidth="1"/>
    <col min="8963" max="8963" width="18" style="57" customWidth="1"/>
    <col min="8964" max="8964" width="16.7109375" style="57" bestFit="1" customWidth="1"/>
    <col min="8965" max="8965" width="15.5703125" style="57" bestFit="1" customWidth="1"/>
    <col min="8966" max="8966" width="18.7109375" style="57" customWidth="1"/>
    <col min="8967" max="8967" width="15" style="57" customWidth="1"/>
    <col min="8968" max="8968" width="18.5703125" style="57" customWidth="1"/>
    <col min="8969" max="8969" width="21.28515625" style="57" customWidth="1"/>
    <col min="8970" max="8970" width="16.140625" style="57" customWidth="1"/>
    <col min="8971" max="8971" width="14.42578125" style="57" bestFit="1" customWidth="1"/>
    <col min="8972" max="8972" width="16.28515625" style="57" customWidth="1"/>
    <col min="8973" max="8973" width="18.7109375" style="57" customWidth="1"/>
    <col min="8974" max="8974" width="15.85546875" style="57" customWidth="1"/>
    <col min="8975" max="8975" width="15.42578125" style="57" bestFit="1" customWidth="1"/>
    <col min="8976" max="9179" width="9.140625" style="57"/>
    <col min="9180" max="9180" width="53.85546875" style="57" customWidth="1"/>
    <col min="9181" max="9181" width="18" style="57" bestFit="1" customWidth="1"/>
    <col min="9182" max="9182" width="23" style="57" customWidth="1"/>
    <col min="9183" max="9183" width="16.7109375" style="57" bestFit="1" customWidth="1"/>
    <col min="9184" max="9184" width="15.5703125" style="57" bestFit="1" customWidth="1"/>
    <col min="9185" max="9185" width="16.7109375" style="57" bestFit="1" customWidth="1"/>
    <col min="9186" max="9186" width="13.5703125" style="57" bestFit="1" customWidth="1"/>
    <col min="9187" max="9187" width="18.7109375" style="57" customWidth="1"/>
    <col min="9188" max="9188" width="15.5703125" style="57" bestFit="1" customWidth="1"/>
    <col min="9189" max="9189" width="16.140625" style="57" customWidth="1"/>
    <col min="9190" max="9190" width="13.28515625" style="57" customWidth="1"/>
    <col min="9191" max="9191" width="16.28515625" style="57" customWidth="1"/>
    <col min="9192" max="9192" width="15.5703125" style="57" customWidth="1"/>
    <col min="9193" max="9193" width="15.85546875" style="57" customWidth="1"/>
    <col min="9194" max="9195" width="10" style="57" bestFit="1" customWidth="1"/>
    <col min="9196" max="9196" width="9.140625" style="57"/>
    <col min="9197" max="9197" width="10.5703125" style="57" bestFit="1" customWidth="1"/>
    <col min="9198" max="9216" width="9.140625" style="57"/>
    <col min="9217" max="9217" width="53.85546875" style="57" customWidth="1"/>
    <col min="9218" max="9218" width="18" style="57" bestFit="1" customWidth="1"/>
    <col min="9219" max="9219" width="18" style="57" customWidth="1"/>
    <col min="9220" max="9220" width="16.7109375" style="57" bestFit="1" customWidth="1"/>
    <col min="9221" max="9221" width="15.5703125" style="57" bestFit="1" customWidth="1"/>
    <col min="9222" max="9222" width="18.7109375" style="57" customWidth="1"/>
    <col min="9223" max="9223" width="15" style="57" customWidth="1"/>
    <col min="9224" max="9224" width="18.5703125" style="57" customWidth="1"/>
    <col min="9225" max="9225" width="21.28515625" style="57" customWidth="1"/>
    <col min="9226" max="9226" width="16.140625" style="57" customWidth="1"/>
    <col min="9227" max="9227" width="14.42578125" style="57" bestFit="1" customWidth="1"/>
    <col min="9228" max="9228" width="16.28515625" style="57" customWidth="1"/>
    <col min="9229" max="9229" width="18.7109375" style="57" customWidth="1"/>
    <col min="9230" max="9230" width="15.85546875" style="57" customWidth="1"/>
    <col min="9231" max="9231" width="15.42578125" style="57" bestFit="1" customWidth="1"/>
    <col min="9232" max="9435" width="9.140625" style="57"/>
    <col min="9436" max="9436" width="53.85546875" style="57" customWidth="1"/>
    <col min="9437" max="9437" width="18" style="57" bestFit="1" customWidth="1"/>
    <col min="9438" max="9438" width="23" style="57" customWidth="1"/>
    <col min="9439" max="9439" width="16.7109375" style="57" bestFit="1" customWidth="1"/>
    <col min="9440" max="9440" width="15.5703125" style="57" bestFit="1" customWidth="1"/>
    <col min="9441" max="9441" width="16.7109375" style="57" bestFit="1" customWidth="1"/>
    <col min="9442" max="9442" width="13.5703125" style="57" bestFit="1" customWidth="1"/>
    <col min="9443" max="9443" width="18.7109375" style="57" customWidth="1"/>
    <col min="9444" max="9444" width="15.5703125" style="57" bestFit="1" customWidth="1"/>
    <col min="9445" max="9445" width="16.140625" style="57" customWidth="1"/>
    <col min="9446" max="9446" width="13.28515625" style="57" customWidth="1"/>
    <col min="9447" max="9447" width="16.28515625" style="57" customWidth="1"/>
    <col min="9448" max="9448" width="15.5703125" style="57" customWidth="1"/>
    <col min="9449" max="9449" width="15.85546875" style="57" customWidth="1"/>
    <col min="9450" max="9451" width="10" style="57" bestFit="1" customWidth="1"/>
    <col min="9452" max="9452" width="9.140625" style="57"/>
    <col min="9453" max="9453" width="10.5703125" style="57" bestFit="1" customWidth="1"/>
    <col min="9454" max="9472" width="9.140625" style="57"/>
    <col min="9473" max="9473" width="53.85546875" style="57" customWidth="1"/>
    <col min="9474" max="9474" width="18" style="57" bestFit="1" customWidth="1"/>
    <col min="9475" max="9475" width="18" style="57" customWidth="1"/>
    <col min="9476" max="9476" width="16.7109375" style="57" bestFit="1" customWidth="1"/>
    <col min="9477" max="9477" width="15.5703125" style="57" bestFit="1" customWidth="1"/>
    <col min="9478" max="9478" width="18.7109375" style="57" customWidth="1"/>
    <col min="9479" max="9479" width="15" style="57" customWidth="1"/>
    <col min="9480" max="9480" width="18.5703125" style="57" customWidth="1"/>
    <col min="9481" max="9481" width="21.28515625" style="57" customWidth="1"/>
    <col min="9482" max="9482" width="16.140625" style="57" customWidth="1"/>
    <col min="9483" max="9483" width="14.42578125" style="57" bestFit="1" customWidth="1"/>
    <col min="9484" max="9484" width="16.28515625" style="57" customWidth="1"/>
    <col min="9485" max="9485" width="18.7109375" style="57" customWidth="1"/>
    <col min="9486" max="9486" width="15.85546875" style="57" customWidth="1"/>
    <col min="9487" max="9487" width="15.42578125" style="57" bestFit="1" customWidth="1"/>
    <col min="9488" max="9691" width="9.140625" style="57"/>
    <col min="9692" max="9692" width="53.85546875" style="57" customWidth="1"/>
    <col min="9693" max="9693" width="18" style="57" bestFit="1" customWidth="1"/>
    <col min="9694" max="9694" width="23" style="57" customWidth="1"/>
    <col min="9695" max="9695" width="16.7109375" style="57" bestFit="1" customWidth="1"/>
    <col min="9696" max="9696" width="15.5703125" style="57" bestFit="1" customWidth="1"/>
    <col min="9697" max="9697" width="16.7109375" style="57" bestFit="1" customWidth="1"/>
    <col min="9698" max="9698" width="13.5703125" style="57" bestFit="1" customWidth="1"/>
    <col min="9699" max="9699" width="18.7109375" style="57" customWidth="1"/>
    <col min="9700" max="9700" width="15.5703125" style="57" bestFit="1" customWidth="1"/>
    <col min="9701" max="9701" width="16.140625" style="57" customWidth="1"/>
    <col min="9702" max="9702" width="13.28515625" style="57" customWidth="1"/>
    <col min="9703" max="9703" width="16.28515625" style="57" customWidth="1"/>
    <col min="9704" max="9704" width="15.5703125" style="57" customWidth="1"/>
    <col min="9705" max="9705" width="15.85546875" style="57" customWidth="1"/>
    <col min="9706" max="9707" width="10" style="57" bestFit="1" customWidth="1"/>
    <col min="9708" max="9708" width="9.140625" style="57"/>
    <col min="9709" max="9709" width="10.5703125" style="57" bestFit="1" customWidth="1"/>
    <col min="9710" max="9728" width="9.140625" style="57"/>
    <col min="9729" max="9729" width="53.85546875" style="57" customWidth="1"/>
    <col min="9730" max="9730" width="18" style="57" bestFit="1" customWidth="1"/>
    <col min="9731" max="9731" width="18" style="57" customWidth="1"/>
    <col min="9732" max="9732" width="16.7109375" style="57" bestFit="1" customWidth="1"/>
    <col min="9733" max="9733" width="15.5703125" style="57" bestFit="1" customWidth="1"/>
    <col min="9734" max="9734" width="18.7109375" style="57" customWidth="1"/>
    <col min="9735" max="9735" width="15" style="57" customWidth="1"/>
    <col min="9736" max="9736" width="18.5703125" style="57" customWidth="1"/>
    <col min="9737" max="9737" width="21.28515625" style="57" customWidth="1"/>
    <col min="9738" max="9738" width="16.140625" style="57" customWidth="1"/>
    <col min="9739" max="9739" width="14.42578125" style="57" bestFit="1" customWidth="1"/>
    <col min="9740" max="9740" width="16.28515625" style="57" customWidth="1"/>
    <col min="9741" max="9741" width="18.7109375" style="57" customWidth="1"/>
    <col min="9742" max="9742" width="15.85546875" style="57" customWidth="1"/>
    <col min="9743" max="9743" width="15.42578125" style="57" bestFit="1" customWidth="1"/>
    <col min="9744" max="9947" width="9.140625" style="57"/>
    <col min="9948" max="9948" width="53.85546875" style="57" customWidth="1"/>
    <col min="9949" max="9949" width="18" style="57" bestFit="1" customWidth="1"/>
    <col min="9950" max="9950" width="23" style="57" customWidth="1"/>
    <col min="9951" max="9951" width="16.7109375" style="57" bestFit="1" customWidth="1"/>
    <col min="9952" max="9952" width="15.5703125" style="57" bestFit="1" customWidth="1"/>
    <col min="9953" max="9953" width="16.7109375" style="57" bestFit="1" customWidth="1"/>
    <col min="9954" max="9954" width="13.5703125" style="57" bestFit="1" customWidth="1"/>
    <col min="9955" max="9955" width="18.7109375" style="57" customWidth="1"/>
    <col min="9956" max="9956" width="15.5703125" style="57" bestFit="1" customWidth="1"/>
    <col min="9957" max="9957" width="16.140625" style="57" customWidth="1"/>
    <col min="9958" max="9958" width="13.28515625" style="57" customWidth="1"/>
    <col min="9959" max="9959" width="16.28515625" style="57" customWidth="1"/>
    <col min="9960" max="9960" width="15.5703125" style="57" customWidth="1"/>
    <col min="9961" max="9961" width="15.85546875" style="57" customWidth="1"/>
    <col min="9962" max="9963" width="10" style="57" bestFit="1" customWidth="1"/>
    <col min="9964" max="9964" width="9.140625" style="57"/>
    <col min="9965" max="9965" width="10.5703125" style="57" bestFit="1" customWidth="1"/>
    <col min="9966" max="9984" width="9.140625" style="57"/>
    <col min="9985" max="9985" width="53.85546875" style="57" customWidth="1"/>
    <col min="9986" max="9986" width="18" style="57" bestFit="1" customWidth="1"/>
    <col min="9987" max="9987" width="18" style="57" customWidth="1"/>
    <col min="9988" max="9988" width="16.7109375" style="57" bestFit="1" customWidth="1"/>
    <col min="9989" max="9989" width="15.5703125" style="57" bestFit="1" customWidth="1"/>
    <col min="9990" max="9990" width="18.7109375" style="57" customWidth="1"/>
    <col min="9991" max="9991" width="15" style="57" customWidth="1"/>
    <col min="9992" max="9992" width="18.5703125" style="57" customWidth="1"/>
    <col min="9993" max="9993" width="21.28515625" style="57" customWidth="1"/>
    <col min="9994" max="9994" width="16.140625" style="57" customWidth="1"/>
    <col min="9995" max="9995" width="14.42578125" style="57" bestFit="1" customWidth="1"/>
    <col min="9996" max="9996" width="16.28515625" style="57" customWidth="1"/>
    <col min="9997" max="9997" width="18.7109375" style="57" customWidth="1"/>
    <col min="9998" max="9998" width="15.85546875" style="57" customWidth="1"/>
    <col min="9999" max="9999" width="15.42578125" style="57" bestFit="1" customWidth="1"/>
    <col min="10000" max="10203" width="9.140625" style="57"/>
    <col min="10204" max="10204" width="53.85546875" style="57" customWidth="1"/>
    <col min="10205" max="10205" width="18" style="57" bestFit="1" customWidth="1"/>
    <col min="10206" max="10206" width="23" style="57" customWidth="1"/>
    <col min="10207" max="10207" width="16.7109375" style="57" bestFit="1" customWidth="1"/>
    <col min="10208" max="10208" width="15.5703125" style="57" bestFit="1" customWidth="1"/>
    <col min="10209" max="10209" width="16.7109375" style="57" bestFit="1" customWidth="1"/>
    <col min="10210" max="10210" width="13.5703125" style="57" bestFit="1" customWidth="1"/>
    <col min="10211" max="10211" width="18.7109375" style="57" customWidth="1"/>
    <col min="10212" max="10212" width="15.5703125" style="57" bestFit="1" customWidth="1"/>
    <col min="10213" max="10213" width="16.140625" style="57" customWidth="1"/>
    <col min="10214" max="10214" width="13.28515625" style="57" customWidth="1"/>
    <col min="10215" max="10215" width="16.28515625" style="57" customWidth="1"/>
    <col min="10216" max="10216" width="15.5703125" style="57" customWidth="1"/>
    <col min="10217" max="10217" width="15.85546875" style="57" customWidth="1"/>
    <col min="10218" max="10219" width="10" style="57" bestFit="1" customWidth="1"/>
    <col min="10220" max="10220" width="9.140625" style="57"/>
    <col min="10221" max="10221" width="10.5703125" style="57" bestFit="1" customWidth="1"/>
    <col min="10222" max="10240" width="9.140625" style="57"/>
    <col min="10241" max="10241" width="53.85546875" style="57" customWidth="1"/>
    <col min="10242" max="10242" width="18" style="57" bestFit="1" customWidth="1"/>
    <col min="10243" max="10243" width="18" style="57" customWidth="1"/>
    <col min="10244" max="10244" width="16.7109375" style="57" bestFit="1" customWidth="1"/>
    <col min="10245" max="10245" width="15.5703125" style="57" bestFit="1" customWidth="1"/>
    <col min="10246" max="10246" width="18.7109375" style="57" customWidth="1"/>
    <col min="10247" max="10247" width="15" style="57" customWidth="1"/>
    <col min="10248" max="10248" width="18.5703125" style="57" customWidth="1"/>
    <col min="10249" max="10249" width="21.28515625" style="57" customWidth="1"/>
    <col min="10250" max="10250" width="16.140625" style="57" customWidth="1"/>
    <col min="10251" max="10251" width="14.42578125" style="57" bestFit="1" customWidth="1"/>
    <col min="10252" max="10252" width="16.28515625" style="57" customWidth="1"/>
    <col min="10253" max="10253" width="18.7109375" style="57" customWidth="1"/>
    <col min="10254" max="10254" width="15.85546875" style="57" customWidth="1"/>
    <col min="10255" max="10255" width="15.42578125" style="57" bestFit="1" customWidth="1"/>
    <col min="10256" max="10459" width="9.140625" style="57"/>
    <col min="10460" max="10460" width="53.85546875" style="57" customWidth="1"/>
    <col min="10461" max="10461" width="18" style="57" bestFit="1" customWidth="1"/>
    <col min="10462" max="10462" width="23" style="57" customWidth="1"/>
    <col min="10463" max="10463" width="16.7109375" style="57" bestFit="1" customWidth="1"/>
    <col min="10464" max="10464" width="15.5703125" style="57" bestFit="1" customWidth="1"/>
    <col min="10465" max="10465" width="16.7109375" style="57" bestFit="1" customWidth="1"/>
    <col min="10466" max="10466" width="13.5703125" style="57" bestFit="1" customWidth="1"/>
    <col min="10467" max="10467" width="18.7109375" style="57" customWidth="1"/>
    <col min="10468" max="10468" width="15.5703125" style="57" bestFit="1" customWidth="1"/>
    <col min="10469" max="10469" width="16.140625" style="57" customWidth="1"/>
    <col min="10470" max="10470" width="13.28515625" style="57" customWidth="1"/>
    <col min="10471" max="10471" width="16.28515625" style="57" customWidth="1"/>
    <col min="10472" max="10472" width="15.5703125" style="57" customWidth="1"/>
    <col min="10473" max="10473" width="15.85546875" style="57" customWidth="1"/>
    <col min="10474" max="10475" width="10" style="57" bestFit="1" customWidth="1"/>
    <col min="10476" max="10476" width="9.140625" style="57"/>
    <col min="10477" max="10477" width="10.5703125" style="57" bestFit="1" customWidth="1"/>
    <col min="10478" max="10496" width="9.140625" style="57"/>
    <col min="10497" max="10497" width="53.85546875" style="57" customWidth="1"/>
    <col min="10498" max="10498" width="18" style="57" bestFit="1" customWidth="1"/>
    <col min="10499" max="10499" width="18" style="57" customWidth="1"/>
    <col min="10500" max="10500" width="16.7109375" style="57" bestFit="1" customWidth="1"/>
    <col min="10501" max="10501" width="15.5703125" style="57" bestFit="1" customWidth="1"/>
    <col min="10502" max="10502" width="18.7109375" style="57" customWidth="1"/>
    <col min="10503" max="10503" width="15" style="57" customWidth="1"/>
    <col min="10504" max="10504" width="18.5703125" style="57" customWidth="1"/>
    <col min="10505" max="10505" width="21.28515625" style="57" customWidth="1"/>
    <col min="10506" max="10506" width="16.140625" style="57" customWidth="1"/>
    <col min="10507" max="10507" width="14.42578125" style="57" bestFit="1" customWidth="1"/>
    <col min="10508" max="10508" width="16.28515625" style="57" customWidth="1"/>
    <col min="10509" max="10509" width="18.7109375" style="57" customWidth="1"/>
    <col min="10510" max="10510" width="15.85546875" style="57" customWidth="1"/>
    <col min="10511" max="10511" width="15.42578125" style="57" bestFit="1" customWidth="1"/>
    <col min="10512" max="10715" width="9.140625" style="57"/>
    <col min="10716" max="10716" width="53.85546875" style="57" customWidth="1"/>
    <col min="10717" max="10717" width="18" style="57" bestFit="1" customWidth="1"/>
    <col min="10718" max="10718" width="23" style="57" customWidth="1"/>
    <col min="10719" max="10719" width="16.7109375" style="57" bestFit="1" customWidth="1"/>
    <col min="10720" max="10720" width="15.5703125" style="57" bestFit="1" customWidth="1"/>
    <col min="10721" max="10721" width="16.7109375" style="57" bestFit="1" customWidth="1"/>
    <col min="10722" max="10722" width="13.5703125" style="57" bestFit="1" customWidth="1"/>
    <col min="10723" max="10723" width="18.7109375" style="57" customWidth="1"/>
    <col min="10724" max="10724" width="15.5703125" style="57" bestFit="1" customWidth="1"/>
    <col min="10725" max="10725" width="16.140625" style="57" customWidth="1"/>
    <col min="10726" max="10726" width="13.28515625" style="57" customWidth="1"/>
    <col min="10727" max="10727" width="16.28515625" style="57" customWidth="1"/>
    <col min="10728" max="10728" width="15.5703125" style="57" customWidth="1"/>
    <col min="10729" max="10729" width="15.85546875" style="57" customWidth="1"/>
    <col min="10730" max="10731" width="10" style="57" bestFit="1" customWidth="1"/>
    <col min="10732" max="10732" width="9.140625" style="57"/>
    <col min="10733" max="10733" width="10.5703125" style="57" bestFit="1" customWidth="1"/>
    <col min="10734" max="10752" width="9.140625" style="57"/>
    <col min="10753" max="10753" width="53.85546875" style="57" customWidth="1"/>
    <col min="10754" max="10754" width="18" style="57" bestFit="1" customWidth="1"/>
    <col min="10755" max="10755" width="18" style="57" customWidth="1"/>
    <col min="10756" max="10756" width="16.7109375" style="57" bestFit="1" customWidth="1"/>
    <col min="10757" max="10757" width="15.5703125" style="57" bestFit="1" customWidth="1"/>
    <col min="10758" max="10758" width="18.7109375" style="57" customWidth="1"/>
    <col min="10759" max="10759" width="15" style="57" customWidth="1"/>
    <col min="10760" max="10760" width="18.5703125" style="57" customWidth="1"/>
    <col min="10761" max="10761" width="21.28515625" style="57" customWidth="1"/>
    <col min="10762" max="10762" width="16.140625" style="57" customWidth="1"/>
    <col min="10763" max="10763" width="14.42578125" style="57" bestFit="1" customWidth="1"/>
    <col min="10764" max="10764" width="16.28515625" style="57" customWidth="1"/>
    <col min="10765" max="10765" width="18.7109375" style="57" customWidth="1"/>
    <col min="10766" max="10766" width="15.85546875" style="57" customWidth="1"/>
    <col min="10767" max="10767" width="15.42578125" style="57" bestFit="1" customWidth="1"/>
    <col min="10768" max="10971" width="9.140625" style="57"/>
    <col min="10972" max="10972" width="53.85546875" style="57" customWidth="1"/>
    <col min="10973" max="10973" width="18" style="57" bestFit="1" customWidth="1"/>
    <col min="10974" max="10974" width="23" style="57" customWidth="1"/>
    <col min="10975" max="10975" width="16.7109375" style="57" bestFit="1" customWidth="1"/>
    <col min="10976" max="10976" width="15.5703125" style="57" bestFit="1" customWidth="1"/>
    <col min="10977" max="10977" width="16.7109375" style="57" bestFit="1" customWidth="1"/>
    <col min="10978" max="10978" width="13.5703125" style="57" bestFit="1" customWidth="1"/>
    <col min="10979" max="10979" width="18.7109375" style="57" customWidth="1"/>
    <col min="10980" max="10980" width="15.5703125" style="57" bestFit="1" customWidth="1"/>
    <col min="10981" max="10981" width="16.140625" style="57" customWidth="1"/>
    <col min="10982" max="10982" width="13.28515625" style="57" customWidth="1"/>
    <col min="10983" max="10983" width="16.28515625" style="57" customWidth="1"/>
    <col min="10984" max="10984" width="15.5703125" style="57" customWidth="1"/>
    <col min="10985" max="10985" width="15.85546875" style="57" customWidth="1"/>
    <col min="10986" max="10987" width="10" style="57" bestFit="1" customWidth="1"/>
    <col min="10988" max="10988" width="9.140625" style="57"/>
    <col min="10989" max="10989" width="10.5703125" style="57" bestFit="1" customWidth="1"/>
    <col min="10990" max="11008" width="9.140625" style="57"/>
    <col min="11009" max="11009" width="53.85546875" style="57" customWidth="1"/>
    <col min="11010" max="11010" width="18" style="57" bestFit="1" customWidth="1"/>
    <col min="11011" max="11011" width="18" style="57" customWidth="1"/>
    <col min="11012" max="11012" width="16.7109375" style="57" bestFit="1" customWidth="1"/>
    <col min="11013" max="11013" width="15.5703125" style="57" bestFit="1" customWidth="1"/>
    <col min="11014" max="11014" width="18.7109375" style="57" customWidth="1"/>
    <col min="11015" max="11015" width="15" style="57" customWidth="1"/>
    <col min="11016" max="11016" width="18.5703125" style="57" customWidth="1"/>
    <col min="11017" max="11017" width="21.28515625" style="57" customWidth="1"/>
    <col min="11018" max="11018" width="16.140625" style="57" customWidth="1"/>
    <col min="11019" max="11019" width="14.42578125" style="57" bestFit="1" customWidth="1"/>
    <col min="11020" max="11020" width="16.28515625" style="57" customWidth="1"/>
    <col min="11021" max="11021" width="18.7109375" style="57" customWidth="1"/>
    <col min="11022" max="11022" width="15.85546875" style="57" customWidth="1"/>
    <col min="11023" max="11023" width="15.42578125" style="57" bestFit="1" customWidth="1"/>
    <col min="11024" max="11227" width="9.140625" style="57"/>
    <col min="11228" max="11228" width="53.85546875" style="57" customWidth="1"/>
    <col min="11229" max="11229" width="18" style="57" bestFit="1" customWidth="1"/>
    <col min="11230" max="11230" width="23" style="57" customWidth="1"/>
    <col min="11231" max="11231" width="16.7109375" style="57" bestFit="1" customWidth="1"/>
    <col min="11232" max="11232" width="15.5703125" style="57" bestFit="1" customWidth="1"/>
    <col min="11233" max="11233" width="16.7109375" style="57" bestFit="1" customWidth="1"/>
    <col min="11234" max="11234" width="13.5703125" style="57" bestFit="1" customWidth="1"/>
    <col min="11235" max="11235" width="18.7109375" style="57" customWidth="1"/>
    <col min="11236" max="11236" width="15.5703125" style="57" bestFit="1" customWidth="1"/>
    <col min="11237" max="11237" width="16.140625" style="57" customWidth="1"/>
    <col min="11238" max="11238" width="13.28515625" style="57" customWidth="1"/>
    <col min="11239" max="11239" width="16.28515625" style="57" customWidth="1"/>
    <col min="11240" max="11240" width="15.5703125" style="57" customWidth="1"/>
    <col min="11241" max="11241" width="15.85546875" style="57" customWidth="1"/>
    <col min="11242" max="11243" width="10" style="57" bestFit="1" customWidth="1"/>
    <col min="11244" max="11244" width="9.140625" style="57"/>
    <col min="11245" max="11245" width="10.5703125" style="57" bestFit="1" customWidth="1"/>
    <col min="11246" max="11264" width="9.140625" style="57"/>
    <col min="11265" max="11265" width="53.85546875" style="57" customWidth="1"/>
    <col min="11266" max="11266" width="18" style="57" bestFit="1" customWidth="1"/>
    <col min="11267" max="11267" width="18" style="57" customWidth="1"/>
    <col min="11268" max="11268" width="16.7109375" style="57" bestFit="1" customWidth="1"/>
    <col min="11269" max="11269" width="15.5703125" style="57" bestFit="1" customWidth="1"/>
    <col min="11270" max="11270" width="18.7109375" style="57" customWidth="1"/>
    <col min="11271" max="11271" width="15" style="57" customWidth="1"/>
    <col min="11272" max="11272" width="18.5703125" style="57" customWidth="1"/>
    <col min="11273" max="11273" width="21.28515625" style="57" customWidth="1"/>
    <col min="11274" max="11274" width="16.140625" style="57" customWidth="1"/>
    <col min="11275" max="11275" width="14.42578125" style="57" bestFit="1" customWidth="1"/>
    <col min="11276" max="11276" width="16.28515625" style="57" customWidth="1"/>
    <col min="11277" max="11277" width="18.7109375" style="57" customWidth="1"/>
    <col min="11278" max="11278" width="15.85546875" style="57" customWidth="1"/>
    <col min="11279" max="11279" width="15.42578125" style="57" bestFit="1" customWidth="1"/>
    <col min="11280" max="11483" width="9.140625" style="57"/>
    <col min="11484" max="11484" width="53.85546875" style="57" customWidth="1"/>
    <col min="11485" max="11485" width="18" style="57" bestFit="1" customWidth="1"/>
    <col min="11486" max="11486" width="23" style="57" customWidth="1"/>
    <col min="11487" max="11487" width="16.7109375" style="57" bestFit="1" customWidth="1"/>
    <col min="11488" max="11488" width="15.5703125" style="57" bestFit="1" customWidth="1"/>
    <col min="11489" max="11489" width="16.7109375" style="57" bestFit="1" customWidth="1"/>
    <col min="11490" max="11490" width="13.5703125" style="57" bestFit="1" customWidth="1"/>
    <col min="11491" max="11491" width="18.7109375" style="57" customWidth="1"/>
    <col min="11492" max="11492" width="15.5703125" style="57" bestFit="1" customWidth="1"/>
    <col min="11493" max="11493" width="16.140625" style="57" customWidth="1"/>
    <col min="11494" max="11494" width="13.28515625" style="57" customWidth="1"/>
    <col min="11495" max="11495" width="16.28515625" style="57" customWidth="1"/>
    <col min="11496" max="11496" width="15.5703125" style="57" customWidth="1"/>
    <col min="11497" max="11497" width="15.85546875" style="57" customWidth="1"/>
    <col min="11498" max="11499" width="10" style="57" bestFit="1" customWidth="1"/>
    <col min="11500" max="11500" width="9.140625" style="57"/>
    <col min="11501" max="11501" width="10.5703125" style="57" bestFit="1" customWidth="1"/>
    <col min="11502" max="11520" width="9.140625" style="57"/>
    <col min="11521" max="11521" width="53.85546875" style="57" customWidth="1"/>
    <col min="11522" max="11522" width="18" style="57" bestFit="1" customWidth="1"/>
    <col min="11523" max="11523" width="18" style="57" customWidth="1"/>
    <col min="11524" max="11524" width="16.7109375" style="57" bestFit="1" customWidth="1"/>
    <col min="11525" max="11525" width="15.5703125" style="57" bestFit="1" customWidth="1"/>
    <col min="11526" max="11526" width="18.7109375" style="57" customWidth="1"/>
    <col min="11527" max="11527" width="15" style="57" customWidth="1"/>
    <col min="11528" max="11528" width="18.5703125" style="57" customWidth="1"/>
    <col min="11529" max="11529" width="21.28515625" style="57" customWidth="1"/>
    <col min="11530" max="11530" width="16.140625" style="57" customWidth="1"/>
    <col min="11531" max="11531" width="14.42578125" style="57" bestFit="1" customWidth="1"/>
    <col min="11532" max="11532" width="16.28515625" style="57" customWidth="1"/>
    <col min="11533" max="11533" width="18.7109375" style="57" customWidth="1"/>
    <col min="11534" max="11534" width="15.85546875" style="57" customWidth="1"/>
    <col min="11535" max="11535" width="15.42578125" style="57" bestFit="1" customWidth="1"/>
    <col min="11536" max="11739" width="9.140625" style="57"/>
    <col min="11740" max="11740" width="53.85546875" style="57" customWidth="1"/>
    <col min="11741" max="11741" width="18" style="57" bestFit="1" customWidth="1"/>
    <col min="11742" max="11742" width="23" style="57" customWidth="1"/>
    <col min="11743" max="11743" width="16.7109375" style="57" bestFit="1" customWidth="1"/>
    <col min="11744" max="11744" width="15.5703125" style="57" bestFit="1" customWidth="1"/>
    <col min="11745" max="11745" width="16.7109375" style="57" bestFit="1" customWidth="1"/>
    <col min="11746" max="11746" width="13.5703125" style="57" bestFit="1" customWidth="1"/>
    <col min="11747" max="11747" width="18.7109375" style="57" customWidth="1"/>
    <col min="11748" max="11748" width="15.5703125" style="57" bestFit="1" customWidth="1"/>
    <col min="11749" max="11749" width="16.140625" style="57" customWidth="1"/>
    <col min="11750" max="11750" width="13.28515625" style="57" customWidth="1"/>
    <col min="11751" max="11751" width="16.28515625" style="57" customWidth="1"/>
    <col min="11752" max="11752" width="15.5703125" style="57" customWidth="1"/>
    <col min="11753" max="11753" width="15.85546875" style="57" customWidth="1"/>
    <col min="11754" max="11755" width="10" style="57" bestFit="1" customWidth="1"/>
    <col min="11756" max="11756" width="9.140625" style="57"/>
    <col min="11757" max="11757" width="10.5703125" style="57" bestFit="1" customWidth="1"/>
    <col min="11758" max="11776" width="9.140625" style="57"/>
    <col min="11777" max="11777" width="53.85546875" style="57" customWidth="1"/>
    <col min="11778" max="11778" width="18" style="57" bestFit="1" customWidth="1"/>
    <col min="11779" max="11779" width="18" style="57" customWidth="1"/>
    <col min="11780" max="11780" width="16.7109375" style="57" bestFit="1" customWidth="1"/>
    <col min="11781" max="11781" width="15.5703125" style="57" bestFit="1" customWidth="1"/>
    <col min="11782" max="11782" width="18.7109375" style="57" customWidth="1"/>
    <col min="11783" max="11783" width="15" style="57" customWidth="1"/>
    <col min="11784" max="11784" width="18.5703125" style="57" customWidth="1"/>
    <col min="11785" max="11785" width="21.28515625" style="57" customWidth="1"/>
    <col min="11786" max="11786" width="16.140625" style="57" customWidth="1"/>
    <col min="11787" max="11787" width="14.42578125" style="57" bestFit="1" customWidth="1"/>
    <col min="11788" max="11788" width="16.28515625" style="57" customWidth="1"/>
    <col min="11789" max="11789" width="18.7109375" style="57" customWidth="1"/>
    <col min="11790" max="11790" width="15.85546875" style="57" customWidth="1"/>
    <col min="11791" max="11791" width="15.42578125" style="57" bestFit="1" customWidth="1"/>
    <col min="11792" max="11995" width="9.140625" style="57"/>
    <col min="11996" max="11996" width="53.85546875" style="57" customWidth="1"/>
    <col min="11997" max="11997" width="18" style="57" bestFit="1" customWidth="1"/>
    <col min="11998" max="11998" width="23" style="57" customWidth="1"/>
    <col min="11999" max="11999" width="16.7109375" style="57" bestFit="1" customWidth="1"/>
    <col min="12000" max="12000" width="15.5703125" style="57" bestFit="1" customWidth="1"/>
    <col min="12001" max="12001" width="16.7109375" style="57" bestFit="1" customWidth="1"/>
    <col min="12002" max="12002" width="13.5703125" style="57" bestFit="1" customWidth="1"/>
    <col min="12003" max="12003" width="18.7109375" style="57" customWidth="1"/>
    <col min="12004" max="12004" width="15.5703125" style="57" bestFit="1" customWidth="1"/>
    <col min="12005" max="12005" width="16.140625" style="57" customWidth="1"/>
    <col min="12006" max="12006" width="13.28515625" style="57" customWidth="1"/>
    <col min="12007" max="12007" width="16.28515625" style="57" customWidth="1"/>
    <col min="12008" max="12008" width="15.5703125" style="57" customWidth="1"/>
    <col min="12009" max="12009" width="15.85546875" style="57" customWidth="1"/>
    <col min="12010" max="12011" width="10" style="57" bestFit="1" customWidth="1"/>
    <col min="12012" max="12012" width="9.140625" style="57"/>
    <col min="12013" max="12013" width="10.5703125" style="57" bestFit="1" customWidth="1"/>
    <col min="12014" max="12032" width="9.140625" style="57"/>
    <col min="12033" max="12033" width="53.85546875" style="57" customWidth="1"/>
    <col min="12034" max="12034" width="18" style="57" bestFit="1" customWidth="1"/>
    <col min="12035" max="12035" width="18" style="57" customWidth="1"/>
    <col min="12036" max="12036" width="16.7109375" style="57" bestFit="1" customWidth="1"/>
    <col min="12037" max="12037" width="15.5703125" style="57" bestFit="1" customWidth="1"/>
    <col min="12038" max="12038" width="18.7109375" style="57" customWidth="1"/>
    <col min="12039" max="12039" width="15" style="57" customWidth="1"/>
    <col min="12040" max="12040" width="18.5703125" style="57" customWidth="1"/>
    <col min="12041" max="12041" width="21.28515625" style="57" customWidth="1"/>
    <col min="12042" max="12042" width="16.140625" style="57" customWidth="1"/>
    <col min="12043" max="12043" width="14.42578125" style="57" bestFit="1" customWidth="1"/>
    <col min="12044" max="12044" width="16.28515625" style="57" customWidth="1"/>
    <col min="12045" max="12045" width="18.7109375" style="57" customWidth="1"/>
    <col min="12046" max="12046" width="15.85546875" style="57" customWidth="1"/>
    <col min="12047" max="12047" width="15.42578125" style="57" bestFit="1" customWidth="1"/>
    <col min="12048" max="12251" width="9.140625" style="57"/>
    <col min="12252" max="12252" width="53.85546875" style="57" customWidth="1"/>
    <col min="12253" max="12253" width="18" style="57" bestFit="1" customWidth="1"/>
    <col min="12254" max="12254" width="23" style="57" customWidth="1"/>
    <col min="12255" max="12255" width="16.7109375" style="57" bestFit="1" customWidth="1"/>
    <col min="12256" max="12256" width="15.5703125" style="57" bestFit="1" customWidth="1"/>
    <col min="12257" max="12257" width="16.7109375" style="57" bestFit="1" customWidth="1"/>
    <col min="12258" max="12258" width="13.5703125" style="57" bestFit="1" customWidth="1"/>
    <col min="12259" max="12259" width="18.7109375" style="57" customWidth="1"/>
    <col min="12260" max="12260" width="15.5703125" style="57" bestFit="1" customWidth="1"/>
    <col min="12261" max="12261" width="16.140625" style="57" customWidth="1"/>
    <col min="12262" max="12262" width="13.28515625" style="57" customWidth="1"/>
    <col min="12263" max="12263" width="16.28515625" style="57" customWidth="1"/>
    <col min="12264" max="12264" width="15.5703125" style="57" customWidth="1"/>
    <col min="12265" max="12265" width="15.85546875" style="57" customWidth="1"/>
    <col min="12266" max="12267" width="10" style="57" bestFit="1" customWidth="1"/>
    <col min="12268" max="12268" width="9.140625" style="57"/>
    <col min="12269" max="12269" width="10.5703125" style="57" bestFit="1" customWidth="1"/>
    <col min="12270" max="12288" width="9.140625" style="57"/>
    <col min="12289" max="12289" width="53.85546875" style="57" customWidth="1"/>
    <col min="12290" max="12290" width="18" style="57" bestFit="1" customWidth="1"/>
    <col min="12291" max="12291" width="18" style="57" customWidth="1"/>
    <col min="12292" max="12292" width="16.7109375" style="57" bestFit="1" customWidth="1"/>
    <col min="12293" max="12293" width="15.5703125" style="57" bestFit="1" customWidth="1"/>
    <col min="12294" max="12294" width="18.7109375" style="57" customWidth="1"/>
    <col min="12295" max="12295" width="15" style="57" customWidth="1"/>
    <col min="12296" max="12296" width="18.5703125" style="57" customWidth="1"/>
    <col min="12297" max="12297" width="21.28515625" style="57" customWidth="1"/>
    <col min="12298" max="12298" width="16.140625" style="57" customWidth="1"/>
    <col min="12299" max="12299" width="14.42578125" style="57" bestFit="1" customWidth="1"/>
    <col min="12300" max="12300" width="16.28515625" style="57" customWidth="1"/>
    <col min="12301" max="12301" width="18.7109375" style="57" customWidth="1"/>
    <col min="12302" max="12302" width="15.85546875" style="57" customWidth="1"/>
    <col min="12303" max="12303" width="15.42578125" style="57" bestFit="1" customWidth="1"/>
    <col min="12304" max="12507" width="9.140625" style="57"/>
    <col min="12508" max="12508" width="53.85546875" style="57" customWidth="1"/>
    <col min="12509" max="12509" width="18" style="57" bestFit="1" customWidth="1"/>
    <col min="12510" max="12510" width="23" style="57" customWidth="1"/>
    <col min="12511" max="12511" width="16.7109375" style="57" bestFit="1" customWidth="1"/>
    <col min="12512" max="12512" width="15.5703125" style="57" bestFit="1" customWidth="1"/>
    <col min="12513" max="12513" width="16.7109375" style="57" bestFit="1" customWidth="1"/>
    <col min="12514" max="12514" width="13.5703125" style="57" bestFit="1" customWidth="1"/>
    <col min="12515" max="12515" width="18.7109375" style="57" customWidth="1"/>
    <col min="12516" max="12516" width="15.5703125" style="57" bestFit="1" customWidth="1"/>
    <col min="12517" max="12517" width="16.140625" style="57" customWidth="1"/>
    <col min="12518" max="12518" width="13.28515625" style="57" customWidth="1"/>
    <col min="12519" max="12519" width="16.28515625" style="57" customWidth="1"/>
    <col min="12520" max="12520" width="15.5703125" style="57" customWidth="1"/>
    <col min="12521" max="12521" width="15.85546875" style="57" customWidth="1"/>
    <col min="12522" max="12523" width="10" style="57" bestFit="1" customWidth="1"/>
    <col min="12524" max="12524" width="9.140625" style="57"/>
    <col min="12525" max="12525" width="10.5703125" style="57" bestFit="1" customWidth="1"/>
    <col min="12526" max="12544" width="9.140625" style="57"/>
    <col min="12545" max="12545" width="53.85546875" style="57" customWidth="1"/>
    <col min="12546" max="12546" width="18" style="57" bestFit="1" customWidth="1"/>
    <col min="12547" max="12547" width="18" style="57" customWidth="1"/>
    <col min="12548" max="12548" width="16.7109375" style="57" bestFit="1" customWidth="1"/>
    <col min="12549" max="12549" width="15.5703125" style="57" bestFit="1" customWidth="1"/>
    <col min="12550" max="12550" width="18.7109375" style="57" customWidth="1"/>
    <col min="12551" max="12551" width="15" style="57" customWidth="1"/>
    <col min="12552" max="12552" width="18.5703125" style="57" customWidth="1"/>
    <col min="12553" max="12553" width="21.28515625" style="57" customWidth="1"/>
    <col min="12554" max="12554" width="16.140625" style="57" customWidth="1"/>
    <col min="12555" max="12555" width="14.42578125" style="57" bestFit="1" customWidth="1"/>
    <col min="12556" max="12556" width="16.28515625" style="57" customWidth="1"/>
    <col min="12557" max="12557" width="18.7109375" style="57" customWidth="1"/>
    <col min="12558" max="12558" width="15.85546875" style="57" customWidth="1"/>
    <col min="12559" max="12559" width="15.42578125" style="57" bestFit="1" customWidth="1"/>
    <col min="12560" max="12763" width="9.140625" style="57"/>
    <col min="12764" max="12764" width="53.85546875" style="57" customWidth="1"/>
    <col min="12765" max="12765" width="18" style="57" bestFit="1" customWidth="1"/>
    <col min="12766" max="12766" width="23" style="57" customWidth="1"/>
    <col min="12767" max="12767" width="16.7109375" style="57" bestFit="1" customWidth="1"/>
    <col min="12768" max="12768" width="15.5703125" style="57" bestFit="1" customWidth="1"/>
    <col min="12769" max="12769" width="16.7109375" style="57" bestFit="1" customWidth="1"/>
    <col min="12770" max="12770" width="13.5703125" style="57" bestFit="1" customWidth="1"/>
    <col min="12771" max="12771" width="18.7109375" style="57" customWidth="1"/>
    <col min="12772" max="12772" width="15.5703125" style="57" bestFit="1" customWidth="1"/>
    <col min="12773" max="12773" width="16.140625" style="57" customWidth="1"/>
    <col min="12774" max="12774" width="13.28515625" style="57" customWidth="1"/>
    <col min="12775" max="12775" width="16.28515625" style="57" customWidth="1"/>
    <col min="12776" max="12776" width="15.5703125" style="57" customWidth="1"/>
    <col min="12777" max="12777" width="15.85546875" style="57" customWidth="1"/>
    <col min="12778" max="12779" width="10" style="57" bestFit="1" customWidth="1"/>
    <col min="12780" max="12780" width="9.140625" style="57"/>
    <col min="12781" max="12781" width="10.5703125" style="57" bestFit="1" customWidth="1"/>
    <col min="12782" max="12800" width="9.140625" style="57"/>
    <col min="12801" max="12801" width="53.85546875" style="57" customWidth="1"/>
    <col min="12802" max="12802" width="18" style="57" bestFit="1" customWidth="1"/>
    <col min="12803" max="12803" width="18" style="57" customWidth="1"/>
    <col min="12804" max="12804" width="16.7109375" style="57" bestFit="1" customWidth="1"/>
    <col min="12805" max="12805" width="15.5703125" style="57" bestFit="1" customWidth="1"/>
    <col min="12806" max="12806" width="18.7109375" style="57" customWidth="1"/>
    <col min="12807" max="12807" width="15" style="57" customWidth="1"/>
    <col min="12808" max="12808" width="18.5703125" style="57" customWidth="1"/>
    <col min="12809" max="12809" width="21.28515625" style="57" customWidth="1"/>
    <col min="12810" max="12810" width="16.140625" style="57" customWidth="1"/>
    <col min="12811" max="12811" width="14.42578125" style="57" bestFit="1" customWidth="1"/>
    <col min="12812" max="12812" width="16.28515625" style="57" customWidth="1"/>
    <col min="12813" max="12813" width="18.7109375" style="57" customWidth="1"/>
    <col min="12814" max="12814" width="15.85546875" style="57" customWidth="1"/>
    <col min="12815" max="12815" width="15.42578125" style="57" bestFit="1" customWidth="1"/>
    <col min="12816" max="13019" width="9.140625" style="57"/>
    <col min="13020" max="13020" width="53.85546875" style="57" customWidth="1"/>
    <col min="13021" max="13021" width="18" style="57" bestFit="1" customWidth="1"/>
    <col min="13022" max="13022" width="23" style="57" customWidth="1"/>
    <col min="13023" max="13023" width="16.7109375" style="57" bestFit="1" customWidth="1"/>
    <col min="13024" max="13024" width="15.5703125" style="57" bestFit="1" customWidth="1"/>
    <col min="13025" max="13025" width="16.7109375" style="57" bestFit="1" customWidth="1"/>
    <col min="13026" max="13026" width="13.5703125" style="57" bestFit="1" customWidth="1"/>
    <col min="13027" max="13027" width="18.7109375" style="57" customWidth="1"/>
    <col min="13028" max="13028" width="15.5703125" style="57" bestFit="1" customWidth="1"/>
    <col min="13029" max="13029" width="16.140625" style="57" customWidth="1"/>
    <col min="13030" max="13030" width="13.28515625" style="57" customWidth="1"/>
    <col min="13031" max="13031" width="16.28515625" style="57" customWidth="1"/>
    <col min="13032" max="13032" width="15.5703125" style="57" customWidth="1"/>
    <col min="13033" max="13033" width="15.85546875" style="57" customWidth="1"/>
    <col min="13034" max="13035" width="10" style="57" bestFit="1" customWidth="1"/>
    <col min="13036" max="13036" width="9.140625" style="57"/>
    <col min="13037" max="13037" width="10.5703125" style="57" bestFit="1" customWidth="1"/>
    <col min="13038" max="13056" width="9.140625" style="57"/>
    <col min="13057" max="13057" width="53.85546875" style="57" customWidth="1"/>
    <col min="13058" max="13058" width="18" style="57" bestFit="1" customWidth="1"/>
    <col min="13059" max="13059" width="18" style="57" customWidth="1"/>
    <col min="13060" max="13060" width="16.7109375" style="57" bestFit="1" customWidth="1"/>
    <col min="13061" max="13061" width="15.5703125" style="57" bestFit="1" customWidth="1"/>
    <col min="13062" max="13062" width="18.7109375" style="57" customWidth="1"/>
    <col min="13063" max="13063" width="15" style="57" customWidth="1"/>
    <col min="13064" max="13064" width="18.5703125" style="57" customWidth="1"/>
    <col min="13065" max="13065" width="21.28515625" style="57" customWidth="1"/>
    <col min="13066" max="13066" width="16.140625" style="57" customWidth="1"/>
    <col min="13067" max="13067" width="14.42578125" style="57" bestFit="1" customWidth="1"/>
    <col min="13068" max="13068" width="16.28515625" style="57" customWidth="1"/>
    <col min="13069" max="13069" width="18.7109375" style="57" customWidth="1"/>
    <col min="13070" max="13070" width="15.85546875" style="57" customWidth="1"/>
    <col min="13071" max="13071" width="15.42578125" style="57" bestFit="1" customWidth="1"/>
    <col min="13072" max="13275" width="9.140625" style="57"/>
    <col min="13276" max="13276" width="53.85546875" style="57" customWidth="1"/>
    <col min="13277" max="13277" width="18" style="57" bestFit="1" customWidth="1"/>
    <col min="13278" max="13278" width="23" style="57" customWidth="1"/>
    <col min="13279" max="13279" width="16.7109375" style="57" bestFit="1" customWidth="1"/>
    <col min="13280" max="13280" width="15.5703125" style="57" bestFit="1" customWidth="1"/>
    <col min="13281" max="13281" width="16.7109375" style="57" bestFit="1" customWidth="1"/>
    <col min="13282" max="13282" width="13.5703125" style="57" bestFit="1" customWidth="1"/>
    <col min="13283" max="13283" width="18.7109375" style="57" customWidth="1"/>
    <col min="13284" max="13284" width="15.5703125" style="57" bestFit="1" customWidth="1"/>
    <col min="13285" max="13285" width="16.140625" style="57" customWidth="1"/>
    <col min="13286" max="13286" width="13.28515625" style="57" customWidth="1"/>
    <col min="13287" max="13287" width="16.28515625" style="57" customWidth="1"/>
    <col min="13288" max="13288" width="15.5703125" style="57" customWidth="1"/>
    <col min="13289" max="13289" width="15.85546875" style="57" customWidth="1"/>
    <col min="13290" max="13291" width="10" style="57" bestFit="1" customWidth="1"/>
    <col min="13292" max="13292" width="9.140625" style="57"/>
    <col min="13293" max="13293" width="10.5703125" style="57" bestFit="1" customWidth="1"/>
    <col min="13294" max="13312" width="9.140625" style="57"/>
    <col min="13313" max="13313" width="53.85546875" style="57" customWidth="1"/>
    <col min="13314" max="13314" width="18" style="57" bestFit="1" customWidth="1"/>
    <col min="13315" max="13315" width="18" style="57" customWidth="1"/>
    <col min="13316" max="13316" width="16.7109375" style="57" bestFit="1" customWidth="1"/>
    <col min="13317" max="13317" width="15.5703125" style="57" bestFit="1" customWidth="1"/>
    <col min="13318" max="13318" width="18.7109375" style="57" customWidth="1"/>
    <col min="13319" max="13319" width="15" style="57" customWidth="1"/>
    <col min="13320" max="13320" width="18.5703125" style="57" customWidth="1"/>
    <col min="13321" max="13321" width="21.28515625" style="57" customWidth="1"/>
    <col min="13322" max="13322" width="16.140625" style="57" customWidth="1"/>
    <col min="13323" max="13323" width="14.42578125" style="57" bestFit="1" customWidth="1"/>
    <col min="13324" max="13324" width="16.28515625" style="57" customWidth="1"/>
    <col min="13325" max="13325" width="18.7109375" style="57" customWidth="1"/>
    <col min="13326" max="13326" width="15.85546875" style="57" customWidth="1"/>
    <col min="13327" max="13327" width="15.42578125" style="57" bestFit="1" customWidth="1"/>
    <col min="13328" max="13531" width="9.140625" style="57"/>
    <col min="13532" max="13532" width="53.85546875" style="57" customWidth="1"/>
    <col min="13533" max="13533" width="18" style="57" bestFit="1" customWidth="1"/>
    <col min="13534" max="13534" width="23" style="57" customWidth="1"/>
    <col min="13535" max="13535" width="16.7109375" style="57" bestFit="1" customWidth="1"/>
    <col min="13536" max="13536" width="15.5703125" style="57" bestFit="1" customWidth="1"/>
    <col min="13537" max="13537" width="16.7109375" style="57" bestFit="1" customWidth="1"/>
    <col min="13538" max="13538" width="13.5703125" style="57" bestFit="1" customWidth="1"/>
    <col min="13539" max="13539" width="18.7109375" style="57" customWidth="1"/>
    <col min="13540" max="13540" width="15.5703125" style="57" bestFit="1" customWidth="1"/>
    <col min="13541" max="13541" width="16.140625" style="57" customWidth="1"/>
    <col min="13542" max="13542" width="13.28515625" style="57" customWidth="1"/>
    <col min="13543" max="13543" width="16.28515625" style="57" customWidth="1"/>
    <col min="13544" max="13544" width="15.5703125" style="57" customWidth="1"/>
    <col min="13545" max="13545" width="15.85546875" style="57" customWidth="1"/>
    <col min="13546" max="13547" width="10" style="57" bestFit="1" customWidth="1"/>
    <col min="13548" max="13548" width="9.140625" style="57"/>
    <col min="13549" max="13549" width="10.5703125" style="57" bestFit="1" customWidth="1"/>
    <col min="13550" max="13568" width="9.140625" style="57"/>
    <col min="13569" max="13569" width="53.85546875" style="57" customWidth="1"/>
    <col min="13570" max="13570" width="18" style="57" bestFit="1" customWidth="1"/>
    <col min="13571" max="13571" width="18" style="57" customWidth="1"/>
    <col min="13572" max="13572" width="16.7109375" style="57" bestFit="1" customWidth="1"/>
    <col min="13573" max="13573" width="15.5703125" style="57" bestFit="1" customWidth="1"/>
    <col min="13574" max="13574" width="18.7109375" style="57" customWidth="1"/>
    <col min="13575" max="13575" width="15" style="57" customWidth="1"/>
    <col min="13576" max="13576" width="18.5703125" style="57" customWidth="1"/>
    <col min="13577" max="13577" width="21.28515625" style="57" customWidth="1"/>
    <col min="13578" max="13578" width="16.140625" style="57" customWidth="1"/>
    <col min="13579" max="13579" width="14.42578125" style="57" bestFit="1" customWidth="1"/>
    <col min="13580" max="13580" width="16.28515625" style="57" customWidth="1"/>
    <col min="13581" max="13581" width="18.7109375" style="57" customWidth="1"/>
    <col min="13582" max="13582" width="15.85546875" style="57" customWidth="1"/>
    <col min="13583" max="13583" width="15.42578125" style="57" bestFit="1" customWidth="1"/>
    <col min="13584" max="13787" width="9.140625" style="57"/>
    <col min="13788" max="13788" width="53.85546875" style="57" customWidth="1"/>
    <col min="13789" max="13789" width="18" style="57" bestFit="1" customWidth="1"/>
    <col min="13790" max="13790" width="23" style="57" customWidth="1"/>
    <col min="13791" max="13791" width="16.7109375" style="57" bestFit="1" customWidth="1"/>
    <col min="13792" max="13792" width="15.5703125" style="57" bestFit="1" customWidth="1"/>
    <col min="13793" max="13793" width="16.7109375" style="57" bestFit="1" customWidth="1"/>
    <col min="13794" max="13794" width="13.5703125" style="57" bestFit="1" customWidth="1"/>
    <col min="13795" max="13795" width="18.7109375" style="57" customWidth="1"/>
    <col min="13796" max="13796" width="15.5703125" style="57" bestFit="1" customWidth="1"/>
    <col min="13797" max="13797" width="16.140625" style="57" customWidth="1"/>
    <col min="13798" max="13798" width="13.28515625" style="57" customWidth="1"/>
    <col min="13799" max="13799" width="16.28515625" style="57" customWidth="1"/>
    <col min="13800" max="13800" width="15.5703125" style="57" customWidth="1"/>
    <col min="13801" max="13801" width="15.85546875" style="57" customWidth="1"/>
    <col min="13802" max="13803" width="10" style="57" bestFit="1" customWidth="1"/>
    <col min="13804" max="13804" width="9.140625" style="57"/>
    <col min="13805" max="13805" width="10.5703125" style="57" bestFit="1" customWidth="1"/>
    <col min="13806" max="13824" width="9.140625" style="57"/>
    <col min="13825" max="13825" width="53.85546875" style="57" customWidth="1"/>
    <col min="13826" max="13826" width="18" style="57" bestFit="1" customWidth="1"/>
    <col min="13827" max="13827" width="18" style="57" customWidth="1"/>
    <col min="13828" max="13828" width="16.7109375" style="57" bestFit="1" customWidth="1"/>
    <col min="13829" max="13829" width="15.5703125" style="57" bestFit="1" customWidth="1"/>
    <col min="13830" max="13830" width="18.7109375" style="57" customWidth="1"/>
    <col min="13831" max="13831" width="15" style="57" customWidth="1"/>
    <col min="13832" max="13832" width="18.5703125" style="57" customWidth="1"/>
    <col min="13833" max="13833" width="21.28515625" style="57" customWidth="1"/>
    <col min="13834" max="13834" width="16.140625" style="57" customWidth="1"/>
    <col min="13835" max="13835" width="14.42578125" style="57" bestFit="1" customWidth="1"/>
    <col min="13836" max="13836" width="16.28515625" style="57" customWidth="1"/>
    <col min="13837" max="13837" width="18.7109375" style="57" customWidth="1"/>
    <col min="13838" max="13838" width="15.85546875" style="57" customWidth="1"/>
    <col min="13839" max="13839" width="15.42578125" style="57" bestFit="1" customWidth="1"/>
    <col min="13840" max="14043" width="9.140625" style="57"/>
    <col min="14044" max="14044" width="53.85546875" style="57" customWidth="1"/>
    <col min="14045" max="14045" width="18" style="57" bestFit="1" customWidth="1"/>
    <col min="14046" max="14046" width="23" style="57" customWidth="1"/>
    <col min="14047" max="14047" width="16.7109375" style="57" bestFit="1" customWidth="1"/>
    <col min="14048" max="14048" width="15.5703125" style="57" bestFit="1" customWidth="1"/>
    <col min="14049" max="14049" width="16.7109375" style="57" bestFit="1" customWidth="1"/>
    <col min="14050" max="14050" width="13.5703125" style="57" bestFit="1" customWidth="1"/>
    <col min="14051" max="14051" width="18.7109375" style="57" customWidth="1"/>
    <col min="14052" max="14052" width="15.5703125" style="57" bestFit="1" customWidth="1"/>
    <col min="14053" max="14053" width="16.140625" style="57" customWidth="1"/>
    <col min="14054" max="14054" width="13.28515625" style="57" customWidth="1"/>
    <col min="14055" max="14055" width="16.28515625" style="57" customWidth="1"/>
    <col min="14056" max="14056" width="15.5703125" style="57" customWidth="1"/>
    <col min="14057" max="14057" width="15.85546875" style="57" customWidth="1"/>
    <col min="14058" max="14059" width="10" style="57" bestFit="1" customWidth="1"/>
    <col min="14060" max="14060" width="9.140625" style="57"/>
    <col min="14061" max="14061" width="10.5703125" style="57" bestFit="1" customWidth="1"/>
    <col min="14062" max="14080" width="9.140625" style="57"/>
    <col min="14081" max="14081" width="53.85546875" style="57" customWidth="1"/>
    <col min="14082" max="14082" width="18" style="57" bestFit="1" customWidth="1"/>
    <col min="14083" max="14083" width="18" style="57" customWidth="1"/>
    <col min="14084" max="14084" width="16.7109375" style="57" bestFit="1" customWidth="1"/>
    <col min="14085" max="14085" width="15.5703125" style="57" bestFit="1" customWidth="1"/>
    <col min="14086" max="14086" width="18.7109375" style="57" customWidth="1"/>
    <col min="14087" max="14087" width="15" style="57" customWidth="1"/>
    <col min="14088" max="14088" width="18.5703125" style="57" customWidth="1"/>
    <col min="14089" max="14089" width="21.28515625" style="57" customWidth="1"/>
    <col min="14090" max="14090" width="16.140625" style="57" customWidth="1"/>
    <col min="14091" max="14091" width="14.42578125" style="57" bestFit="1" customWidth="1"/>
    <col min="14092" max="14092" width="16.28515625" style="57" customWidth="1"/>
    <col min="14093" max="14093" width="18.7109375" style="57" customWidth="1"/>
    <col min="14094" max="14094" width="15.85546875" style="57" customWidth="1"/>
    <col min="14095" max="14095" width="15.42578125" style="57" bestFit="1" customWidth="1"/>
    <col min="14096" max="14299" width="9.140625" style="57"/>
    <col min="14300" max="14300" width="53.85546875" style="57" customWidth="1"/>
    <col min="14301" max="14301" width="18" style="57" bestFit="1" customWidth="1"/>
    <col min="14302" max="14302" width="23" style="57" customWidth="1"/>
    <col min="14303" max="14303" width="16.7109375" style="57" bestFit="1" customWidth="1"/>
    <col min="14304" max="14304" width="15.5703125" style="57" bestFit="1" customWidth="1"/>
    <col min="14305" max="14305" width="16.7109375" style="57" bestFit="1" customWidth="1"/>
    <col min="14306" max="14306" width="13.5703125" style="57" bestFit="1" customWidth="1"/>
    <col min="14307" max="14307" width="18.7109375" style="57" customWidth="1"/>
    <col min="14308" max="14308" width="15.5703125" style="57" bestFit="1" customWidth="1"/>
    <col min="14309" max="14309" width="16.140625" style="57" customWidth="1"/>
    <col min="14310" max="14310" width="13.28515625" style="57" customWidth="1"/>
    <col min="14311" max="14311" width="16.28515625" style="57" customWidth="1"/>
    <col min="14312" max="14312" width="15.5703125" style="57" customWidth="1"/>
    <col min="14313" max="14313" width="15.85546875" style="57" customWidth="1"/>
    <col min="14314" max="14315" width="10" style="57" bestFit="1" customWidth="1"/>
    <col min="14316" max="14316" width="9.140625" style="57"/>
    <col min="14317" max="14317" width="10.5703125" style="57" bestFit="1" customWidth="1"/>
    <col min="14318" max="14336" width="9.140625" style="57"/>
    <col min="14337" max="14337" width="53.85546875" style="57" customWidth="1"/>
    <col min="14338" max="14338" width="18" style="57" bestFit="1" customWidth="1"/>
    <col min="14339" max="14339" width="18" style="57" customWidth="1"/>
    <col min="14340" max="14340" width="16.7109375" style="57" bestFit="1" customWidth="1"/>
    <col min="14341" max="14341" width="15.5703125" style="57" bestFit="1" customWidth="1"/>
    <col min="14342" max="14342" width="18.7109375" style="57" customWidth="1"/>
    <col min="14343" max="14343" width="15" style="57" customWidth="1"/>
    <col min="14344" max="14344" width="18.5703125" style="57" customWidth="1"/>
    <col min="14345" max="14345" width="21.28515625" style="57" customWidth="1"/>
    <col min="14346" max="14346" width="16.140625" style="57" customWidth="1"/>
    <col min="14347" max="14347" width="14.42578125" style="57" bestFit="1" customWidth="1"/>
    <col min="14348" max="14348" width="16.28515625" style="57" customWidth="1"/>
    <col min="14349" max="14349" width="18.7109375" style="57" customWidth="1"/>
    <col min="14350" max="14350" width="15.85546875" style="57" customWidth="1"/>
    <col min="14351" max="14351" width="15.42578125" style="57" bestFit="1" customWidth="1"/>
    <col min="14352" max="14555" width="9.140625" style="57"/>
    <col min="14556" max="14556" width="53.85546875" style="57" customWidth="1"/>
    <col min="14557" max="14557" width="18" style="57" bestFit="1" customWidth="1"/>
    <col min="14558" max="14558" width="23" style="57" customWidth="1"/>
    <col min="14559" max="14559" width="16.7109375" style="57" bestFit="1" customWidth="1"/>
    <col min="14560" max="14560" width="15.5703125" style="57" bestFit="1" customWidth="1"/>
    <col min="14561" max="14561" width="16.7109375" style="57" bestFit="1" customWidth="1"/>
    <col min="14562" max="14562" width="13.5703125" style="57" bestFit="1" customWidth="1"/>
    <col min="14563" max="14563" width="18.7109375" style="57" customWidth="1"/>
    <col min="14564" max="14564" width="15.5703125" style="57" bestFit="1" customWidth="1"/>
    <col min="14565" max="14565" width="16.140625" style="57" customWidth="1"/>
    <col min="14566" max="14566" width="13.28515625" style="57" customWidth="1"/>
    <col min="14567" max="14567" width="16.28515625" style="57" customWidth="1"/>
    <col min="14568" max="14568" width="15.5703125" style="57" customWidth="1"/>
    <col min="14569" max="14569" width="15.85546875" style="57" customWidth="1"/>
    <col min="14570" max="14571" width="10" style="57" bestFit="1" customWidth="1"/>
    <col min="14572" max="14572" width="9.140625" style="57"/>
    <col min="14573" max="14573" width="10.5703125" style="57" bestFit="1" customWidth="1"/>
    <col min="14574" max="14592" width="9.140625" style="57"/>
    <col min="14593" max="14593" width="53.85546875" style="57" customWidth="1"/>
    <col min="14594" max="14594" width="18" style="57" bestFit="1" customWidth="1"/>
    <col min="14595" max="14595" width="18" style="57" customWidth="1"/>
    <col min="14596" max="14596" width="16.7109375" style="57" bestFit="1" customWidth="1"/>
    <col min="14597" max="14597" width="15.5703125" style="57" bestFit="1" customWidth="1"/>
    <col min="14598" max="14598" width="18.7109375" style="57" customWidth="1"/>
    <col min="14599" max="14599" width="15" style="57" customWidth="1"/>
    <col min="14600" max="14600" width="18.5703125" style="57" customWidth="1"/>
    <col min="14601" max="14601" width="21.28515625" style="57" customWidth="1"/>
    <col min="14602" max="14602" width="16.140625" style="57" customWidth="1"/>
    <col min="14603" max="14603" width="14.42578125" style="57" bestFit="1" customWidth="1"/>
    <col min="14604" max="14604" width="16.28515625" style="57" customWidth="1"/>
    <col min="14605" max="14605" width="18.7109375" style="57" customWidth="1"/>
    <col min="14606" max="14606" width="15.85546875" style="57" customWidth="1"/>
    <col min="14607" max="14607" width="15.42578125" style="57" bestFit="1" customWidth="1"/>
    <col min="14608" max="14811" width="9.140625" style="57"/>
    <col min="14812" max="14812" width="53.85546875" style="57" customWidth="1"/>
    <col min="14813" max="14813" width="18" style="57" bestFit="1" customWidth="1"/>
    <col min="14814" max="14814" width="23" style="57" customWidth="1"/>
    <col min="14815" max="14815" width="16.7109375" style="57" bestFit="1" customWidth="1"/>
    <col min="14816" max="14816" width="15.5703125" style="57" bestFit="1" customWidth="1"/>
    <col min="14817" max="14817" width="16.7109375" style="57" bestFit="1" customWidth="1"/>
    <col min="14818" max="14818" width="13.5703125" style="57" bestFit="1" customWidth="1"/>
    <col min="14819" max="14819" width="18.7109375" style="57" customWidth="1"/>
    <col min="14820" max="14820" width="15.5703125" style="57" bestFit="1" customWidth="1"/>
    <col min="14821" max="14821" width="16.140625" style="57" customWidth="1"/>
    <col min="14822" max="14822" width="13.28515625" style="57" customWidth="1"/>
    <col min="14823" max="14823" width="16.28515625" style="57" customWidth="1"/>
    <col min="14824" max="14824" width="15.5703125" style="57" customWidth="1"/>
    <col min="14825" max="14825" width="15.85546875" style="57" customWidth="1"/>
    <col min="14826" max="14827" width="10" style="57" bestFit="1" customWidth="1"/>
    <col min="14828" max="14828" width="9.140625" style="57"/>
    <col min="14829" max="14829" width="10.5703125" style="57" bestFit="1" customWidth="1"/>
    <col min="14830" max="14848" width="9.140625" style="57"/>
    <col min="14849" max="14849" width="53.85546875" style="57" customWidth="1"/>
    <col min="14850" max="14850" width="18" style="57" bestFit="1" customWidth="1"/>
    <col min="14851" max="14851" width="18" style="57" customWidth="1"/>
    <col min="14852" max="14852" width="16.7109375" style="57" bestFit="1" customWidth="1"/>
    <col min="14853" max="14853" width="15.5703125" style="57" bestFit="1" customWidth="1"/>
    <col min="14854" max="14854" width="18.7109375" style="57" customWidth="1"/>
    <col min="14855" max="14855" width="15" style="57" customWidth="1"/>
    <col min="14856" max="14856" width="18.5703125" style="57" customWidth="1"/>
    <col min="14857" max="14857" width="21.28515625" style="57" customWidth="1"/>
    <col min="14858" max="14858" width="16.140625" style="57" customWidth="1"/>
    <col min="14859" max="14859" width="14.42578125" style="57" bestFit="1" customWidth="1"/>
    <col min="14860" max="14860" width="16.28515625" style="57" customWidth="1"/>
    <col min="14861" max="14861" width="18.7109375" style="57" customWidth="1"/>
    <col min="14862" max="14862" width="15.85546875" style="57" customWidth="1"/>
    <col min="14863" max="14863" width="15.42578125" style="57" bestFit="1" customWidth="1"/>
    <col min="14864" max="15067" width="9.140625" style="57"/>
    <col min="15068" max="15068" width="53.85546875" style="57" customWidth="1"/>
    <col min="15069" max="15069" width="18" style="57" bestFit="1" customWidth="1"/>
    <col min="15070" max="15070" width="23" style="57" customWidth="1"/>
    <col min="15071" max="15071" width="16.7109375" style="57" bestFit="1" customWidth="1"/>
    <col min="15072" max="15072" width="15.5703125" style="57" bestFit="1" customWidth="1"/>
    <col min="15073" max="15073" width="16.7109375" style="57" bestFit="1" customWidth="1"/>
    <col min="15074" max="15074" width="13.5703125" style="57" bestFit="1" customWidth="1"/>
    <col min="15075" max="15075" width="18.7109375" style="57" customWidth="1"/>
    <col min="15076" max="15076" width="15.5703125" style="57" bestFit="1" customWidth="1"/>
    <col min="15077" max="15077" width="16.140625" style="57" customWidth="1"/>
    <col min="15078" max="15078" width="13.28515625" style="57" customWidth="1"/>
    <col min="15079" max="15079" width="16.28515625" style="57" customWidth="1"/>
    <col min="15080" max="15080" width="15.5703125" style="57" customWidth="1"/>
    <col min="15081" max="15081" width="15.85546875" style="57" customWidth="1"/>
    <col min="15082" max="15083" width="10" style="57" bestFit="1" customWidth="1"/>
    <col min="15084" max="15084" width="9.140625" style="57"/>
    <col min="15085" max="15085" width="10.5703125" style="57" bestFit="1" customWidth="1"/>
    <col min="15086" max="15104" width="9.140625" style="57"/>
    <col min="15105" max="15105" width="53.85546875" style="57" customWidth="1"/>
    <col min="15106" max="15106" width="18" style="57" bestFit="1" customWidth="1"/>
    <col min="15107" max="15107" width="18" style="57" customWidth="1"/>
    <col min="15108" max="15108" width="16.7109375" style="57" bestFit="1" customWidth="1"/>
    <col min="15109" max="15109" width="15.5703125" style="57" bestFit="1" customWidth="1"/>
    <col min="15110" max="15110" width="18.7109375" style="57" customWidth="1"/>
    <col min="15111" max="15111" width="15" style="57" customWidth="1"/>
    <col min="15112" max="15112" width="18.5703125" style="57" customWidth="1"/>
    <col min="15113" max="15113" width="21.28515625" style="57" customWidth="1"/>
    <col min="15114" max="15114" width="16.140625" style="57" customWidth="1"/>
    <col min="15115" max="15115" width="14.42578125" style="57" bestFit="1" customWidth="1"/>
    <col min="15116" max="15116" width="16.28515625" style="57" customWidth="1"/>
    <col min="15117" max="15117" width="18.7109375" style="57" customWidth="1"/>
    <col min="15118" max="15118" width="15.85546875" style="57" customWidth="1"/>
    <col min="15119" max="15119" width="15.42578125" style="57" bestFit="1" customWidth="1"/>
    <col min="15120" max="15323" width="9.140625" style="57"/>
    <col min="15324" max="15324" width="53.85546875" style="57" customWidth="1"/>
    <col min="15325" max="15325" width="18" style="57" bestFit="1" customWidth="1"/>
    <col min="15326" max="15326" width="23" style="57" customWidth="1"/>
    <col min="15327" max="15327" width="16.7109375" style="57" bestFit="1" customWidth="1"/>
    <col min="15328" max="15328" width="15.5703125" style="57" bestFit="1" customWidth="1"/>
    <col min="15329" max="15329" width="16.7109375" style="57" bestFit="1" customWidth="1"/>
    <col min="15330" max="15330" width="13.5703125" style="57" bestFit="1" customWidth="1"/>
    <col min="15331" max="15331" width="18.7109375" style="57" customWidth="1"/>
    <col min="15332" max="15332" width="15.5703125" style="57" bestFit="1" customWidth="1"/>
    <col min="15333" max="15333" width="16.140625" style="57" customWidth="1"/>
    <col min="15334" max="15334" width="13.28515625" style="57" customWidth="1"/>
    <col min="15335" max="15335" width="16.28515625" style="57" customWidth="1"/>
    <col min="15336" max="15336" width="15.5703125" style="57" customWidth="1"/>
    <col min="15337" max="15337" width="15.85546875" style="57" customWidth="1"/>
    <col min="15338" max="15339" width="10" style="57" bestFit="1" customWidth="1"/>
    <col min="15340" max="15340" width="9.140625" style="57"/>
    <col min="15341" max="15341" width="10.5703125" style="57" bestFit="1" customWidth="1"/>
    <col min="15342" max="15360" width="9.140625" style="57"/>
    <col min="15361" max="15361" width="53.85546875" style="57" customWidth="1"/>
    <col min="15362" max="15362" width="18" style="57" bestFit="1" customWidth="1"/>
    <col min="15363" max="15363" width="18" style="57" customWidth="1"/>
    <col min="15364" max="15364" width="16.7109375" style="57" bestFit="1" customWidth="1"/>
    <col min="15365" max="15365" width="15.5703125" style="57" bestFit="1" customWidth="1"/>
    <col min="15366" max="15366" width="18.7109375" style="57" customWidth="1"/>
    <col min="15367" max="15367" width="15" style="57" customWidth="1"/>
    <col min="15368" max="15368" width="18.5703125" style="57" customWidth="1"/>
    <col min="15369" max="15369" width="21.28515625" style="57" customWidth="1"/>
    <col min="15370" max="15370" width="16.140625" style="57" customWidth="1"/>
    <col min="15371" max="15371" width="14.42578125" style="57" bestFit="1" customWidth="1"/>
    <col min="15372" max="15372" width="16.28515625" style="57" customWidth="1"/>
    <col min="15373" max="15373" width="18.7109375" style="57" customWidth="1"/>
    <col min="15374" max="15374" width="15.85546875" style="57" customWidth="1"/>
    <col min="15375" max="15375" width="15.42578125" style="57" bestFit="1" customWidth="1"/>
    <col min="15376" max="15579" width="9.140625" style="57"/>
    <col min="15580" max="15580" width="53.85546875" style="57" customWidth="1"/>
    <col min="15581" max="15581" width="18" style="57" bestFit="1" customWidth="1"/>
    <col min="15582" max="15582" width="23" style="57" customWidth="1"/>
    <col min="15583" max="15583" width="16.7109375" style="57" bestFit="1" customWidth="1"/>
    <col min="15584" max="15584" width="15.5703125" style="57" bestFit="1" customWidth="1"/>
    <col min="15585" max="15585" width="16.7109375" style="57" bestFit="1" customWidth="1"/>
    <col min="15586" max="15586" width="13.5703125" style="57" bestFit="1" customWidth="1"/>
    <col min="15587" max="15587" width="18.7109375" style="57" customWidth="1"/>
    <col min="15588" max="15588" width="15.5703125" style="57" bestFit="1" customWidth="1"/>
    <col min="15589" max="15589" width="16.140625" style="57" customWidth="1"/>
    <col min="15590" max="15590" width="13.28515625" style="57" customWidth="1"/>
    <col min="15591" max="15591" width="16.28515625" style="57" customWidth="1"/>
    <col min="15592" max="15592" width="15.5703125" style="57" customWidth="1"/>
    <col min="15593" max="15593" width="15.85546875" style="57" customWidth="1"/>
    <col min="15594" max="15595" width="10" style="57" bestFit="1" customWidth="1"/>
    <col min="15596" max="15596" width="9.140625" style="57"/>
    <col min="15597" max="15597" width="10.5703125" style="57" bestFit="1" customWidth="1"/>
    <col min="15598" max="15616" width="9.140625" style="57"/>
    <col min="15617" max="15617" width="53.85546875" style="57" customWidth="1"/>
    <col min="15618" max="15618" width="18" style="57" bestFit="1" customWidth="1"/>
    <col min="15619" max="15619" width="18" style="57" customWidth="1"/>
    <col min="15620" max="15620" width="16.7109375" style="57" bestFit="1" customWidth="1"/>
    <col min="15621" max="15621" width="15.5703125" style="57" bestFit="1" customWidth="1"/>
    <col min="15622" max="15622" width="18.7109375" style="57" customWidth="1"/>
    <col min="15623" max="15623" width="15" style="57" customWidth="1"/>
    <col min="15624" max="15624" width="18.5703125" style="57" customWidth="1"/>
    <col min="15625" max="15625" width="21.28515625" style="57" customWidth="1"/>
    <col min="15626" max="15626" width="16.140625" style="57" customWidth="1"/>
    <col min="15627" max="15627" width="14.42578125" style="57" bestFit="1" customWidth="1"/>
    <col min="15628" max="15628" width="16.28515625" style="57" customWidth="1"/>
    <col min="15629" max="15629" width="18.7109375" style="57" customWidth="1"/>
    <col min="15630" max="15630" width="15.85546875" style="57" customWidth="1"/>
    <col min="15631" max="15631" width="15.42578125" style="57" bestFit="1" customWidth="1"/>
    <col min="15632" max="15835" width="9.140625" style="57"/>
    <col min="15836" max="15836" width="53.85546875" style="57" customWidth="1"/>
    <col min="15837" max="15837" width="18" style="57" bestFit="1" customWidth="1"/>
    <col min="15838" max="15838" width="23" style="57" customWidth="1"/>
    <col min="15839" max="15839" width="16.7109375" style="57" bestFit="1" customWidth="1"/>
    <col min="15840" max="15840" width="15.5703125" style="57" bestFit="1" customWidth="1"/>
    <col min="15841" max="15841" width="16.7109375" style="57" bestFit="1" customWidth="1"/>
    <col min="15842" max="15842" width="13.5703125" style="57" bestFit="1" customWidth="1"/>
    <col min="15843" max="15843" width="18.7109375" style="57" customWidth="1"/>
    <col min="15844" max="15844" width="15.5703125" style="57" bestFit="1" customWidth="1"/>
    <col min="15845" max="15845" width="16.140625" style="57" customWidth="1"/>
    <col min="15846" max="15846" width="13.28515625" style="57" customWidth="1"/>
    <col min="15847" max="15847" width="16.28515625" style="57" customWidth="1"/>
    <col min="15848" max="15848" width="15.5703125" style="57" customWidth="1"/>
    <col min="15849" max="15849" width="15.85546875" style="57" customWidth="1"/>
    <col min="15850" max="15851" width="10" style="57" bestFit="1" customWidth="1"/>
    <col min="15852" max="15852" width="9.140625" style="57"/>
    <col min="15853" max="15853" width="10.5703125" style="57" bestFit="1" customWidth="1"/>
    <col min="15854" max="15872" width="9.140625" style="57"/>
    <col min="15873" max="15873" width="53.85546875" style="57" customWidth="1"/>
    <col min="15874" max="15874" width="18" style="57" bestFit="1" customWidth="1"/>
    <col min="15875" max="15875" width="18" style="57" customWidth="1"/>
    <col min="15876" max="15876" width="16.7109375" style="57" bestFit="1" customWidth="1"/>
    <col min="15877" max="15877" width="15.5703125" style="57" bestFit="1" customWidth="1"/>
    <col min="15878" max="15878" width="18.7109375" style="57" customWidth="1"/>
    <col min="15879" max="15879" width="15" style="57" customWidth="1"/>
    <col min="15880" max="15880" width="18.5703125" style="57" customWidth="1"/>
    <col min="15881" max="15881" width="21.28515625" style="57" customWidth="1"/>
    <col min="15882" max="15882" width="16.140625" style="57" customWidth="1"/>
    <col min="15883" max="15883" width="14.42578125" style="57" bestFit="1" customWidth="1"/>
    <col min="15884" max="15884" width="16.28515625" style="57" customWidth="1"/>
    <col min="15885" max="15885" width="18.7109375" style="57" customWidth="1"/>
    <col min="15886" max="15886" width="15.85546875" style="57" customWidth="1"/>
    <col min="15887" max="15887" width="15.42578125" style="57" bestFit="1" customWidth="1"/>
    <col min="15888" max="16091" width="9.140625" style="57"/>
    <col min="16092" max="16092" width="53.85546875" style="57" customWidth="1"/>
    <col min="16093" max="16093" width="18" style="57" bestFit="1" customWidth="1"/>
    <col min="16094" max="16094" width="23" style="57" customWidth="1"/>
    <col min="16095" max="16095" width="16.7109375" style="57" bestFit="1" customWidth="1"/>
    <col min="16096" max="16096" width="15.5703125" style="57" bestFit="1" customWidth="1"/>
    <col min="16097" max="16097" width="16.7109375" style="57" bestFit="1" customWidth="1"/>
    <col min="16098" max="16098" width="13.5703125" style="57" bestFit="1" customWidth="1"/>
    <col min="16099" max="16099" width="18.7109375" style="57" customWidth="1"/>
    <col min="16100" max="16100" width="15.5703125" style="57" bestFit="1" customWidth="1"/>
    <col min="16101" max="16101" width="16.140625" style="57" customWidth="1"/>
    <col min="16102" max="16102" width="13.28515625" style="57" customWidth="1"/>
    <col min="16103" max="16103" width="16.28515625" style="57" customWidth="1"/>
    <col min="16104" max="16104" width="15.5703125" style="57" customWidth="1"/>
    <col min="16105" max="16105" width="15.85546875" style="57" customWidth="1"/>
    <col min="16106" max="16107" width="10" style="57" bestFit="1" customWidth="1"/>
    <col min="16108" max="16108" width="9.140625" style="57"/>
    <col min="16109" max="16109" width="10.5703125" style="57" bestFit="1" customWidth="1"/>
    <col min="16110" max="16128" width="9.140625" style="57"/>
    <col min="16129" max="16129" width="53.85546875" style="57" customWidth="1"/>
    <col min="16130" max="16130" width="18" style="57" bestFit="1" customWidth="1"/>
    <col min="16131" max="16131" width="18" style="57" customWidth="1"/>
    <col min="16132" max="16132" width="16.7109375" style="57" bestFit="1" customWidth="1"/>
    <col min="16133" max="16133" width="15.5703125" style="57" bestFit="1" customWidth="1"/>
    <col min="16134" max="16134" width="18.7109375" style="57" customWidth="1"/>
    <col min="16135" max="16135" width="15" style="57" customWidth="1"/>
    <col min="16136" max="16136" width="18.5703125" style="57" customWidth="1"/>
    <col min="16137" max="16137" width="21.28515625" style="57" customWidth="1"/>
    <col min="16138" max="16138" width="16.140625" style="57" customWidth="1"/>
    <col min="16139" max="16139" width="14.42578125" style="57" bestFit="1" customWidth="1"/>
    <col min="16140" max="16140" width="16.28515625" style="57" customWidth="1"/>
    <col min="16141" max="16141" width="18.7109375" style="57" customWidth="1"/>
    <col min="16142" max="16142" width="15.85546875" style="57" customWidth="1"/>
    <col min="16143" max="16143" width="15.42578125" style="57" bestFit="1" customWidth="1"/>
    <col min="16144" max="16347" width="9.140625" style="57"/>
    <col min="16348" max="16348" width="53.85546875" style="57" customWidth="1"/>
    <col min="16349" max="16349" width="18" style="57" bestFit="1" customWidth="1"/>
    <col min="16350" max="16350" width="23" style="57" customWidth="1"/>
    <col min="16351" max="16351" width="16.7109375" style="57" bestFit="1" customWidth="1"/>
    <col min="16352" max="16352" width="15.5703125" style="57" bestFit="1" customWidth="1"/>
    <col min="16353" max="16353" width="16.7109375" style="57" bestFit="1" customWidth="1"/>
    <col min="16354" max="16354" width="13.5703125" style="57" bestFit="1" customWidth="1"/>
    <col min="16355" max="16355" width="18.7109375" style="57" customWidth="1"/>
    <col min="16356" max="16356" width="15.5703125" style="57" bestFit="1" customWidth="1"/>
    <col min="16357" max="16357" width="16.140625" style="57" customWidth="1"/>
    <col min="16358" max="16358" width="13.28515625" style="57" customWidth="1"/>
    <col min="16359" max="16359" width="16.28515625" style="57" customWidth="1"/>
    <col min="16360" max="16360" width="15.5703125" style="57" customWidth="1"/>
    <col min="16361" max="16361" width="15.85546875" style="57" customWidth="1"/>
    <col min="16362" max="16363" width="10" style="57" bestFit="1" customWidth="1"/>
    <col min="16364" max="16364" width="9.140625" style="57"/>
    <col min="16365" max="16365" width="10.5703125" style="57" bestFit="1" customWidth="1"/>
    <col min="16366" max="16384" width="9.140625" style="57"/>
  </cols>
  <sheetData>
    <row r="1" spans="1:255" ht="20.25" x14ac:dyDescent="0.3">
      <c r="A1" s="235" t="s">
        <v>402</v>
      </c>
      <c r="B1" s="236"/>
      <c r="M1" s="236"/>
      <c r="N1" s="237"/>
    </row>
    <row r="2" spans="1:255" ht="18" x14ac:dyDescent="0.25">
      <c r="A2" s="238" t="s">
        <v>75</v>
      </c>
      <c r="C2" s="100"/>
      <c r="D2" s="100"/>
      <c r="E2" s="100"/>
      <c r="F2" s="100"/>
      <c r="G2" s="100"/>
      <c r="H2" s="100"/>
      <c r="I2" s="100"/>
    </row>
    <row r="3" spans="1:255" ht="15" x14ac:dyDescent="0.25">
      <c r="A3" s="239" t="s">
        <v>76</v>
      </c>
      <c r="C3" s="100"/>
      <c r="D3" s="100"/>
      <c r="H3" s="240"/>
    </row>
    <row r="5" spans="1:255" ht="15" x14ac:dyDescent="0.25">
      <c r="A5" s="241"/>
      <c r="B5" s="668" t="s">
        <v>37</v>
      </c>
      <c r="C5" s="669" t="s">
        <v>77</v>
      </c>
      <c r="D5" s="670"/>
      <c r="E5" s="670"/>
      <c r="F5" s="670"/>
      <c r="G5" s="670"/>
      <c r="H5" s="670"/>
      <c r="I5" s="671"/>
      <c r="J5" s="672" t="s">
        <v>78</v>
      </c>
      <c r="K5" s="673"/>
      <c r="L5" s="674"/>
      <c r="M5" s="668" t="s">
        <v>36</v>
      </c>
      <c r="N5" s="675" t="s">
        <v>79</v>
      </c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  <c r="FL5" s="242"/>
      <c r="FM5" s="242"/>
      <c r="FN5" s="242"/>
      <c r="FO5" s="242"/>
      <c r="FP5" s="242"/>
      <c r="FQ5" s="242"/>
      <c r="FR5" s="242"/>
      <c r="FS5" s="242"/>
      <c r="FT5" s="242"/>
      <c r="FU5" s="242"/>
      <c r="FV5" s="242"/>
      <c r="FW5" s="242"/>
      <c r="FX5" s="242"/>
      <c r="FY5" s="242"/>
      <c r="FZ5" s="242"/>
      <c r="GA5" s="242"/>
      <c r="GB5" s="242"/>
      <c r="GC5" s="242"/>
      <c r="GD5" s="242"/>
      <c r="GE5" s="242"/>
      <c r="GF5" s="242"/>
      <c r="GG5" s="242"/>
      <c r="GH5" s="242"/>
      <c r="GI5" s="242"/>
      <c r="GJ5" s="242"/>
      <c r="GK5" s="242"/>
      <c r="GL5" s="242"/>
      <c r="GM5" s="242"/>
      <c r="GN5" s="242"/>
      <c r="GO5" s="242"/>
      <c r="GP5" s="242"/>
      <c r="GQ5" s="242"/>
      <c r="GR5" s="242"/>
      <c r="GS5" s="242"/>
      <c r="GT5" s="242"/>
      <c r="GU5" s="242"/>
      <c r="GV5" s="242"/>
      <c r="GW5" s="242"/>
      <c r="GX5" s="242"/>
      <c r="GY5" s="242"/>
      <c r="GZ5" s="242"/>
      <c r="HA5" s="242"/>
      <c r="HB5" s="242"/>
      <c r="HC5" s="242"/>
      <c r="HD5" s="242"/>
      <c r="HE5" s="242"/>
      <c r="HF5" s="242"/>
      <c r="HG5" s="242"/>
      <c r="HH5" s="242"/>
      <c r="HI5" s="242"/>
      <c r="HJ5" s="242"/>
      <c r="HK5" s="242"/>
      <c r="HL5" s="242"/>
      <c r="HM5" s="242"/>
      <c r="HN5" s="242"/>
      <c r="HO5" s="242"/>
      <c r="HP5" s="242"/>
      <c r="HQ5" s="242"/>
      <c r="HR5" s="242"/>
      <c r="HS5" s="242"/>
      <c r="HT5" s="242"/>
      <c r="HU5" s="242"/>
      <c r="HV5" s="242"/>
      <c r="HW5" s="242"/>
      <c r="HX5" s="242"/>
      <c r="HY5" s="242"/>
      <c r="HZ5" s="242"/>
      <c r="IA5" s="242"/>
      <c r="IB5" s="242"/>
      <c r="IC5" s="242"/>
      <c r="ID5" s="242"/>
      <c r="IE5" s="242"/>
      <c r="IF5" s="242"/>
      <c r="IG5" s="242"/>
      <c r="IH5" s="242"/>
      <c r="II5" s="242"/>
      <c r="IJ5" s="242"/>
      <c r="IK5" s="242"/>
      <c r="IL5" s="242"/>
      <c r="IM5" s="242"/>
      <c r="IN5" s="242"/>
      <c r="IO5" s="242"/>
      <c r="IP5" s="242"/>
      <c r="IQ5" s="242"/>
      <c r="IR5" s="242"/>
      <c r="IS5" s="242"/>
      <c r="IT5" s="242"/>
      <c r="IU5" s="242"/>
    </row>
    <row r="6" spans="1:255" ht="15" x14ac:dyDescent="0.25">
      <c r="A6" s="243"/>
      <c r="B6" s="668"/>
      <c r="C6" s="676" t="s">
        <v>80</v>
      </c>
      <c r="D6" s="677" t="s">
        <v>40</v>
      </c>
      <c r="E6" s="678"/>
      <c r="F6" s="678"/>
      <c r="G6" s="678"/>
      <c r="H6" s="678"/>
      <c r="I6" s="678"/>
      <c r="J6" s="679" t="s">
        <v>81</v>
      </c>
      <c r="K6" s="681" t="s">
        <v>40</v>
      </c>
      <c r="L6" s="682"/>
      <c r="M6" s="668"/>
      <c r="N6" s="675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2"/>
      <c r="CY6" s="242"/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2"/>
      <c r="DL6" s="242"/>
      <c r="DM6" s="242"/>
      <c r="DN6" s="242"/>
      <c r="DO6" s="242"/>
      <c r="DP6" s="242"/>
      <c r="DQ6" s="242"/>
      <c r="DR6" s="242"/>
      <c r="DS6" s="242"/>
      <c r="DT6" s="242"/>
      <c r="DU6" s="242"/>
      <c r="DV6" s="242"/>
      <c r="DW6" s="242"/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42"/>
      <c r="EJ6" s="242"/>
      <c r="EK6" s="242"/>
      <c r="EL6" s="242"/>
      <c r="EM6" s="242"/>
      <c r="EN6" s="242"/>
      <c r="EO6" s="242"/>
      <c r="EP6" s="242"/>
      <c r="EQ6" s="242"/>
      <c r="ER6" s="242"/>
      <c r="ES6" s="242"/>
      <c r="ET6" s="242"/>
      <c r="EU6" s="242"/>
      <c r="EV6" s="242"/>
      <c r="EW6" s="242"/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  <c r="FL6" s="242"/>
      <c r="FM6" s="242"/>
      <c r="FN6" s="242"/>
      <c r="FO6" s="242"/>
      <c r="FP6" s="242"/>
      <c r="FQ6" s="242"/>
      <c r="FR6" s="242"/>
      <c r="FS6" s="242"/>
      <c r="FT6" s="242"/>
      <c r="FU6" s="242"/>
      <c r="FV6" s="242"/>
      <c r="FW6" s="242"/>
      <c r="FX6" s="242"/>
      <c r="FY6" s="242"/>
      <c r="FZ6" s="242"/>
      <c r="GA6" s="242"/>
      <c r="GB6" s="242"/>
      <c r="GC6" s="242"/>
      <c r="GD6" s="242"/>
      <c r="GE6" s="242"/>
      <c r="GF6" s="242"/>
      <c r="GG6" s="242"/>
      <c r="GH6" s="242"/>
      <c r="GI6" s="242"/>
      <c r="GJ6" s="242"/>
      <c r="GK6" s="242"/>
      <c r="GL6" s="242"/>
      <c r="GM6" s="242"/>
      <c r="GN6" s="242"/>
      <c r="GO6" s="242"/>
      <c r="GP6" s="242"/>
      <c r="GQ6" s="242"/>
      <c r="GR6" s="242"/>
      <c r="GS6" s="242"/>
      <c r="GT6" s="242"/>
      <c r="GU6" s="242"/>
      <c r="GV6" s="242"/>
      <c r="GW6" s="242"/>
      <c r="GX6" s="242"/>
      <c r="GY6" s="242"/>
      <c r="GZ6" s="242"/>
      <c r="HA6" s="242"/>
      <c r="HB6" s="242"/>
      <c r="HC6" s="242"/>
      <c r="HD6" s="242"/>
      <c r="HE6" s="242"/>
      <c r="HF6" s="242"/>
      <c r="HG6" s="242"/>
      <c r="HH6" s="242"/>
      <c r="HI6" s="242"/>
      <c r="HJ6" s="242"/>
      <c r="HK6" s="242"/>
      <c r="HL6" s="242"/>
      <c r="HM6" s="242"/>
      <c r="HN6" s="242"/>
      <c r="HO6" s="242"/>
      <c r="HP6" s="242"/>
      <c r="HQ6" s="242"/>
      <c r="HR6" s="242"/>
      <c r="HS6" s="242"/>
      <c r="HT6" s="242"/>
      <c r="HU6" s="242"/>
      <c r="HV6" s="242"/>
      <c r="HW6" s="242"/>
      <c r="HX6" s="242"/>
      <c r="HY6" s="242"/>
      <c r="HZ6" s="242"/>
      <c r="IA6" s="242"/>
      <c r="IB6" s="242"/>
      <c r="IC6" s="242"/>
      <c r="ID6" s="242"/>
      <c r="IE6" s="242"/>
      <c r="IF6" s="242"/>
      <c r="IG6" s="242"/>
      <c r="IH6" s="242"/>
      <c r="II6" s="242"/>
      <c r="IJ6" s="242"/>
      <c r="IK6" s="242"/>
      <c r="IL6" s="242"/>
      <c r="IM6" s="242"/>
      <c r="IN6" s="242"/>
      <c r="IO6" s="242"/>
      <c r="IP6" s="242"/>
      <c r="IQ6" s="242"/>
      <c r="IR6" s="242"/>
      <c r="IS6" s="242"/>
      <c r="IT6" s="242"/>
      <c r="IU6" s="242"/>
    </row>
    <row r="7" spans="1:255" ht="105" x14ac:dyDescent="0.25">
      <c r="A7" s="244" t="s">
        <v>82</v>
      </c>
      <c r="B7" s="668"/>
      <c r="C7" s="676"/>
      <c r="D7" s="245" t="s">
        <v>83</v>
      </c>
      <c r="E7" s="245" t="s">
        <v>84</v>
      </c>
      <c r="F7" s="245" t="s">
        <v>85</v>
      </c>
      <c r="G7" s="245" t="s">
        <v>86</v>
      </c>
      <c r="H7" s="245" t="s">
        <v>87</v>
      </c>
      <c r="I7" s="246" t="s">
        <v>88</v>
      </c>
      <c r="J7" s="680"/>
      <c r="K7" s="247" t="s">
        <v>89</v>
      </c>
      <c r="L7" s="248" t="s">
        <v>90</v>
      </c>
      <c r="M7" s="668"/>
      <c r="N7" s="675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  <c r="BZ7" s="242"/>
      <c r="CA7" s="242"/>
      <c r="CB7" s="242"/>
      <c r="CC7" s="242"/>
      <c r="CD7" s="242"/>
      <c r="CE7" s="242"/>
      <c r="CF7" s="242"/>
      <c r="CG7" s="242"/>
      <c r="CH7" s="242"/>
      <c r="CI7" s="242"/>
      <c r="CJ7" s="242"/>
      <c r="CK7" s="242"/>
      <c r="CL7" s="242"/>
      <c r="CM7" s="242"/>
      <c r="CN7" s="242"/>
      <c r="CO7" s="242"/>
      <c r="CP7" s="242"/>
      <c r="CQ7" s="242"/>
      <c r="CR7" s="242"/>
      <c r="CS7" s="242"/>
      <c r="CT7" s="242"/>
      <c r="CU7" s="242"/>
      <c r="CV7" s="242"/>
      <c r="CW7" s="242"/>
      <c r="CX7" s="242"/>
      <c r="CY7" s="242"/>
      <c r="CZ7" s="242"/>
      <c r="DA7" s="242"/>
      <c r="DB7" s="242"/>
      <c r="DC7" s="242"/>
      <c r="DD7" s="242"/>
      <c r="DE7" s="242"/>
      <c r="DF7" s="242"/>
      <c r="DG7" s="242"/>
      <c r="DH7" s="242"/>
      <c r="DI7" s="242"/>
      <c r="DJ7" s="242"/>
      <c r="DK7" s="242"/>
      <c r="DL7" s="242"/>
      <c r="DM7" s="242"/>
      <c r="DN7" s="242"/>
      <c r="DO7" s="242"/>
      <c r="DP7" s="242"/>
      <c r="DQ7" s="242"/>
      <c r="DR7" s="242"/>
      <c r="DS7" s="242"/>
      <c r="DT7" s="242"/>
      <c r="DU7" s="242"/>
      <c r="DV7" s="242"/>
      <c r="DW7" s="242"/>
      <c r="DX7" s="242"/>
      <c r="DY7" s="242"/>
      <c r="DZ7" s="242"/>
      <c r="EA7" s="242"/>
      <c r="EB7" s="242"/>
      <c r="EC7" s="242"/>
      <c r="ED7" s="242"/>
      <c r="EE7" s="242"/>
      <c r="EF7" s="242"/>
      <c r="EG7" s="242"/>
      <c r="EH7" s="242"/>
      <c r="EI7" s="242"/>
      <c r="EJ7" s="242"/>
      <c r="EK7" s="242"/>
      <c r="EL7" s="242"/>
      <c r="EM7" s="242"/>
      <c r="EN7" s="242"/>
      <c r="EO7" s="242"/>
      <c r="EP7" s="242"/>
      <c r="EQ7" s="242"/>
      <c r="ER7" s="242"/>
      <c r="ES7" s="242"/>
      <c r="ET7" s="242"/>
      <c r="EU7" s="242"/>
      <c r="EV7" s="242"/>
      <c r="EW7" s="242"/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  <c r="FL7" s="242"/>
      <c r="FM7" s="242"/>
      <c r="FN7" s="242"/>
      <c r="FO7" s="242"/>
      <c r="FP7" s="242"/>
      <c r="FQ7" s="242"/>
      <c r="FR7" s="242"/>
      <c r="FS7" s="242"/>
      <c r="FT7" s="242"/>
      <c r="FU7" s="242"/>
      <c r="FV7" s="242"/>
      <c r="FW7" s="242"/>
      <c r="FX7" s="242"/>
      <c r="FY7" s="242"/>
      <c r="FZ7" s="242"/>
      <c r="GA7" s="242"/>
      <c r="GB7" s="242"/>
      <c r="GC7" s="242"/>
      <c r="GD7" s="242"/>
      <c r="GE7" s="242"/>
      <c r="GF7" s="242"/>
      <c r="GG7" s="242"/>
      <c r="GH7" s="242"/>
      <c r="GI7" s="242"/>
      <c r="GJ7" s="242"/>
      <c r="GK7" s="242"/>
      <c r="GL7" s="242"/>
      <c r="GM7" s="242"/>
      <c r="GN7" s="242"/>
      <c r="GO7" s="242"/>
      <c r="GP7" s="242"/>
      <c r="GQ7" s="242"/>
      <c r="GR7" s="242"/>
      <c r="GS7" s="242"/>
      <c r="GT7" s="242"/>
      <c r="GU7" s="242"/>
      <c r="GV7" s="242"/>
      <c r="GW7" s="242"/>
      <c r="GX7" s="242"/>
      <c r="GY7" s="242"/>
      <c r="GZ7" s="242"/>
      <c r="HA7" s="242"/>
      <c r="HB7" s="242"/>
      <c r="HC7" s="242"/>
      <c r="HD7" s="242"/>
      <c r="HE7" s="242"/>
      <c r="HF7" s="242"/>
      <c r="HG7" s="242"/>
      <c r="HH7" s="242"/>
      <c r="HI7" s="242"/>
      <c r="HJ7" s="242"/>
      <c r="HK7" s="242"/>
      <c r="HL7" s="242"/>
      <c r="HM7" s="242"/>
      <c r="HN7" s="242"/>
      <c r="HO7" s="242"/>
      <c r="HP7" s="242"/>
      <c r="HQ7" s="242"/>
      <c r="HR7" s="242"/>
      <c r="HS7" s="242"/>
      <c r="HT7" s="242"/>
      <c r="HU7" s="242"/>
      <c r="HV7" s="242"/>
      <c r="HW7" s="242"/>
      <c r="HX7" s="242"/>
      <c r="HY7" s="242"/>
      <c r="HZ7" s="242"/>
      <c r="IA7" s="242"/>
      <c r="IB7" s="242"/>
      <c r="IC7" s="242"/>
      <c r="ID7" s="242"/>
      <c r="IE7" s="242"/>
      <c r="IF7" s="242"/>
      <c r="IG7" s="242"/>
      <c r="IH7" s="242"/>
      <c r="II7" s="242"/>
      <c r="IJ7" s="242"/>
      <c r="IK7" s="242"/>
      <c r="IL7" s="242"/>
      <c r="IM7" s="242"/>
      <c r="IN7" s="242"/>
      <c r="IO7" s="242"/>
      <c r="IP7" s="242"/>
      <c r="IQ7" s="242"/>
      <c r="IR7" s="242"/>
      <c r="IS7" s="242"/>
      <c r="IT7" s="242"/>
      <c r="IU7" s="242"/>
    </row>
    <row r="8" spans="1:255" ht="15.75" x14ac:dyDescent="0.25">
      <c r="A8" s="249" t="s">
        <v>91</v>
      </c>
      <c r="B8" s="250">
        <f>B9+B10+B15+B20+B21+B24+B28</f>
        <v>156525862168</v>
      </c>
      <c r="C8" s="251">
        <f t="shared" ref="C8:L8" si="0">C9+C10+C15+C20+C21+C24+C28</f>
        <v>153416804250</v>
      </c>
      <c r="D8" s="252">
        <f t="shared" si="0"/>
        <v>69802495386</v>
      </c>
      <c r="E8" s="252">
        <f t="shared" si="0"/>
        <v>1123706340</v>
      </c>
      <c r="F8" s="252">
        <f t="shared" si="0"/>
        <v>24075535859</v>
      </c>
      <c r="G8" s="252">
        <f t="shared" si="0"/>
        <v>1395842507</v>
      </c>
      <c r="H8" s="252">
        <f t="shared" si="0"/>
        <v>51781078043</v>
      </c>
      <c r="I8" s="253">
        <f t="shared" si="0"/>
        <v>5238146115</v>
      </c>
      <c r="J8" s="251">
        <f t="shared" si="0"/>
        <v>3109057918</v>
      </c>
      <c r="K8" s="252">
        <f t="shared" si="0"/>
        <v>154053567</v>
      </c>
      <c r="L8" s="254">
        <f t="shared" si="0"/>
        <v>2955004351</v>
      </c>
      <c r="M8" s="255">
        <f>M9+M10+M15+M20+M21+M24+M28</f>
        <v>8645045514</v>
      </c>
      <c r="N8" s="256">
        <f>N9+N10+N15+N20+N21+N24+N28</f>
        <v>227470</v>
      </c>
      <c r="O8" s="257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8"/>
      <c r="DK8" s="258"/>
      <c r="DL8" s="258"/>
      <c r="DM8" s="258"/>
      <c r="DN8" s="258"/>
      <c r="DO8" s="258"/>
      <c r="DP8" s="258"/>
      <c r="DQ8" s="258"/>
      <c r="DR8" s="258"/>
      <c r="DS8" s="258"/>
      <c r="DT8" s="258"/>
      <c r="DU8" s="258"/>
      <c r="DV8" s="258"/>
      <c r="DW8" s="258"/>
      <c r="DX8" s="258"/>
      <c r="DY8" s="258"/>
      <c r="DZ8" s="258"/>
      <c r="EA8" s="258"/>
      <c r="EB8" s="258"/>
      <c r="EC8" s="258"/>
      <c r="ED8" s="258"/>
      <c r="EE8" s="258"/>
      <c r="EF8" s="258"/>
      <c r="EG8" s="258"/>
      <c r="EH8" s="258"/>
      <c r="EI8" s="258"/>
      <c r="EJ8" s="258"/>
      <c r="EK8" s="258"/>
      <c r="EL8" s="258"/>
      <c r="EM8" s="258"/>
      <c r="EN8" s="258"/>
      <c r="EO8" s="258"/>
      <c r="EP8" s="258"/>
      <c r="EQ8" s="258"/>
      <c r="ER8" s="258"/>
      <c r="ES8" s="258"/>
      <c r="ET8" s="258"/>
      <c r="EU8" s="258"/>
      <c r="EV8" s="258"/>
      <c r="EW8" s="258"/>
      <c r="EX8" s="258"/>
      <c r="EY8" s="258"/>
      <c r="EZ8" s="258"/>
      <c r="FA8" s="258"/>
      <c r="FB8" s="258"/>
      <c r="FC8" s="258"/>
      <c r="FD8" s="258"/>
      <c r="FE8" s="258"/>
      <c r="FF8" s="258"/>
      <c r="FG8" s="258"/>
      <c r="FH8" s="258"/>
      <c r="FI8" s="258"/>
      <c r="FJ8" s="258"/>
      <c r="FK8" s="258"/>
      <c r="FL8" s="258"/>
      <c r="FM8" s="258"/>
      <c r="FN8" s="258"/>
      <c r="FO8" s="258"/>
      <c r="FP8" s="258"/>
      <c r="FQ8" s="258"/>
      <c r="FR8" s="258"/>
      <c r="FS8" s="258"/>
      <c r="FT8" s="258"/>
      <c r="FU8" s="258"/>
      <c r="FV8" s="258"/>
      <c r="FW8" s="258"/>
      <c r="FX8" s="258"/>
      <c r="FY8" s="258"/>
      <c r="FZ8" s="258"/>
      <c r="GA8" s="258"/>
      <c r="GB8" s="258"/>
      <c r="GC8" s="258"/>
      <c r="GD8" s="258"/>
      <c r="GE8" s="258"/>
      <c r="GF8" s="258"/>
      <c r="GG8" s="258"/>
      <c r="GH8" s="258"/>
      <c r="GI8" s="258"/>
      <c r="GJ8" s="258"/>
      <c r="GK8" s="258"/>
      <c r="GL8" s="258"/>
      <c r="GM8" s="258"/>
      <c r="GN8" s="258"/>
      <c r="GO8" s="258"/>
      <c r="GP8" s="258"/>
      <c r="GQ8" s="258"/>
      <c r="GR8" s="258"/>
      <c r="GS8" s="258"/>
      <c r="GT8" s="258"/>
      <c r="GU8" s="258"/>
      <c r="GV8" s="258"/>
      <c r="GW8" s="258"/>
      <c r="GX8" s="258"/>
      <c r="GY8" s="258"/>
      <c r="GZ8" s="258"/>
      <c r="HA8" s="258"/>
      <c r="HB8" s="258"/>
      <c r="HC8" s="258"/>
      <c r="HD8" s="258"/>
      <c r="HE8" s="258"/>
      <c r="HF8" s="258"/>
      <c r="HG8" s="258"/>
      <c r="HH8" s="258"/>
      <c r="HI8" s="258"/>
      <c r="HJ8" s="258"/>
      <c r="HK8" s="258"/>
      <c r="HL8" s="258"/>
      <c r="HM8" s="258"/>
      <c r="HN8" s="258"/>
      <c r="HO8" s="258"/>
      <c r="HP8" s="258"/>
      <c r="HQ8" s="258"/>
      <c r="HR8" s="258"/>
      <c r="HS8" s="258"/>
      <c r="HT8" s="258"/>
      <c r="HU8" s="258"/>
      <c r="HV8" s="258"/>
      <c r="HW8" s="258"/>
      <c r="HX8" s="258"/>
      <c r="HY8" s="258"/>
      <c r="HZ8" s="258"/>
      <c r="IA8" s="258"/>
      <c r="IB8" s="258"/>
      <c r="IC8" s="258"/>
      <c r="ID8" s="258"/>
      <c r="IE8" s="258"/>
      <c r="IF8" s="258"/>
      <c r="IG8" s="258"/>
      <c r="IH8" s="258"/>
      <c r="II8" s="258"/>
      <c r="IJ8" s="258"/>
      <c r="IK8" s="258"/>
      <c r="IL8" s="258"/>
      <c r="IM8" s="258"/>
      <c r="IN8" s="258"/>
      <c r="IO8" s="258"/>
      <c r="IP8" s="258"/>
      <c r="IQ8" s="258"/>
      <c r="IR8" s="258"/>
      <c r="IS8" s="258"/>
      <c r="IT8" s="258"/>
      <c r="IU8" s="258"/>
    </row>
    <row r="9" spans="1:255" ht="15" x14ac:dyDescent="0.25">
      <c r="A9" s="259" t="s">
        <v>0</v>
      </c>
      <c r="B9" s="260">
        <f>C9+J9</f>
        <v>21627076980</v>
      </c>
      <c r="C9" s="261">
        <f>SUM(D9:I9)</f>
        <v>20181082232</v>
      </c>
      <c r="D9" s="262">
        <v>0</v>
      </c>
      <c r="E9" s="262">
        <v>0</v>
      </c>
      <c r="F9" s="262">
        <v>0</v>
      </c>
      <c r="G9" s="262">
        <v>0</v>
      </c>
      <c r="H9" s="262">
        <f>19494859232+36223000+100000000</f>
        <v>19631082232</v>
      </c>
      <c r="I9" s="263">
        <v>550000000</v>
      </c>
      <c r="J9" s="261">
        <f>K9+L9</f>
        <v>1445994748</v>
      </c>
      <c r="K9" s="262">
        <v>153540120</v>
      </c>
      <c r="L9" s="264">
        <v>1292454628</v>
      </c>
      <c r="M9" s="265"/>
      <c r="N9" s="266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  <c r="BZ9" s="242"/>
      <c r="CA9" s="242"/>
      <c r="CB9" s="242"/>
      <c r="CC9" s="242"/>
      <c r="CD9" s="242"/>
      <c r="CE9" s="242"/>
      <c r="CF9" s="242"/>
      <c r="CG9" s="242"/>
      <c r="CH9" s="242"/>
      <c r="CI9" s="242"/>
      <c r="CJ9" s="242"/>
      <c r="CK9" s="242"/>
      <c r="CL9" s="242"/>
      <c r="CM9" s="242"/>
      <c r="CN9" s="242"/>
      <c r="CO9" s="242"/>
      <c r="CP9" s="242"/>
      <c r="CQ9" s="242"/>
      <c r="CR9" s="242"/>
      <c r="CS9" s="242"/>
      <c r="CT9" s="242"/>
      <c r="CU9" s="242"/>
      <c r="CV9" s="242"/>
      <c r="CW9" s="242"/>
      <c r="CX9" s="242"/>
      <c r="CY9" s="242"/>
      <c r="CZ9" s="242"/>
      <c r="DA9" s="242"/>
      <c r="DB9" s="242"/>
      <c r="DC9" s="242"/>
      <c r="DD9" s="242"/>
      <c r="DE9" s="242"/>
      <c r="DF9" s="242"/>
      <c r="DG9" s="242"/>
      <c r="DH9" s="242"/>
      <c r="DI9" s="242"/>
      <c r="DJ9" s="242"/>
      <c r="DK9" s="242"/>
      <c r="DL9" s="242"/>
      <c r="DM9" s="242"/>
      <c r="DN9" s="242"/>
      <c r="DO9" s="242"/>
      <c r="DP9" s="242"/>
      <c r="DQ9" s="242"/>
      <c r="DR9" s="242"/>
      <c r="DS9" s="242"/>
      <c r="DT9" s="242"/>
      <c r="DU9" s="242"/>
      <c r="DV9" s="242"/>
      <c r="DW9" s="242"/>
      <c r="DX9" s="242"/>
      <c r="DY9" s="242"/>
      <c r="DZ9" s="242"/>
      <c r="EA9" s="242"/>
      <c r="EB9" s="242"/>
      <c r="EC9" s="242"/>
      <c r="ED9" s="242"/>
      <c r="EE9" s="242"/>
      <c r="EF9" s="242"/>
      <c r="EG9" s="242"/>
      <c r="EH9" s="242"/>
      <c r="EI9" s="242"/>
      <c r="EJ9" s="242"/>
      <c r="EK9" s="242"/>
      <c r="EL9" s="242"/>
      <c r="EM9" s="242"/>
      <c r="EN9" s="242"/>
      <c r="EO9" s="242"/>
      <c r="EP9" s="242"/>
      <c r="EQ9" s="242"/>
      <c r="ER9" s="242"/>
      <c r="ES9" s="242"/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  <c r="FL9" s="242"/>
      <c r="FM9" s="242"/>
      <c r="FN9" s="242"/>
      <c r="FO9" s="242"/>
      <c r="FP9" s="242"/>
      <c r="FQ9" s="242"/>
      <c r="FR9" s="242"/>
      <c r="FS9" s="242"/>
      <c r="FT9" s="242"/>
      <c r="FU9" s="242"/>
      <c r="FV9" s="242"/>
      <c r="FW9" s="242"/>
      <c r="FX9" s="242"/>
      <c r="FY9" s="242"/>
      <c r="FZ9" s="242"/>
      <c r="GA9" s="242"/>
      <c r="GB9" s="242"/>
      <c r="GC9" s="242"/>
      <c r="GD9" s="242"/>
      <c r="GE9" s="242"/>
      <c r="GF9" s="242"/>
      <c r="GG9" s="242"/>
      <c r="GH9" s="242"/>
      <c r="GI9" s="242"/>
      <c r="GJ9" s="242"/>
      <c r="GK9" s="242"/>
      <c r="GL9" s="242"/>
      <c r="GM9" s="242"/>
      <c r="GN9" s="242"/>
      <c r="GO9" s="242"/>
      <c r="GP9" s="242"/>
      <c r="GQ9" s="242"/>
      <c r="GR9" s="242"/>
      <c r="GS9" s="242"/>
      <c r="GT9" s="242"/>
      <c r="GU9" s="242"/>
      <c r="GV9" s="242"/>
      <c r="GW9" s="242"/>
      <c r="GX9" s="242"/>
      <c r="GY9" s="242"/>
      <c r="GZ9" s="242"/>
      <c r="HA9" s="242"/>
      <c r="HB9" s="242"/>
      <c r="HC9" s="242"/>
      <c r="HD9" s="242"/>
      <c r="HE9" s="242"/>
      <c r="HF9" s="242"/>
      <c r="HG9" s="242"/>
      <c r="HH9" s="242"/>
      <c r="HI9" s="242"/>
      <c r="HJ9" s="242"/>
      <c r="HK9" s="242"/>
      <c r="HL9" s="242"/>
      <c r="HM9" s="242"/>
      <c r="HN9" s="242"/>
      <c r="HO9" s="242"/>
      <c r="HP9" s="242"/>
      <c r="HQ9" s="242"/>
      <c r="HR9" s="242"/>
      <c r="HS9" s="242"/>
      <c r="HT9" s="242"/>
      <c r="HU9" s="242"/>
      <c r="HV9" s="242"/>
      <c r="HW9" s="242"/>
      <c r="HX9" s="242"/>
      <c r="HY9" s="242"/>
      <c r="HZ9" s="242"/>
      <c r="IA9" s="242"/>
      <c r="IB9" s="242"/>
      <c r="IC9" s="242"/>
      <c r="ID9" s="242"/>
      <c r="IE9" s="242"/>
      <c r="IF9" s="242"/>
      <c r="IG9" s="242"/>
      <c r="IH9" s="242"/>
      <c r="II9" s="242"/>
      <c r="IJ9" s="242"/>
      <c r="IK9" s="242"/>
      <c r="IL9" s="242"/>
      <c r="IM9" s="242"/>
      <c r="IN9" s="242"/>
      <c r="IO9" s="242"/>
      <c r="IP9" s="242"/>
      <c r="IQ9" s="242"/>
      <c r="IR9" s="242"/>
      <c r="IS9" s="242"/>
      <c r="IT9" s="242"/>
      <c r="IU9" s="242"/>
    </row>
    <row r="10" spans="1:255" ht="15" x14ac:dyDescent="0.25">
      <c r="A10" s="267" t="s">
        <v>92</v>
      </c>
      <c r="B10" s="265">
        <f t="shared" ref="B10:B35" si="1">C10+J10</f>
        <v>20321205909</v>
      </c>
      <c r="C10" s="268">
        <f t="shared" ref="C10:C35" si="2">SUM(D10:I10)</f>
        <v>20321205909</v>
      </c>
      <c r="D10" s="269">
        <f t="shared" ref="D10:I10" si="3">SUM(D11:D14)</f>
        <v>8983043</v>
      </c>
      <c r="E10" s="269">
        <f t="shared" si="3"/>
        <v>18210333</v>
      </c>
      <c r="F10" s="269">
        <f t="shared" si="3"/>
        <v>4846195</v>
      </c>
      <c r="G10" s="269">
        <f t="shared" si="3"/>
        <v>179662</v>
      </c>
      <c r="H10" s="269">
        <f t="shared" si="3"/>
        <v>16612285659</v>
      </c>
      <c r="I10" s="270">
        <f t="shared" si="3"/>
        <v>3676701017</v>
      </c>
      <c r="J10" s="268"/>
      <c r="K10" s="269"/>
      <c r="L10" s="271"/>
      <c r="M10" s="265">
        <f>M11+M12++M13+M14</f>
        <v>6392901616</v>
      </c>
      <c r="N10" s="266">
        <f>N11+N12++N13</f>
        <v>19</v>
      </c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  <c r="BI10" s="242"/>
      <c r="BJ10" s="242"/>
      <c r="BK10" s="242"/>
      <c r="BL10" s="242"/>
      <c r="BM10" s="242"/>
      <c r="BN10" s="242"/>
      <c r="BO10" s="242"/>
      <c r="BP10" s="242"/>
      <c r="BQ10" s="242"/>
      <c r="BR10" s="242"/>
      <c r="BS10" s="242"/>
      <c r="BT10" s="242"/>
      <c r="BU10" s="242"/>
      <c r="BV10" s="242"/>
      <c r="BW10" s="242"/>
      <c r="BX10" s="242"/>
      <c r="BY10" s="242"/>
      <c r="BZ10" s="242"/>
      <c r="CA10" s="242"/>
      <c r="CB10" s="242"/>
      <c r="CC10" s="242"/>
      <c r="CD10" s="242"/>
      <c r="CE10" s="242"/>
      <c r="CF10" s="242"/>
      <c r="CG10" s="242"/>
      <c r="CH10" s="242"/>
      <c r="CI10" s="242"/>
      <c r="CJ10" s="242"/>
      <c r="CK10" s="242"/>
      <c r="CL10" s="242"/>
      <c r="CM10" s="242"/>
      <c r="CN10" s="242"/>
      <c r="CO10" s="242"/>
      <c r="CP10" s="242"/>
      <c r="CQ10" s="242"/>
      <c r="CR10" s="242"/>
      <c r="CS10" s="242"/>
      <c r="CT10" s="242"/>
      <c r="CU10" s="242"/>
      <c r="CV10" s="242"/>
      <c r="CW10" s="242"/>
      <c r="CX10" s="242"/>
      <c r="CY10" s="242"/>
      <c r="CZ10" s="242"/>
      <c r="DA10" s="242"/>
      <c r="DB10" s="242"/>
      <c r="DC10" s="242"/>
      <c r="DD10" s="242"/>
      <c r="DE10" s="242"/>
      <c r="DF10" s="242"/>
      <c r="DG10" s="242"/>
      <c r="DH10" s="242"/>
      <c r="DI10" s="242"/>
      <c r="DJ10" s="242"/>
      <c r="DK10" s="242"/>
      <c r="DL10" s="242"/>
      <c r="DM10" s="242"/>
      <c r="DN10" s="242"/>
      <c r="DO10" s="242"/>
      <c r="DP10" s="242"/>
      <c r="DQ10" s="242"/>
      <c r="DR10" s="242"/>
      <c r="DS10" s="242"/>
      <c r="DT10" s="242"/>
      <c r="DU10" s="242"/>
      <c r="DV10" s="242"/>
      <c r="DW10" s="242"/>
      <c r="DX10" s="242"/>
      <c r="DY10" s="242"/>
      <c r="DZ10" s="242"/>
      <c r="EA10" s="242"/>
      <c r="EB10" s="242"/>
      <c r="EC10" s="242"/>
      <c r="ED10" s="242"/>
      <c r="EE10" s="242"/>
      <c r="EF10" s="242"/>
      <c r="EG10" s="242"/>
      <c r="EH10" s="242"/>
      <c r="EI10" s="242"/>
      <c r="EJ10" s="242"/>
      <c r="EK10" s="242"/>
      <c r="EL10" s="242"/>
      <c r="EM10" s="242"/>
      <c r="EN10" s="242"/>
      <c r="EO10" s="242"/>
      <c r="EP10" s="242"/>
      <c r="EQ10" s="242"/>
      <c r="ER10" s="242"/>
      <c r="ES10" s="242"/>
      <c r="ET10" s="242"/>
      <c r="EU10" s="242"/>
      <c r="EV10" s="242"/>
      <c r="EW10" s="242"/>
      <c r="EX10" s="242"/>
      <c r="EY10" s="242"/>
      <c r="EZ10" s="242"/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2"/>
      <c r="FL10" s="242"/>
      <c r="FM10" s="242"/>
      <c r="FN10" s="242"/>
      <c r="FO10" s="242"/>
      <c r="FP10" s="242"/>
      <c r="FQ10" s="242"/>
      <c r="FR10" s="242"/>
      <c r="FS10" s="242"/>
      <c r="FT10" s="242"/>
      <c r="FU10" s="242"/>
      <c r="FV10" s="242"/>
      <c r="FW10" s="242"/>
      <c r="FX10" s="242"/>
      <c r="FY10" s="242"/>
      <c r="FZ10" s="242"/>
      <c r="GA10" s="242"/>
      <c r="GB10" s="242"/>
      <c r="GC10" s="242"/>
      <c r="GD10" s="242"/>
      <c r="GE10" s="242"/>
      <c r="GF10" s="242"/>
      <c r="GG10" s="242"/>
      <c r="GH10" s="242"/>
      <c r="GI10" s="242"/>
      <c r="GJ10" s="242"/>
      <c r="GK10" s="242"/>
      <c r="GL10" s="242"/>
      <c r="GM10" s="242"/>
      <c r="GN10" s="242"/>
      <c r="GO10" s="242"/>
      <c r="GP10" s="242"/>
      <c r="GQ10" s="242"/>
      <c r="GR10" s="242"/>
      <c r="GS10" s="242"/>
      <c r="GT10" s="242"/>
      <c r="GU10" s="242"/>
      <c r="GV10" s="242"/>
      <c r="GW10" s="242"/>
      <c r="GX10" s="242"/>
      <c r="GY10" s="242"/>
      <c r="GZ10" s="242"/>
      <c r="HA10" s="242"/>
      <c r="HB10" s="242"/>
      <c r="HC10" s="242"/>
      <c r="HD10" s="242"/>
      <c r="HE10" s="242"/>
      <c r="HF10" s="242"/>
      <c r="HG10" s="242"/>
      <c r="HH10" s="242"/>
      <c r="HI10" s="242"/>
      <c r="HJ10" s="242"/>
      <c r="HK10" s="242"/>
      <c r="HL10" s="242"/>
      <c r="HM10" s="242"/>
      <c r="HN10" s="242"/>
      <c r="HO10" s="242"/>
      <c r="HP10" s="242"/>
      <c r="HQ10" s="242"/>
      <c r="HR10" s="242"/>
      <c r="HS10" s="242"/>
      <c r="HT10" s="242"/>
      <c r="HU10" s="242"/>
      <c r="HV10" s="242"/>
      <c r="HW10" s="242"/>
      <c r="HX10" s="242"/>
      <c r="HY10" s="242"/>
      <c r="HZ10" s="242"/>
      <c r="IA10" s="242"/>
      <c r="IB10" s="242"/>
      <c r="IC10" s="242"/>
      <c r="ID10" s="242"/>
      <c r="IE10" s="242"/>
      <c r="IF10" s="242"/>
      <c r="IG10" s="242"/>
      <c r="IH10" s="242"/>
      <c r="II10" s="242"/>
      <c r="IJ10" s="242"/>
      <c r="IK10" s="242"/>
      <c r="IL10" s="242"/>
      <c r="IM10" s="242"/>
      <c r="IN10" s="242"/>
      <c r="IO10" s="242"/>
      <c r="IP10" s="242"/>
      <c r="IQ10" s="242"/>
      <c r="IR10" s="242"/>
      <c r="IS10" s="242"/>
      <c r="IT10" s="242"/>
      <c r="IU10" s="242"/>
    </row>
    <row r="11" spans="1:255" ht="30" x14ac:dyDescent="0.25">
      <c r="A11" s="272" t="s">
        <v>93</v>
      </c>
      <c r="B11" s="273">
        <f t="shared" si="1"/>
        <v>12093161293</v>
      </c>
      <c r="C11" s="261">
        <v>12093161293</v>
      </c>
      <c r="D11" s="81">
        <v>2503000</v>
      </c>
      <c r="E11" s="81">
        <v>8273000</v>
      </c>
      <c r="F11" s="81">
        <v>2995700</v>
      </c>
      <c r="G11" s="81">
        <v>50060</v>
      </c>
      <c r="H11" s="274">
        <v>11887432133</v>
      </c>
      <c r="I11" s="275">
        <v>191907400</v>
      </c>
      <c r="J11" s="261"/>
      <c r="K11" s="262"/>
      <c r="L11" s="264"/>
      <c r="M11" s="273"/>
      <c r="N11" s="276">
        <v>1</v>
      </c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  <c r="EA11" s="277"/>
      <c r="EB11" s="277"/>
      <c r="EC11" s="277"/>
      <c r="ED11" s="277"/>
      <c r="EE11" s="277"/>
      <c r="EF11" s="277"/>
      <c r="EG11" s="277"/>
      <c r="EH11" s="277"/>
      <c r="EI11" s="277"/>
      <c r="EJ11" s="277"/>
      <c r="EK11" s="277"/>
      <c r="EL11" s="277"/>
      <c r="EM11" s="277"/>
      <c r="EN11" s="277"/>
      <c r="EO11" s="277"/>
      <c r="EP11" s="277"/>
      <c r="EQ11" s="277"/>
      <c r="ER11" s="277"/>
      <c r="ES11" s="277"/>
      <c r="ET11" s="277"/>
      <c r="EU11" s="277"/>
      <c r="EV11" s="277"/>
      <c r="EW11" s="277"/>
      <c r="EX11" s="277"/>
      <c r="EY11" s="277"/>
      <c r="EZ11" s="277"/>
      <c r="FA11" s="277"/>
      <c r="FB11" s="277"/>
      <c r="FC11" s="277"/>
      <c r="FD11" s="277"/>
      <c r="FE11" s="277"/>
      <c r="FF11" s="277"/>
      <c r="FG11" s="277"/>
      <c r="FH11" s="277"/>
      <c r="FI11" s="277"/>
      <c r="FJ11" s="277"/>
      <c r="FK11" s="277"/>
      <c r="FL11" s="277"/>
      <c r="FM11" s="277"/>
      <c r="FN11" s="277"/>
      <c r="FO11" s="277"/>
      <c r="FP11" s="277"/>
      <c r="FQ11" s="277"/>
      <c r="FR11" s="277"/>
      <c r="FS11" s="277"/>
      <c r="FT11" s="277"/>
      <c r="FU11" s="277"/>
      <c r="FV11" s="277"/>
      <c r="FW11" s="277"/>
      <c r="FX11" s="277"/>
      <c r="FY11" s="277"/>
      <c r="FZ11" s="277"/>
      <c r="GA11" s="277"/>
      <c r="GB11" s="277"/>
      <c r="GC11" s="277"/>
      <c r="GD11" s="277"/>
      <c r="GE11" s="277"/>
      <c r="GF11" s="277"/>
      <c r="GG11" s="277"/>
      <c r="GH11" s="277"/>
      <c r="GI11" s="277"/>
      <c r="GJ11" s="277"/>
      <c r="GK11" s="277"/>
      <c r="GL11" s="277"/>
      <c r="GM11" s="277"/>
      <c r="GN11" s="277"/>
      <c r="GO11" s="277"/>
      <c r="GP11" s="277"/>
      <c r="GQ11" s="277"/>
      <c r="GR11" s="277"/>
      <c r="GS11" s="277"/>
      <c r="GT11" s="277"/>
      <c r="GU11" s="277"/>
      <c r="GV11" s="277"/>
      <c r="GW11" s="277"/>
      <c r="GX11" s="277"/>
      <c r="GY11" s="277"/>
      <c r="GZ11" s="277"/>
      <c r="HA11" s="277"/>
      <c r="HB11" s="277"/>
      <c r="HC11" s="277"/>
      <c r="HD11" s="277"/>
      <c r="HE11" s="277"/>
      <c r="HF11" s="277"/>
      <c r="HG11" s="277"/>
      <c r="HH11" s="277"/>
      <c r="HI11" s="277"/>
      <c r="HJ11" s="277"/>
      <c r="HK11" s="277"/>
      <c r="HL11" s="277"/>
      <c r="HM11" s="277"/>
      <c r="HN11" s="277"/>
      <c r="HO11" s="277"/>
      <c r="HP11" s="277"/>
      <c r="HQ11" s="277"/>
      <c r="HR11" s="277"/>
      <c r="HS11" s="277"/>
      <c r="HT11" s="277"/>
      <c r="HU11" s="277"/>
      <c r="HV11" s="277"/>
      <c r="HW11" s="277"/>
      <c r="HX11" s="277"/>
      <c r="HY11" s="277"/>
      <c r="HZ11" s="277"/>
      <c r="IA11" s="277"/>
      <c r="IB11" s="277"/>
      <c r="IC11" s="277"/>
      <c r="ID11" s="277"/>
      <c r="IE11" s="277"/>
      <c r="IF11" s="277"/>
      <c r="IG11" s="277"/>
      <c r="IH11" s="277"/>
      <c r="II11" s="277"/>
      <c r="IJ11" s="277"/>
      <c r="IK11" s="277"/>
      <c r="IL11" s="277"/>
      <c r="IM11" s="277"/>
      <c r="IN11" s="277"/>
      <c r="IO11" s="277"/>
      <c r="IP11" s="277"/>
      <c r="IQ11" s="277"/>
      <c r="IR11" s="277"/>
      <c r="IS11" s="277"/>
      <c r="IT11" s="277"/>
      <c r="IU11" s="277"/>
    </row>
    <row r="12" spans="1:255" ht="15" x14ac:dyDescent="0.25">
      <c r="A12" s="272" t="s">
        <v>94</v>
      </c>
      <c r="B12" s="273">
        <f t="shared" si="1"/>
        <v>8130400000</v>
      </c>
      <c r="C12" s="261">
        <f t="shared" si="2"/>
        <v>8130400000</v>
      </c>
      <c r="D12" s="278">
        <v>4680043</v>
      </c>
      <c r="E12" s="278">
        <v>8604000</v>
      </c>
      <c r="F12" s="278">
        <v>785162</v>
      </c>
      <c r="G12" s="278">
        <v>93602</v>
      </c>
      <c r="H12" s="278">
        <f>4651756595-20000000</f>
        <v>4631756595</v>
      </c>
      <c r="I12" s="275">
        <v>3484480598</v>
      </c>
      <c r="J12" s="261"/>
      <c r="K12" s="262"/>
      <c r="L12" s="264"/>
      <c r="M12" s="273">
        <v>6350400000</v>
      </c>
      <c r="N12" s="276">
        <v>13</v>
      </c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  <c r="DB12" s="277"/>
      <c r="DC12" s="277"/>
      <c r="DD12" s="277"/>
      <c r="DE12" s="277"/>
      <c r="DF12" s="277"/>
      <c r="DG12" s="277"/>
      <c r="DH12" s="277"/>
      <c r="DI12" s="277"/>
      <c r="DJ12" s="277"/>
      <c r="DK12" s="277"/>
      <c r="DL12" s="277"/>
      <c r="DM12" s="277"/>
      <c r="DN12" s="277"/>
      <c r="DO12" s="277"/>
      <c r="DP12" s="277"/>
      <c r="DQ12" s="277"/>
      <c r="DR12" s="277"/>
      <c r="DS12" s="277"/>
      <c r="DT12" s="277"/>
      <c r="DU12" s="277"/>
      <c r="DV12" s="277"/>
      <c r="DW12" s="277"/>
      <c r="DX12" s="277"/>
      <c r="DY12" s="277"/>
      <c r="DZ12" s="277"/>
      <c r="EA12" s="277"/>
      <c r="EB12" s="277"/>
      <c r="EC12" s="277"/>
      <c r="ED12" s="277"/>
      <c r="EE12" s="277"/>
      <c r="EF12" s="277"/>
      <c r="EG12" s="277"/>
      <c r="EH12" s="277"/>
      <c r="EI12" s="277"/>
      <c r="EJ12" s="277"/>
      <c r="EK12" s="277"/>
      <c r="EL12" s="277"/>
      <c r="EM12" s="277"/>
      <c r="EN12" s="277"/>
      <c r="EO12" s="277"/>
      <c r="EP12" s="277"/>
      <c r="EQ12" s="277"/>
      <c r="ER12" s="277"/>
      <c r="ES12" s="277"/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7"/>
      <c r="FH12" s="277"/>
      <c r="FI12" s="277"/>
      <c r="FJ12" s="277"/>
      <c r="FK12" s="277"/>
      <c r="FL12" s="277"/>
      <c r="FM12" s="277"/>
      <c r="FN12" s="277"/>
      <c r="FO12" s="277"/>
      <c r="FP12" s="277"/>
      <c r="FQ12" s="277"/>
      <c r="FR12" s="277"/>
      <c r="FS12" s="277"/>
      <c r="FT12" s="277"/>
      <c r="FU12" s="277"/>
      <c r="FV12" s="277"/>
      <c r="FW12" s="277"/>
      <c r="FX12" s="277"/>
      <c r="FY12" s="277"/>
      <c r="FZ12" s="277"/>
      <c r="GA12" s="277"/>
      <c r="GB12" s="277"/>
      <c r="GC12" s="277"/>
      <c r="GD12" s="277"/>
      <c r="GE12" s="277"/>
      <c r="GF12" s="277"/>
      <c r="GG12" s="277"/>
      <c r="GH12" s="277"/>
      <c r="GI12" s="277"/>
      <c r="GJ12" s="277"/>
      <c r="GK12" s="277"/>
      <c r="GL12" s="277"/>
      <c r="GM12" s="277"/>
      <c r="GN12" s="277"/>
      <c r="GO12" s="277"/>
      <c r="GP12" s="277"/>
      <c r="GQ12" s="277"/>
      <c r="GR12" s="277"/>
      <c r="GS12" s="277"/>
      <c r="GT12" s="277"/>
      <c r="GU12" s="277"/>
      <c r="GV12" s="277"/>
      <c r="GW12" s="277"/>
      <c r="GX12" s="277"/>
      <c r="GY12" s="277"/>
      <c r="GZ12" s="277"/>
      <c r="HA12" s="277"/>
      <c r="HB12" s="277"/>
      <c r="HC12" s="277"/>
      <c r="HD12" s="277"/>
      <c r="HE12" s="277"/>
      <c r="HF12" s="277"/>
      <c r="HG12" s="277"/>
      <c r="HH12" s="277"/>
      <c r="HI12" s="277"/>
      <c r="HJ12" s="277"/>
      <c r="HK12" s="277"/>
      <c r="HL12" s="277"/>
      <c r="HM12" s="277"/>
      <c r="HN12" s="277"/>
      <c r="HO12" s="277"/>
      <c r="HP12" s="277"/>
      <c r="HQ12" s="277"/>
      <c r="HR12" s="277"/>
      <c r="HS12" s="277"/>
      <c r="HT12" s="277"/>
      <c r="HU12" s="277"/>
      <c r="HV12" s="277"/>
      <c r="HW12" s="277"/>
      <c r="HX12" s="277"/>
      <c r="HY12" s="277"/>
      <c r="HZ12" s="277"/>
      <c r="IA12" s="277"/>
      <c r="IB12" s="277"/>
      <c r="IC12" s="277"/>
      <c r="ID12" s="277"/>
      <c r="IE12" s="277"/>
      <c r="IF12" s="277"/>
      <c r="IG12" s="277"/>
      <c r="IH12" s="277"/>
      <c r="II12" s="277"/>
      <c r="IJ12" s="277"/>
      <c r="IK12" s="277"/>
      <c r="IL12" s="277"/>
      <c r="IM12" s="277"/>
      <c r="IN12" s="277"/>
      <c r="IO12" s="277"/>
      <c r="IP12" s="277"/>
      <c r="IQ12" s="277"/>
      <c r="IR12" s="277"/>
      <c r="IS12" s="277"/>
      <c r="IT12" s="277"/>
      <c r="IU12" s="277"/>
    </row>
    <row r="13" spans="1:255" ht="15" x14ac:dyDescent="0.25">
      <c r="A13" s="272" t="s">
        <v>234</v>
      </c>
      <c r="B13" s="273">
        <f t="shared" si="1"/>
        <v>43090865</v>
      </c>
      <c r="C13" s="261">
        <f t="shared" si="2"/>
        <v>43090865</v>
      </c>
      <c r="D13" s="262">
        <v>1800000</v>
      </c>
      <c r="E13" s="262">
        <v>1333333</v>
      </c>
      <c r="F13" s="262">
        <v>1065333</v>
      </c>
      <c r="G13" s="262">
        <v>36000</v>
      </c>
      <c r="H13" s="262">
        <v>38543180</v>
      </c>
      <c r="I13" s="263">
        <v>313019</v>
      </c>
      <c r="J13" s="261"/>
      <c r="K13" s="262"/>
      <c r="L13" s="264"/>
      <c r="M13" s="273">
        <v>31590865</v>
      </c>
      <c r="N13" s="276">
        <v>5</v>
      </c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7"/>
      <c r="CL13" s="277"/>
      <c r="CM13" s="277"/>
      <c r="CN13" s="277"/>
      <c r="CO13" s="277"/>
      <c r="CP13" s="277"/>
      <c r="CQ13" s="277"/>
      <c r="CR13" s="277"/>
      <c r="CS13" s="277"/>
      <c r="CT13" s="277"/>
      <c r="CU13" s="277"/>
      <c r="CV13" s="277"/>
      <c r="CW13" s="277"/>
      <c r="CX13" s="277"/>
      <c r="CY13" s="277"/>
      <c r="CZ13" s="277"/>
      <c r="DA13" s="277"/>
      <c r="DB13" s="277"/>
      <c r="DC13" s="277"/>
      <c r="DD13" s="277"/>
      <c r="DE13" s="277"/>
      <c r="DF13" s="277"/>
      <c r="DG13" s="277"/>
      <c r="DH13" s="277"/>
      <c r="DI13" s="277"/>
      <c r="DJ13" s="277"/>
      <c r="DK13" s="277"/>
      <c r="DL13" s="277"/>
      <c r="DM13" s="277"/>
      <c r="DN13" s="277"/>
      <c r="DO13" s="277"/>
      <c r="DP13" s="277"/>
      <c r="DQ13" s="277"/>
      <c r="DR13" s="277"/>
      <c r="DS13" s="277"/>
      <c r="DT13" s="277"/>
      <c r="DU13" s="277"/>
      <c r="DV13" s="277"/>
      <c r="DW13" s="277"/>
      <c r="DX13" s="277"/>
      <c r="DY13" s="277"/>
      <c r="DZ13" s="277"/>
      <c r="EA13" s="277"/>
      <c r="EB13" s="277"/>
      <c r="EC13" s="277"/>
      <c r="ED13" s="277"/>
      <c r="EE13" s="277"/>
      <c r="EF13" s="277"/>
      <c r="EG13" s="277"/>
      <c r="EH13" s="277"/>
      <c r="EI13" s="277"/>
      <c r="EJ13" s="277"/>
      <c r="EK13" s="277"/>
      <c r="EL13" s="277"/>
      <c r="EM13" s="277"/>
      <c r="EN13" s="277"/>
      <c r="EO13" s="277"/>
      <c r="EP13" s="277"/>
      <c r="EQ13" s="277"/>
      <c r="ER13" s="277"/>
      <c r="ES13" s="277"/>
      <c r="ET13" s="277"/>
      <c r="EU13" s="277"/>
      <c r="EV13" s="277"/>
      <c r="EW13" s="277"/>
      <c r="EX13" s="277"/>
      <c r="EY13" s="277"/>
      <c r="EZ13" s="277"/>
      <c r="FA13" s="277"/>
      <c r="FB13" s="277"/>
      <c r="FC13" s="277"/>
      <c r="FD13" s="277"/>
      <c r="FE13" s="277"/>
      <c r="FF13" s="277"/>
      <c r="FG13" s="277"/>
      <c r="FH13" s="277"/>
      <c r="FI13" s="277"/>
      <c r="FJ13" s="277"/>
      <c r="FK13" s="277"/>
      <c r="FL13" s="277"/>
      <c r="FM13" s="277"/>
      <c r="FN13" s="277"/>
      <c r="FO13" s="277"/>
      <c r="FP13" s="277"/>
      <c r="FQ13" s="277"/>
      <c r="FR13" s="277"/>
      <c r="FS13" s="277"/>
      <c r="FT13" s="277"/>
      <c r="FU13" s="277"/>
      <c r="FV13" s="277"/>
      <c r="FW13" s="277"/>
      <c r="FX13" s="277"/>
      <c r="FY13" s="277"/>
      <c r="FZ13" s="277"/>
      <c r="GA13" s="277"/>
      <c r="GB13" s="277"/>
      <c r="GC13" s="277"/>
      <c r="GD13" s="277"/>
      <c r="GE13" s="277"/>
      <c r="GF13" s="277"/>
      <c r="GG13" s="277"/>
      <c r="GH13" s="277"/>
      <c r="GI13" s="277"/>
      <c r="GJ13" s="277"/>
      <c r="GK13" s="277"/>
      <c r="GL13" s="277"/>
      <c r="GM13" s="277"/>
      <c r="GN13" s="277"/>
      <c r="GO13" s="277"/>
      <c r="GP13" s="277"/>
      <c r="GQ13" s="277"/>
      <c r="GR13" s="277"/>
      <c r="GS13" s="277"/>
      <c r="GT13" s="277"/>
      <c r="GU13" s="277"/>
      <c r="GV13" s="277"/>
      <c r="GW13" s="277"/>
      <c r="GX13" s="277"/>
      <c r="GY13" s="277"/>
      <c r="GZ13" s="277"/>
      <c r="HA13" s="277"/>
      <c r="HB13" s="277"/>
      <c r="HC13" s="277"/>
      <c r="HD13" s="277"/>
      <c r="HE13" s="277"/>
      <c r="HF13" s="277"/>
      <c r="HG13" s="277"/>
      <c r="HH13" s="277"/>
      <c r="HI13" s="277"/>
      <c r="HJ13" s="277"/>
      <c r="HK13" s="277"/>
      <c r="HL13" s="277"/>
      <c r="HM13" s="277"/>
      <c r="HN13" s="277"/>
      <c r="HO13" s="277"/>
      <c r="HP13" s="277"/>
      <c r="HQ13" s="277"/>
      <c r="HR13" s="277"/>
      <c r="HS13" s="277"/>
      <c r="HT13" s="277"/>
      <c r="HU13" s="277"/>
      <c r="HV13" s="277"/>
      <c r="HW13" s="277"/>
      <c r="HX13" s="277"/>
      <c r="HY13" s="277"/>
      <c r="HZ13" s="277"/>
      <c r="IA13" s="277"/>
      <c r="IB13" s="277"/>
      <c r="IC13" s="277"/>
      <c r="ID13" s="277"/>
      <c r="IE13" s="277"/>
      <c r="IF13" s="277"/>
      <c r="IG13" s="277"/>
      <c r="IH13" s="277"/>
      <c r="II13" s="277"/>
      <c r="IJ13" s="277"/>
      <c r="IK13" s="277"/>
      <c r="IL13" s="277"/>
      <c r="IM13" s="277"/>
      <c r="IN13" s="277"/>
      <c r="IO13" s="277"/>
      <c r="IP13" s="277"/>
      <c r="IQ13" s="277"/>
      <c r="IR13" s="277"/>
      <c r="IS13" s="277"/>
      <c r="IT13" s="277"/>
      <c r="IU13" s="277"/>
    </row>
    <row r="14" spans="1:255" ht="15" x14ac:dyDescent="0.25">
      <c r="A14" s="272" t="s">
        <v>249</v>
      </c>
      <c r="B14" s="273">
        <f t="shared" si="1"/>
        <v>54553751</v>
      </c>
      <c r="C14" s="261">
        <f t="shared" si="2"/>
        <v>54553751</v>
      </c>
      <c r="D14" s="262"/>
      <c r="E14" s="262"/>
      <c r="F14" s="262"/>
      <c r="G14" s="262"/>
      <c r="H14" s="262">
        <v>54553751</v>
      </c>
      <c r="I14" s="263"/>
      <c r="J14" s="261"/>
      <c r="K14" s="262"/>
      <c r="L14" s="264"/>
      <c r="M14" s="273">
        <v>10910751</v>
      </c>
      <c r="N14" s="276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277"/>
      <c r="BW14" s="277"/>
      <c r="BX14" s="277"/>
      <c r="BY14" s="277"/>
      <c r="BZ14" s="277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7"/>
      <c r="CM14" s="277"/>
      <c r="CN14" s="277"/>
      <c r="CO14" s="277"/>
      <c r="CP14" s="277"/>
      <c r="CQ14" s="277"/>
      <c r="CR14" s="277"/>
      <c r="CS14" s="277"/>
      <c r="CT14" s="277"/>
      <c r="CU14" s="277"/>
      <c r="CV14" s="277"/>
      <c r="CW14" s="277"/>
      <c r="CX14" s="277"/>
      <c r="CY14" s="277"/>
      <c r="CZ14" s="277"/>
      <c r="DA14" s="277"/>
      <c r="DB14" s="277"/>
      <c r="DC14" s="277"/>
      <c r="DD14" s="277"/>
      <c r="DE14" s="277"/>
      <c r="DF14" s="277"/>
      <c r="DG14" s="277"/>
      <c r="DH14" s="277"/>
      <c r="DI14" s="277"/>
      <c r="DJ14" s="277"/>
      <c r="DK14" s="277"/>
      <c r="DL14" s="277"/>
      <c r="DM14" s="277"/>
      <c r="DN14" s="277"/>
      <c r="DO14" s="277"/>
      <c r="DP14" s="277"/>
      <c r="DQ14" s="277"/>
      <c r="DR14" s="277"/>
      <c r="DS14" s="277"/>
      <c r="DT14" s="277"/>
      <c r="DU14" s="277"/>
      <c r="DV14" s="277"/>
      <c r="DW14" s="277"/>
      <c r="DX14" s="277"/>
      <c r="DY14" s="277"/>
      <c r="DZ14" s="277"/>
      <c r="EA14" s="277"/>
      <c r="EB14" s="277"/>
      <c r="EC14" s="277"/>
      <c r="ED14" s="277"/>
      <c r="EE14" s="277"/>
      <c r="EF14" s="277"/>
      <c r="EG14" s="277"/>
      <c r="EH14" s="277"/>
      <c r="EI14" s="277"/>
      <c r="EJ14" s="277"/>
      <c r="EK14" s="277"/>
      <c r="EL14" s="277"/>
      <c r="EM14" s="277"/>
      <c r="EN14" s="277"/>
      <c r="EO14" s="277"/>
      <c r="EP14" s="277"/>
      <c r="EQ14" s="277"/>
      <c r="ER14" s="277"/>
      <c r="ES14" s="277"/>
      <c r="ET14" s="277"/>
      <c r="EU14" s="277"/>
      <c r="EV14" s="277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7"/>
      <c r="FH14" s="277"/>
      <c r="FI14" s="277"/>
      <c r="FJ14" s="277"/>
      <c r="FK14" s="277"/>
      <c r="FL14" s="277"/>
      <c r="FM14" s="277"/>
      <c r="FN14" s="277"/>
      <c r="FO14" s="277"/>
      <c r="FP14" s="277"/>
      <c r="FQ14" s="277"/>
      <c r="FR14" s="277"/>
      <c r="FS14" s="277"/>
      <c r="FT14" s="277"/>
      <c r="FU14" s="277"/>
      <c r="FV14" s="277"/>
      <c r="FW14" s="277"/>
      <c r="FX14" s="277"/>
      <c r="FY14" s="277"/>
      <c r="FZ14" s="277"/>
      <c r="GA14" s="277"/>
      <c r="GB14" s="277"/>
      <c r="GC14" s="277"/>
      <c r="GD14" s="277"/>
      <c r="GE14" s="277"/>
      <c r="GF14" s="277"/>
      <c r="GG14" s="277"/>
      <c r="GH14" s="277"/>
      <c r="GI14" s="277"/>
      <c r="GJ14" s="277"/>
      <c r="GK14" s="277"/>
      <c r="GL14" s="277"/>
      <c r="GM14" s="277"/>
      <c r="GN14" s="277"/>
      <c r="GO14" s="277"/>
      <c r="GP14" s="277"/>
      <c r="GQ14" s="277"/>
      <c r="GR14" s="277"/>
      <c r="GS14" s="277"/>
      <c r="GT14" s="277"/>
      <c r="GU14" s="277"/>
      <c r="GV14" s="277"/>
      <c r="GW14" s="277"/>
      <c r="GX14" s="277"/>
      <c r="GY14" s="277"/>
      <c r="GZ14" s="277"/>
      <c r="HA14" s="277"/>
      <c r="HB14" s="277"/>
      <c r="HC14" s="277"/>
      <c r="HD14" s="277"/>
      <c r="HE14" s="277"/>
      <c r="HF14" s="277"/>
      <c r="HG14" s="277"/>
      <c r="HH14" s="277"/>
      <c r="HI14" s="277"/>
      <c r="HJ14" s="277"/>
      <c r="HK14" s="277"/>
      <c r="HL14" s="277"/>
      <c r="HM14" s="277"/>
      <c r="HN14" s="277"/>
      <c r="HO14" s="277"/>
      <c r="HP14" s="277"/>
      <c r="HQ14" s="277"/>
      <c r="HR14" s="277"/>
      <c r="HS14" s="277"/>
      <c r="HT14" s="277"/>
      <c r="HU14" s="277"/>
      <c r="HV14" s="277"/>
      <c r="HW14" s="277"/>
      <c r="HX14" s="277"/>
      <c r="HY14" s="277"/>
      <c r="HZ14" s="277"/>
      <c r="IA14" s="277"/>
      <c r="IB14" s="277"/>
      <c r="IC14" s="277"/>
      <c r="ID14" s="277"/>
      <c r="IE14" s="277"/>
      <c r="IF14" s="277"/>
      <c r="IG14" s="277"/>
      <c r="IH14" s="277"/>
      <c r="II14" s="277"/>
      <c r="IJ14" s="277"/>
      <c r="IK14" s="277"/>
      <c r="IL14" s="277"/>
      <c r="IM14" s="277"/>
      <c r="IN14" s="277"/>
      <c r="IO14" s="277"/>
      <c r="IP14" s="277"/>
      <c r="IQ14" s="277"/>
      <c r="IR14" s="277"/>
      <c r="IS14" s="277"/>
      <c r="IT14" s="277"/>
      <c r="IU14" s="277"/>
    </row>
    <row r="15" spans="1:255" ht="15" x14ac:dyDescent="0.25">
      <c r="A15" s="267" t="s">
        <v>95</v>
      </c>
      <c r="B15" s="265">
        <f t="shared" si="1"/>
        <v>103645244161</v>
      </c>
      <c r="C15" s="268">
        <f t="shared" ref="C15:H15" si="4">SUM(C16:C19)</f>
        <v>102934244161</v>
      </c>
      <c r="D15" s="269">
        <f t="shared" si="4"/>
        <v>68688518782</v>
      </c>
      <c r="E15" s="269">
        <f t="shared" si="4"/>
        <v>739439150</v>
      </c>
      <c r="F15" s="269">
        <f t="shared" si="4"/>
        <v>23604784910</v>
      </c>
      <c r="G15" s="269">
        <f t="shared" si="4"/>
        <v>1373770376</v>
      </c>
      <c r="H15" s="269">
        <f t="shared" si="4"/>
        <v>8527730943</v>
      </c>
      <c r="I15" s="270"/>
      <c r="J15" s="268">
        <f t="shared" ref="J15:J30" si="5">K15+L15</f>
        <v>711000000</v>
      </c>
      <c r="K15" s="269">
        <f>SUM(K16:K19)</f>
        <v>513447</v>
      </c>
      <c r="L15" s="271">
        <f>SUM(L16:L19)</f>
        <v>710486553</v>
      </c>
      <c r="M15" s="265"/>
      <c r="N15" s="266">
        <f>SUM(N16:N19)</f>
        <v>224771</v>
      </c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  <c r="BI15" s="242"/>
      <c r="BJ15" s="242"/>
      <c r="BK15" s="242"/>
      <c r="BL15" s="242"/>
      <c r="BM15" s="242"/>
      <c r="BN15" s="242"/>
      <c r="BO15" s="242"/>
      <c r="BP15" s="242"/>
      <c r="BQ15" s="242"/>
      <c r="BR15" s="242"/>
      <c r="BS15" s="242"/>
      <c r="BT15" s="242"/>
      <c r="BU15" s="242"/>
      <c r="BV15" s="242"/>
      <c r="BW15" s="242"/>
      <c r="BX15" s="242"/>
      <c r="BY15" s="242"/>
      <c r="BZ15" s="242"/>
      <c r="CA15" s="242"/>
      <c r="CB15" s="242"/>
      <c r="CC15" s="242"/>
      <c r="CD15" s="242"/>
      <c r="CE15" s="242"/>
      <c r="CF15" s="242"/>
      <c r="CG15" s="242"/>
      <c r="CH15" s="242"/>
      <c r="CI15" s="242"/>
      <c r="CJ15" s="242"/>
      <c r="CK15" s="242"/>
      <c r="CL15" s="242"/>
      <c r="CM15" s="242"/>
      <c r="CN15" s="242"/>
      <c r="CO15" s="242"/>
      <c r="CP15" s="242"/>
      <c r="CQ15" s="242"/>
      <c r="CR15" s="242"/>
      <c r="CS15" s="242"/>
      <c r="CT15" s="242"/>
      <c r="CU15" s="242"/>
      <c r="CV15" s="242"/>
      <c r="CW15" s="242"/>
      <c r="CX15" s="242"/>
      <c r="CY15" s="242"/>
      <c r="CZ15" s="242"/>
      <c r="DA15" s="242"/>
      <c r="DB15" s="242"/>
      <c r="DC15" s="242"/>
      <c r="DD15" s="242"/>
      <c r="DE15" s="242"/>
      <c r="DF15" s="242"/>
      <c r="DG15" s="242"/>
      <c r="DH15" s="242"/>
      <c r="DI15" s="242"/>
      <c r="DJ15" s="242"/>
      <c r="DK15" s="242"/>
      <c r="DL15" s="242"/>
      <c r="DM15" s="242"/>
      <c r="DN15" s="242"/>
      <c r="DO15" s="242"/>
      <c r="DP15" s="242"/>
      <c r="DQ15" s="242"/>
      <c r="DR15" s="242"/>
      <c r="DS15" s="242"/>
      <c r="DT15" s="242"/>
      <c r="DU15" s="242"/>
      <c r="DV15" s="242"/>
      <c r="DW15" s="242"/>
      <c r="DX15" s="242"/>
      <c r="DY15" s="242"/>
      <c r="DZ15" s="242"/>
      <c r="EA15" s="242"/>
      <c r="EB15" s="242"/>
      <c r="EC15" s="242"/>
      <c r="ED15" s="242"/>
      <c r="EE15" s="242"/>
      <c r="EF15" s="242"/>
      <c r="EG15" s="242"/>
      <c r="EH15" s="242"/>
      <c r="EI15" s="242"/>
      <c r="EJ15" s="242"/>
      <c r="EK15" s="242"/>
      <c r="EL15" s="242"/>
      <c r="EM15" s="242"/>
      <c r="EN15" s="242"/>
      <c r="EO15" s="242"/>
      <c r="EP15" s="242"/>
      <c r="EQ15" s="242"/>
      <c r="ER15" s="242"/>
      <c r="ES15" s="242"/>
      <c r="ET15" s="242"/>
      <c r="EU15" s="242"/>
      <c r="EV15" s="242"/>
      <c r="EW15" s="242"/>
      <c r="EX15" s="242"/>
      <c r="EY15" s="242"/>
      <c r="EZ15" s="242"/>
      <c r="FA15" s="242"/>
      <c r="FB15" s="242"/>
      <c r="FC15" s="242"/>
      <c r="FD15" s="242"/>
      <c r="FE15" s="242"/>
      <c r="FF15" s="242"/>
      <c r="FG15" s="242"/>
      <c r="FH15" s="242"/>
      <c r="FI15" s="242"/>
      <c r="FJ15" s="242"/>
      <c r="FK15" s="242"/>
      <c r="FL15" s="242"/>
      <c r="FM15" s="242"/>
      <c r="FN15" s="242"/>
      <c r="FO15" s="242"/>
      <c r="FP15" s="242"/>
      <c r="FQ15" s="242"/>
      <c r="FR15" s="242"/>
      <c r="FS15" s="242"/>
      <c r="FT15" s="242"/>
      <c r="FU15" s="242"/>
      <c r="FV15" s="242"/>
      <c r="FW15" s="242"/>
      <c r="FX15" s="242"/>
      <c r="FY15" s="242"/>
      <c r="FZ15" s="242"/>
      <c r="GA15" s="242"/>
      <c r="GB15" s="242"/>
      <c r="GC15" s="242"/>
      <c r="GD15" s="242"/>
      <c r="GE15" s="242"/>
      <c r="GF15" s="242"/>
      <c r="GG15" s="242"/>
      <c r="GH15" s="242"/>
      <c r="GI15" s="242"/>
      <c r="GJ15" s="242"/>
      <c r="GK15" s="242"/>
      <c r="GL15" s="242"/>
      <c r="GM15" s="242"/>
      <c r="GN15" s="242"/>
      <c r="GO15" s="242"/>
      <c r="GP15" s="242"/>
      <c r="GQ15" s="242"/>
      <c r="GR15" s="242"/>
      <c r="GS15" s="242"/>
      <c r="GT15" s="242"/>
      <c r="GU15" s="242"/>
      <c r="GV15" s="242"/>
      <c r="GW15" s="242"/>
      <c r="GX15" s="242"/>
      <c r="GY15" s="242"/>
      <c r="GZ15" s="242"/>
      <c r="HA15" s="242"/>
      <c r="HB15" s="242"/>
      <c r="HC15" s="242"/>
      <c r="HD15" s="242"/>
      <c r="HE15" s="242"/>
      <c r="HF15" s="242"/>
      <c r="HG15" s="242"/>
      <c r="HH15" s="242"/>
      <c r="HI15" s="242"/>
      <c r="HJ15" s="242"/>
      <c r="HK15" s="242"/>
      <c r="HL15" s="242"/>
      <c r="HM15" s="242"/>
      <c r="HN15" s="242"/>
      <c r="HO15" s="242"/>
      <c r="HP15" s="242"/>
      <c r="HQ15" s="242"/>
      <c r="HR15" s="242"/>
      <c r="HS15" s="242"/>
      <c r="HT15" s="242"/>
      <c r="HU15" s="242"/>
      <c r="HV15" s="242"/>
      <c r="HW15" s="242"/>
      <c r="HX15" s="242"/>
      <c r="HY15" s="242"/>
      <c r="HZ15" s="242"/>
      <c r="IA15" s="242"/>
      <c r="IB15" s="242"/>
      <c r="IC15" s="242"/>
      <c r="ID15" s="242"/>
      <c r="IE15" s="242"/>
      <c r="IF15" s="242"/>
      <c r="IG15" s="242"/>
      <c r="IH15" s="242"/>
      <c r="II15" s="242"/>
      <c r="IJ15" s="242"/>
      <c r="IK15" s="242"/>
      <c r="IL15" s="242"/>
      <c r="IM15" s="242"/>
      <c r="IN15" s="242"/>
      <c r="IO15" s="242"/>
      <c r="IP15" s="242"/>
      <c r="IQ15" s="242"/>
      <c r="IR15" s="242"/>
      <c r="IS15" s="242"/>
      <c r="IT15" s="242"/>
      <c r="IU15" s="242"/>
    </row>
    <row r="16" spans="1:255" ht="15" x14ac:dyDescent="0.25">
      <c r="A16" s="279" t="s">
        <v>96</v>
      </c>
      <c r="B16" s="273">
        <f t="shared" si="1"/>
        <v>94896193384</v>
      </c>
      <c r="C16" s="261">
        <f t="shared" si="2"/>
        <v>94276193384</v>
      </c>
      <c r="D16" s="262">
        <v>67162715943</v>
      </c>
      <c r="E16" s="262">
        <v>719381454</v>
      </c>
      <c r="F16" s="262">
        <v>23079191675</v>
      </c>
      <c r="G16" s="262">
        <v>1343254319</v>
      </c>
      <c r="H16" s="262">
        <f>8202873967-H17-H18-K16</f>
        <v>1971649993</v>
      </c>
      <c r="I16" s="263"/>
      <c r="J16" s="261">
        <f t="shared" si="5"/>
        <v>620000000</v>
      </c>
      <c r="K16" s="262">
        <v>310000</v>
      </c>
      <c r="L16" s="264">
        <v>619690000</v>
      </c>
      <c r="M16" s="273"/>
      <c r="N16" s="276">
        <v>220395</v>
      </c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7"/>
      <c r="ES16" s="277"/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7"/>
      <c r="FP16" s="277"/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7"/>
      <c r="GC16" s="277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7"/>
      <c r="GP16" s="277"/>
      <c r="GQ16" s="277"/>
      <c r="GR16" s="277"/>
      <c r="GS16" s="277"/>
      <c r="GT16" s="277"/>
      <c r="GU16" s="277"/>
      <c r="GV16" s="277"/>
      <c r="GW16" s="277"/>
      <c r="GX16" s="277"/>
      <c r="GY16" s="277"/>
      <c r="GZ16" s="277"/>
      <c r="HA16" s="277"/>
      <c r="HB16" s="277"/>
      <c r="HC16" s="277"/>
      <c r="HD16" s="277"/>
      <c r="HE16" s="277"/>
      <c r="HF16" s="277"/>
      <c r="HG16" s="277"/>
      <c r="HH16" s="277"/>
      <c r="HI16" s="277"/>
      <c r="HJ16" s="277"/>
      <c r="HK16" s="277"/>
      <c r="HL16" s="277"/>
      <c r="HM16" s="277"/>
      <c r="HN16" s="277"/>
      <c r="HO16" s="277"/>
      <c r="HP16" s="277"/>
      <c r="HQ16" s="277"/>
      <c r="HR16" s="277"/>
      <c r="HS16" s="277"/>
      <c r="HT16" s="277"/>
      <c r="HU16" s="277"/>
      <c r="HV16" s="277"/>
      <c r="HW16" s="277"/>
      <c r="HX16" s="277"/>
      <c r="HY16" s="277"/>
      <c r="HZ16" s="277"/>
      <c r="IA16" s="277"/>
      <c r="IB16" s="277"/>
      <c r="IC16" s="277"/>
      <c r="ID16" s="277"/>
      <c r="IE16" s="277"/>
      <c r="IF16" s="277"/>
      <c r="IG16" s="277"/>
      <c r="IH16" s="277"/>
      <c r="II16" s="277"/>
      <c r="IJ16" s="277"/>
      <c r="IK16" s="277"/>
      <c r="IL16" s="277"/>
      <c r="IM16" s="277"/>
      <c r="IN16" s="277"/>
      <c r="IO16" s="277"/>
      <c r="IP16" s="277"/>
      <c r="IQ16" s="277"/>
      <c r="IR16" s="277"/>
      <c r="IS16" s="277"/>
      <c r="IT16" s="277"/>
      <c r="IU16" s="277"/>
    </row>
    <row r="17" spans="1:255" ht="15" x14ac:dyDescent="0.25">
      <c r="A17" s="279" t="s">
        <v>97</v>
      </c>
      <c r="B17" s="273">
        <f t="shared" si="1"/>
        <v>4802496000</v>
      </c>
      <c r="C17" s="261">
        <f t="shared" si="2"/>
        <v>4802496000</v>
      </c>
      <c r="D17" s="262">
        <v>0</v>
      </c>
      <c r="E17" s="262">
        <v>0</v>
      </c>
      <c r="F17" s="262">
        <v>0</v>
      </c>
      <c r="G17" s="262">
        <v>0</v>
      </c>
      <c r="H17" s="262">
        <v>4802496000</v>
      </c>
      <c r="I17" s="263"/>
      <c r="J17" s="261"/>
      <c r="K17" s="262"/>
      <c r="L17" s="264"/>
      <c r="M17" s="273"/>
      <c r="N17" s="276">
        <v>0</v>
      </c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7"/>
      <c r="ES17" s="277"/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7"/>
      <c r="FP17" s="277"/>
      <c r="FQ17" s="277"/>
      <c r="FR17" s="277"/>
      <c r="FS17" s="277"/>
      <c r="FT17" s="277"/>
      <c r="FU17" s="277"/>
      <c r="FV17" s="277"/>
      <c r="FW17" s="277"/>
      <c r="FX17" s="277"/>
      <c r="FY17" s="277"/>
      <c r="FZ17" s="277"/>
      <c r="GA17" s="277"/>
      <c r="GB17" s="277"/>
      <c r="GC17" s="277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7"/>
      <c r="GP17" s="277"/>
      <c r="GQ17" s="277"/>
      <c r="GR17" s="277"/>
      <c r="GS17" s="277"/>
      <c r="GT17" s="277"/>
      <c r="GU17" s="277"/>
      <c r="GV17" s="277"/>
      <c r="GW17" s="277"/>
      <c r="GX17" s="277"/>
      <c r="GY17" s="277"/>
      <c r="GZ17" s="277"/>
      <c r="HA17" s="277"/>
      <c r="HB17" s="277"/>
      <c r="HC17" s="277"/>
      <c r="HD17" s="277"/>
      <c r="HE17" s="277"/>
      <c r="HF17" s="277"/>
      <c r="HG17" s="277"/>
      <c r="HH17" s="277"/>
      <c r="HI17" s="277"/>
      <c r="HJ17" s="277"/>
      <c r="HK17" s="277"/>
      <c r="HL17" s="277"/>
      <c r="HM17" s="277"/>
      <c r="HN17" s="277"/>
      <c r="HO17" s="277"/>
      <c r="HP17" s="277"/>
      <c r="HQ17" s="277"/>
      <c r="HR17" s="277"/>
      <c r="HS17" s="277"/>
      <c r="HT17" s="277"/>
      <c r="HU17" s="277"/>
      <c r="HV17" s="277"/>
      <c r="HW17" s="277"/>
      <c r="HX17" s="277"/>
      <c r="HY17" s="277"/>
      <c r="HZ17" s="277"/>
      <c r="IA17" s="277"/>
      <c r="IB17" s="277"/>
      <c r="IC17" s="277"/>
      <c r="ID17" s="277"/>
      <c r="IE17" s="277"/>
      <c r="IF17" s="277"/>
      <c r="IG17" s="277"/>
      <c r="IH17" s="277"/>
      <c r="II17" s="277"/>
      <c r="IJ17" s="277"/>
      <c r="IK17" s="277"/>
      <c r="IL17" s="277"/>
      <c r="IM17" s="277"/>
      <c r="IN17" s="277"/>
      <c r="IO17" s="277"/>
      <c r="IP17" s="277"/>
      <c r="IQ17" s="277"/>
      <c r="IR17" s="277"/>
      <c r="IS17" s="277"/>
      <c r="IT17" s="277"/>
      <c r="IU17" s="277"/>
    </row>
    <row r="18" spans="1:255" ht="15" x14ac:dyDescent="0.25">
      <c r="A18" s="279" t="s">
        <v>98</v>
      </c>
      <c r="B18" s="273">
        <f t="shared" si="1"/>
        <v>1428417974</v>
      </c>
      <c r="C18" s="261">
        <f t="shared" si="2"/>
        <v>1428417974</v>
      </c>
      <c r="D18" s="262">
        <v>0</v>
      </c>
      <c r="E18" s="262">
        <v>0</v>
      </c>
      <c r="F18" s="262">
        <v>0</v>
      </c>
      <c r="G18" s="262">
        <v>0</v>
      </c>
      <c r="H18" s="262">
        <v>1428417974</v>
      </c>
      <c r="I18" s="263"/>
      <c r="J18" s="261"/>
      <c r="K18" s="262"/>
      <c r="L18" s="264"/>
      <c r="M18" s="273"/>
      <c r="N18" s="276">
        <v>0</v>
      </c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  <c r="ER18" s="277"/>
      <c r="ES18" s="277"/>
      <c r="ET18" s="277"/>
      <c r="EU18" s="277"/>
      <c r="EV18" s="277"/>
      <c r="EW18" s="277"/>
      <c r="EX18" s="277"/>
      <c r="EY18" s="277"/>
      <c r="EZ18" s="277"/>
      <c r="FA18" s="277"/>
      <c r="FB18" s="277"/>
      <c r="FC18" s="277"/>
      <c r="FD18" s="277"/>
      <c r="FE18" s="277"/>
      <c r="FF18" s="277"/>
      <c r="FG18" s="277"/>
      <c r="FH18" s="277"/>
      <c r="FI18" s="277"/>
      <c r="FJ18" s="277"/>
      <c r="FK18" s="277"/>
      <c r="FL18" s="277"/>
      <c r="FM18" s="277"/>
      <c r="FN18" s="277"/>
      <c r="FO18" s="277"/>
      <c r="FP18" s="277"/>
      <c r="FQ18" s="277"/>
      <c r="FR18" s="277"/>
      <c r="FS18" s="277"/>
      <c r="FT18" s="277"/>
      <c r="FU18" s="277"/>
      <c r="FV18" s="277"/>
      <c r="FW18" s="277"/>
      <c r="FX18" s="277"/>
      <c r="FY18" s="277"/>
      <c r="FZ18" s="277"/>
      <c r="GA18" s="277"/>
      <c r="GB18" s="277"/>
      <c r="GC18" s="277"/>
      <c r="GD18" s="277"/>
      <c r="GE18" s="277"/>
      <c r="GF18" s="277"/>
      <c r="GG18" s="277"/>
      <c r="GH18" s="277"/>
      <c r="GI18" s="277"/>
      <c r="GJ18" s="277"/>
      <c r="GK18" s="277"/>
      <c r="GL18" s="277"/>
      <c r="GM18" s="277"/>
      <c r="GN18" s="277"/>
      <c r="GO18" s="277"/>
      <c r="GP18" s="277"/>
      <c r="GQ18" s="277"/>
      <c r="GR18" s="277"/>
      <c r="GS18" s="277"/>
      <c r="GT18" s="277"/>
      <c r="GU18" s="277"/>
      <c r="GV18" s="277"/>
      <c r="GW18" s="277"/>
      <c r="GX18" s="277"/>
      <c r="GY18" s="277"/>
      <c r="GZ18" s="277"/>
      <c r="HA18" s="277"/>
      <c r="HB18" s="277"/>
      <c r="HC18" s="277"/>
      <c r="HD18" s="277"/>
      <c r="HE18" s="277"/>
      <c r="HF18" s="277"/>
      <c r="HG18" s="277"/>
      <c r="HH18" s="277"/>
      <c r="HI18" s="277"/>
      <c r="HJ18" s="277"/>
      <c r="HK18" s="277"/>
      <c r="HL18" s="277"/>
      <c r="HM18" s="277"/>
      <c r="HN18" s="277"/>
      <c r="HO18" s="277"/>
      <c r="HP18" s="277"/>
      <c r="HQ18" s="277"/>
      <c r="HR18" s="277"/>
      <c r="HS18" s="277"/>
      <c r="HT18" s="277"/>
      <c r="HU18" s="277"/>
      <c r="HV18" s="277"/>
      <c r="HW18" s="277"/>
      <c r="HX18" s="277"/>
      <c r="HY18" s="277"/>
      <c r="HZ18" s="277"/>
      <c r="IA18" s="277"/>
      <c r="IB18" s="277"/>
      <c r="IC18" s="277"/>
      <c r="ID18" s="277"/>
      <c r="IE18" s="277"/>
      <c r="IF18" s="277"/>
      <c r="IG18" s="277"/>
      <c r="IH18" s="277"/>
      <c r="II18" s="277"/>
      <c r="IJ18" s="277"/>
      <c r="IK18" s="277"/>
      <c r="IL18" s="277"/>
      <c r="IM18" s="277"/>
      <c r="IN18" s="277"/>
      <c r="IO18" s="277"/>
      <c r="IP18" s="277"/>
      <c r="IQ18" s="277"/>
      <c r="IR18" s="277"/>
      <c r="IS18" s="277"/>
      <c r="IT18" s="277"/>
      <c r="IU18" s="277"/>
    </row>
    <row r="19" spans="1:255" ht="15" x14ac:dyDescent="0.25">
      <c r="A19" s="279" t="s">
        <v>99</v>
      </c>
      <c r="B19" s="273">
        <f t="shared" si="1"/>
        <v>2518136803</v>
      </c>
      <c r="C19" s="261">
        <f t="shared" si="2"/>
        <v>2427136803</v>
      </c>
      <c r="D19" s="262">
        <v>1525802839</v>
      </c>
      <c r="E19" s="262">
        <v>20057696</v>
      </c>
      <c r="F19" s="278">
        <v>525593235</v>
      </c>
      <c r="G19" s="278">
        <v>30516057</v>
      </c>
      <c r="H19" s="262">
        <f>325370423-K19</f>
        <v>325166976</v>
      </c>
      <c r="I19" s="263"/>
      <c r="J19" s="261">
        <f t="shared" si="5"/>
        <v>91000000</v>
      </c>
      <c r="K19" s="262">
        <v>203447</v>
      </c>
      <c r="L19" s="264">
        <v>90796553</v>
      </c>
      <c r="M19" s="273"/>
      <c r="N19" s="280">
        <v>4376</v>
      </c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277"/>
      <c r="BE19" s="277"/>
      <c r="BF19" s="277"/>
      <c r="BG19" s="277"/>
      <c r="BH19" s="277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  <c r="ER19" s="277"/>
      <c r="ES19" s="277"/>
      <c r="ET19" s="277"/>
      <c r="EU19" s="277"/>
      <c r="EV19" s="277"/>
      <c r="EW19" s="277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  <c r="FH19" s="277"/>
      <c r="FI19" s="277"/>
      <c r="FJ19" s="277"/>
      <c r="FK19" s="277"/>
      <c r="FL19" s="277"/>
      <c r="FM19" s="277"/>
      <c r="FN19" s="277"/>
      <c r="FO19" s="277"/>
      <c r="FP19" s="277"/>
      <c r="FQ19" s="277"/>
      <c r="FR19" s="277"/>
      <c r="FS19" s="277"/>
      <c r="FT19" s="277"/>
      <c r="FU19" s="277"/>
      <c r="FV19" s="277"/>
      <c r="FW19" s="277"/>
      <c r="FX19" s="277"/>
      <c r="FY19" s="277"/>
      <c r="FZ19" s="277"/>
      <c r="GA19" s="277"/>
      <c r="GB19" s="277"/>
      <c r="GC19" s="277"/>
      <c r="GD19" s="277"/>
      <c r="GE19" s="277"/>
      <c r="GF19" s="277"/>
      <c r="GG19" s="277"/>
      <c r="GH19" s="277"/>
      <c r="GI19" s="277"/>
      <c r="GJ19" s="277"/>
      <c r="GK19" s="277"/>
      <c r="GL19" s="277"/>
      <c r="GM19" s="277"/>
      <c r="GN19" s="277"/>
      <c r="GO19" s="277"/>
      <c r="GP19" s="277"/>
      <c r="GQ19" s="277"/>
      <c r="GR19" s="277"/>
      <c r="GS19" s="277"/>
      <c r="GT19" s="277"/>
      <c r="GU19" s="277"/>
      <c r="GV19" s="277"/>
      <c r="GW19" s="277"/>
      <c r="GX19" s="277"/>
      <c r="GY19" s="277"/>
      <c r="GZ19" s="277"/>
      <c r="HA19" s="277"/>
      <c r="HB19" s="277"/>
      <c r="HC19" s="277"/>
      <c r="HD19" s="277"/>
      <c r="HE19" s="277"/>
      <c r="HF19" s="277"/>
      <c r="HG19" s="277"/>
      <c r="HH19" s="277"/>
      <c r="HI19" s="277"/>
      <c r="HJ19" s="277"/>
      <c r="HK19" s="277"/>
      <c r="HL19" s="277"/>
      <c r="HM19" s="277"/>
      <c r="HN19" s="277"/>
      <c r="HO19" s="277"/>
      <c r="HP19" s="277"/>
      <c r="HQ19" s="277"/>
      <c r="HR19" s="277"/>
      <c r="HS19" s="277"/>
      <c r="HT19" s="277"/>
      <c r="HU19" s="277"/>
      <c r="HV19" s="277"/>
      <c r="HW19" s="277"/>
      <c r="HX19" s="277"/>
      <c r="HY19" s="277"/>
      <c r="HZ19" s="277"/>
      <c r="IA19" s="277"/>
      <c r="IB19" s="277"/>
      <c r="IC19" s="277"/>
      <c r="ID19" s="277"/>
      <c r="IE19" s="277"/>
      <c r="IF19" s="277"/>
      <c r="IG19" s="277"/>
      <c r="IH19" s="277"/>
      <c r="II19" s="277"/>
      <c r="IJ19" s="277"/>
      <c r="IK19" s="277"/>
      <c r="IL19" s="277"/>
      <c r="IM19" s="277"/>
      <c r="IN19" s="277"/>
      <c r="IO19" s="277"/>
      <c r="IP19" s="277"/>
      <c r="IQ19" s="277"/>
      <c r="IR19" s="277"/>
      <c r="IS19" s="277"/>
      <c r="IT19" s="277"/>
      <c r="IU19" s="277"/>
    </row>
    <row r="20" spans="1:255" ht="15" x14ac:dyDescent="0.25">
      <c r="A20" s="267" t="s">
        <v>49</v>
      </c>
      <c r="B20" s="265">
        <f t="shared" si="1"/>
        <v>231532391</v>
      </c>
      <c r="C20" s="268">
        <f t="shared" si="2"/>
        <v>206338291</v>
      </c>
      <c r="D20" s="269">
        <v>642000</v>
      </c>
      <c r="E20" s="269">
        <v>9605000</v>
      </c>
      <c r="F20" s="269">
        <v>304000</v>
      </c>
      <c r="G20" s="269">
        <v>0</v>
      </c>
      <c r="H20" s="269">
        <v>195787291</v>
      </c>
      <c r="I20" s="270"/>
      <c r="J20" s="268">
        <f t="shared" si="5"/>
        <v>25194100</v>
      </c>
      <c r="K20" s="269">
        <v>0</v>
      </c>
      <c r="L20" s="271">
        <v>25194100</v>
      </c>
      <c r="M20" s="265"/>
      <c r="N20" s="266">
        <v>0</v>
      </c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  <c r="BI20" s="242"/>
      <c r="BJ20" s="242"/>
      <c r="BK20" s="242"/>
      <c r="BL20" s="242"/>
      <c r="BM20" s="242"/>
      <c r="BN20" s="242"/>
      <c r="BO20" s="242"/>
      <c r="BP20" s="242"/>
      <c r="BQ20" s="242"/>
      <c r="BR20" s="242"/>
      <c r="BS20" s="242"/>
      <c r="BT20" s="242"/>
      <c r="BU20" s="242"/>
      <c r="BV20" s="242"/>
      <c r="BW20" s="242"/>
      <c r="BX20" s="242"/>
      <c r="BY20" s="242"/>
      <c r="BZ20" s="242"/>
      <c r="CA20" s="242"/>
      <c r="CB20" s="242"/>
      <c r="CC20" s="242"/>
      <c r="CD20" s="242"/>
      <c r="CE20" s="242"/>
      <c r="CF20" s="242"/>
      <c r="CG20" s="242"/>
      <c r="CH20" s="242"/>
      <c r="CI20" s="242"/>
      <c r="CJ20" s="242"/>
      <c r="CK20" s="242"/>
      <c r="CL20" s="242"/>
      <c r="CM20" s="242"/>
      <c r="CN20" s="242"/>
      <c r="CO20" s="242"/>
      <c r="CP20" s="242"/>
      <c r="CQ20" s="242"/>
      <c r="CR20" s="242"/>
      <c r="CS20" s="242"/>
      <c r="CT20" s="242"/>
      <c r="CU20" s="242"/>
      <c r="CV20" s="242"/>
      <c r="CW20" s="242"/>
      <c r="CX20" s="242"/>
      <c r="CY20" s="242"/>
      <c r="CZ20" s="242"/>
      <c r="DA20" s="242"/>
      <c r="DB20" s="242"/>
      <c r="DC20" s="242"/>
      <c r="DD20" s="242"/>
      <c r="DE20" s="242"/>
      <c r="DF20" s="242"/>
      <c r="DG20" s="242"/>
      <c r="DH20" s="242"/>
      <c r="DI20" s="242"/>
      <c r="DJ20" s="242"/>
      <c r="DK20" s="242"/>
      <c r="DL20" s="242"/>
      <c r="DM20" s="242"/>
      <c r="DN20" s="242"/>
      <c r="DO20" s="242"/>
      <c r="DP20" s="242"/>
      <c r="DQ20" s="242"/>
      <c r="DR20" s="242"/>
      <c r="DS20" s="242"/>
      <c r="DT20" s="242"/>
      <c r="DU20" s="242"/>
      <c r="DV20" s="242"/>
      <c r="DW20" s="242"/>
      <c r="DX20" s="242"/>
      <c r="DY20" s="242"/>
      <c r="DZ20" s="242"/>
      <c r="EA20" s="242"/>
      <c r="EB20" s="242"/>
      <c r="EC20" s="242"/>
      <c r="ED20" s="242"/>
      <c r="EE20" s="242"/>
      <c r="EF20" s="242"/>
      <c r="EG20" s="242"/>
      <c r="EH20" s="242"/>
      <c r="EI20" s="242"/>
      <c r="EJ20" s="242"/>
      <c r="EK20" s="242"/>
      <c r="EL20" s="242"/>
      <c r="EM20" s="242"/>
      <c r="EN20" s="242"/>
      <c r="EO20" s="242"/>
      <c r="EP20" s="242"/>
      <c r="EQ20" s="242"/>
      <c r="ER20" s="242"/>
      <c r="ES20" s="242"/>
      <c r="ET20" s="242"/>
      <c r="EU20" s="242"/>
      <c r="EV20" s="242"/>
      <c r="EW20" s="242"/>
      <c r="EX20" s="242"/>
      <c r="EY20" s="242"/>
      <c r="EZ20" s="242"/>
      <c r="FA20" s="242"/>
      <c r="FB20" s="242"/>
      <c r="FC20" s="242"/>
      <c r="FD20" s="242"/>
      <c r="FE20" s="242"/>
      <c r="FF20" s="242"/>
      <c r="FG20" s="242"/>
      <c r="FH20" s="242"/>
      <c r="FI20" s="242"/>
      <c r="FJ20" s="242"/>
      <c r="FK20" s="242"/>
      <c r="FL20" s="242"/>
      <c r="FM20" s="242"/>
      <c r="FN20" s="242"/>
      <c r="FO20" s="242"/>
      <c r="FP20" s="242"/>
      <c r="FQ20" s="242"/>
      <c r="FR20" s="242"/>
      <c r="FS20" s="242"/>
      <c r="FT20" s="242"/>
      <c r="FU20" s="242"/>
      <c r="FV20" s="242"/>
      <c r="FW20" s="242"/>
      <c r="FX20" s="242"/>
      <c r="FY20" s="242"/>
      <c r="FZ20" s="242"/>
      <c r="GA20" s="242"/>
      <c r="GB20" s="242"/>
      <c r="GC20" s="242"/>
      <c r="GD20" s="242"/>
      <c r="GE20" s="242"/>
      <c r="GF20" s="242"/>
      <c r="GG20" s="242"/>
      <c r="GH20" s="242"/>
      <c r="GI20" s="242"/>
      <c r="GJ20" s="242"/>
      <c r="GK20" s="242"/>
      <c r="GL20" s="242"/>
      <c r="GM20" s="242"/>
      <c r="GN20" s="242"/>
      <c r="GO20" s="242"/>
      <c r="GP20" s="242"/>
      <c r="GQ20" s="242"/>
      <c r="GR20" s="242"/>
      <c r="GS20" s="242"/>
      <c r="GT20" s="242"/>
      <c r="GU20" s="242"/>
      <c r="GV20" s="242"/>
      <c r="GW20" s="242"/>
      <c r="GX20" s="242"/>
      <c r="GY20" s="242"/>
      <c r="GZ20" s="242"/>
      <c r="HA20" s="242"/>
      <c r="HB20" s="242"/>
      <c r="HC20" s="242"/>
      <c r="HD20" s="242"/>
      <c r="HE20" s="242"/>
      <c r="HF20" s="242"/>
      <c r="HG20" s="242"/>
      <c r="HH20" s="242"/>
      <c r="HI20" s="242"/>
      <c r="HJ20" s="242"/>
      <c r="HK20" s="242"/>
      <c r="HL20" s="242"/>
      <c r="HM20" s="242"/>
      <c r="HN20" s="242"/>
      <c r="HO20" s="242"/>
      <c r="HP20" s="242"/>
      <c r="HQ20" s="242"/>
      <c r="HR20" s="242"/>
      <c r="HS20" s="242"/>
      <c r="HT20" s="242"/>
      <c r="HU20" s="242"/>
      <c r="HV20" s="242"/>
      <c r="HW20" s="242"/>
      <c r="HX20" s="242"/>
      <c r="HY20" s="242"/>
      <c r="HZ20" s="242"/>
      <c r="IA20" s="242"/>
      <c r="IB20" s="242"/>
      <c r="IC20" s="242"/>
      <c r="ID20" s="242"/>
      <c r="IE20" s="242"/>
      <c r="IF20" s="242"/>
      <c r="IG20" s="242"/>
      <c r="IH20" s="242"/>
      <c r="II20" s="242"/>
      <c r="IJ20" s="242"/>
      <c r="IK20" s="242"/>
      <c r="IL20" s="242"/>
      <c r="IM20" s="242"/>
      <c r="IN20" s="242"/>
      <c r="IO20" s="242"/>
      <c r="IP20" s="242"/>
      <c r="IQ20" s="242"/>
      <c r="IR20" s="242"/>
      <c r="IS20" s="242"/>
      <c r="IT20" s="242"/>
      <c r="IU20" s="242"/>
    </row>
    <row r="21" spans="1:255" ht="15" x14ac:dyDescent="0.25">
      <c r="A21" s="267" t="s">
        <v>50</v>
      </c>
      <c r="B21" s="265">
        <f t="shared" si="1"/>
        <v>5644729263</v>
      </c>
      <c r="C21" s="268">
        <f t="shared" si="2"/>
        <v>4794729263</v>
      </c>
      <c r="D21" s="278">
        <v>54284241</v>
      </c>
      <c r="E21" s="278">
        <v>2795993</v>
      </c>
      <c r="F21" s="278">
        <v>18540554</v>
      </c>
      <c r="G21" s="278">
        <v>1085684</v>
      </c>
      <c r="H21" s="281">
        <f>SUM(H22:H23)</f>
        <v>4718022791</v>
      </c>
      <c r="I21" s="270"/>
      <c r="J21" s="268">
        <f t="shared" si="5"/>
        <v>850000000</v>
      </c>
      <c r="K21" s="269">
        <v>0</v>
      </c>
      <c r="L21" s="271">
        <f>L22+L23</f>
        <v>850000000</v>
      </c>
      <c r="M21" s="265">
        <f>M22+M23</f>
        <v>66000</v>
      </c>
      <c r="N21" s="266">
        <f>N22+N23</f>
        <v>136</v>
      </c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  <c r="BK21" s="242"/>
      <c r="BL21" s="242"/>
      <c r="BM21" s="242"/>
      <c r="BN21" s="242"/>
      <c r="BO21" s="242"/>
      <c r="BP21" s="242"/>
      <c r="BQ21" s="242"/>
      <c r="BR21" s="242"/>
      <c r="BS21" s="242"/>
      <c r="BT21" s="242"/>
      <c r="BU21" s="242"/>
      <c r="BV21" s="242"/>
      <c r="BW21" s="242"/>
      <c r="BX21" s="242"/>
      <c r="BY21" s="242"/>
      <c r="BZ21" s="242"/>
      <c r="CA21" s="242"/>
      <c r="CB21" s="242"/>
      <c r="CC21" s="242"/>
      <c r="CD21" s="242"/>
      <c r="CE21" s="242"/>
      <c r="CF21" s="242"/>
      <c r="CG21" s="242"/>
      <c r="CH21" s="242"/>
      <c r="CI21" s="242"/>
      <c r="CJ21" s="242"/>
      <c r="CK21" s="242"/>
      <c r="CL21" s="242"/>
      <c r="CM21" s="242"/>
      <c r="CN21" s="242"/>
      <c r="CO21" s="242"/>
      <c r="CP21" s="242"/>
      <c r="CQ21" s="242"/>
      <c r="CR21" s="242"/>
      <c r="CS21" s="242"/>
      <c r="CT21" s="242"/>
      <c r="CU21" s="242"/>
      <c r="CV21" s="242"/>
      <c r="CW21" s="242"/>
      <c r="CX21" s="242"/>
      <c r="CY21" s="242"/>
      <c r="CZ21" s="242"/>
      <c r="DA21" s="242"/>
      <c r="DB21" s="242"/>
      <c r="DC21" s="242"/>
      <c r="DD21" s="242"/>
      <c r="DE21" s="242"/>
      <c r="DF21" s="242"/>
      <c r="DG21" s="242"/>
      <c r="DH21" s="242"/>
      <c r="DI21" s="242"/>
      <c r="DJ21" s="242"/>
      <c r="DK21" s="242"/>
      <c r="DL21" s="242"/>
      <c r="DM21" s="242"/>
      <c r="DN21" s="242"/>
      <c r="DO21" s="242"/>
      <c r="DP21" s="242"/>
      <c r="DQ21" s="242"/>
      <c r="DR21" s="242"/>
      <c r="DS21" s="242"/>
      <c r="DT21" s="242"/>
      <c r="DU21" s="242"/>
      <c r="DV21" s="242"/>
      <c r="DW21" s="242"/>
      <c r="DX21" s="242"/>
      <c r="DY21" s="242"/>
      <c r="DZ21" s="242"/>
      <c r="EA21" s="242"/>
      <c r="EB21" s="242"/>
      <c r="EC21" s="242"/>
      <c r="ED21" s="242"/>
      <c r="EE21" s="242"/>
      <c r="EF21" s="242"/>
      <c r="EG21" s="242"/>
      <c r="EH21" s="242"/>
      <c r="EI21" s="242"/>
      <c r="EJ21" s="242"/>
      <c r="EK21" s="242"/>
      <c r="EL21" s="242"/>
      <c r="EM21" s="242"/>
      <c r="EN21" s="242"/>
      <c r="EO21" s="242"/>
      <c r="EP21" s="242"/>
      <c r="EQ21" s="242"/>
      <c r="ER21" s="242"/>
      <c r="ES21" s="242"/>
      <c r="ET21" s="242"/>
      <c r="EU21" s="242"/>
      <c r="EV21" s="242"/>
      <c r="EW21" s="242"/>
      <c r="EX21" s="242"/>
      <c r="EY21" s="242"/>
      <c r="EZ21" s="242"/>
      <c r="FA21" s="242"/>
      <c r="FB21" s="242"/>
      <c r="FC21" s="242"/>
      <c r="FD21" s="242"/>
      <c r="FE21" s="242"/>
      <c r="FF21" s="242"/>
      <c r="FG21" s="242"/>
      <c r="FH21" s="242"/>
      <c r="FI21" s="242"/>
      <c r="FJ21" s="242"/>
      <c r="FK21" s="242"/>
      <c r="FL21" s="242"/>
      <c r="FM21" s="242"/>
      <c r="FN21" s="242"/>
      <c r="FO21" s="242"/>
      <c r="FP21" s="242"/>
      <c r="FQ21" s="242"/>
      <c r="FR21" s="242"/>
      <c r="FS21" s="242"/>
      <c r="FT21" s="242"/>
      <c r="FU21" s="242"/>
      <c r="FV21" s="242"/>
      <c r="FW21" s="242"/>
      <c r="FX21" s="242"/>
      <c r="FY21" s="242"/>
      <c r="FZ21" s="242"/>
      <c r="GA21" s="242"/>
      <c r="GB21" s="242"/>
      <c r="GC21" s="242"/>
      <c r="GD21" s="242"/>
      <c r="GE21" s="242"/>
      <c r="GF21" s="242"/>
      <c r="GG21" s="242"/>
      <c r="GH21" s="242"/>
      <c r="GI21" s="242"/>
      <c r="GJ21" s="242"/>
      <c r="GK21" s="242"/>
      <c r="GL21" s="242"/>
      <c r="GM21" s="242"/>
      <c r="GN21" s="242"/>
      <c r="GO21" s="242"/>
      <c r="GP21" s="242"/>
      <c r="GQ21" s="242"/>
      <c r="GR21" s="242"/>
      <c r="GS21" s="242"/>
      <c r="GT21" s="242"/>
      <c r="GU21" s="242"/>
      <c r="GV21" s="242"/>
      <c r="GW21" s="242"/>
      <c r="GX21" s="242"/>
      <c r="GY21" s="242"/>
      <c r="GZ21" s="242"/>
      <c r="HA21" s="242"/>
      <c r="HB21" s="242"/>
      <c r="HC21" s="242"/>
      <c r="HD21" s="242"/>
      <c r="HE21" s="242"/>
      <c r="HF21" s="242"/>
      <c r="HG21" s="242"/>
      <c r="HH21" s="242"/>
      <c r="HI21" s="242"/>
      <c r="HJ21" s="242"/>
      <c r="HK21" s="242"/>
      <c r="HL21" s="242"/>
      <c r="HM21" s="242"/>
      <c r="HN21" s="242"/>
      <c r="HO21" s="242"/>
      <c r="HP21" s="242"/>
      <c r="HQ21" s="242"/>
      <c r="HR21" s="242"/>
      <c r="HS21" s="242"/>
      <c r="HT21" s="242"/>
      <c r="HU21" s="242"/>
      <c r="HV21" s="242"/>
      <c r="HW21" s="242"/>
      <c r="HX21" s="242"/>
      <c r="HY21" s="242"/>
      <c r="HZ21" s="242"/>
      <c r="IA21" s="242"/>
      <c r="IB21" s="242"/>
      <c r="IC21" s="242"/>
      <c r="ID21" s="242"/>
      <c r="IE21" s="242"/>
      <c r="IF21" s="242"/>
      <c r="IG21" s="242"/>
      <c r="IH21" s="242"/>
      <c r="II21" s="242"/>
      <c r="IJ21" s="242"/>
      <c r="IK21" s="242"/>
      <c r="IL21" s="242"/>
      <c r="IM21" s="242"/>
      <c r="IN21" s="242"/>
      <c r="IO21" s="242"/>
      <c r="IP21" s="242"/>
      <c r="IQ21" s="242"/>
      <c r="IR21" s="242"/>
      <c r="IS21" s="242"/>
      <c r="IT21" s="242"/>
      <c r="IU21" s="242"/>
    </row>
    <row r="22" spans="1:255" ht="15" x14ac:dyDescent="0.25">
      <c r="A22" s="272" t="s">
        <v>100</v>
      </c>
      <c r="B22" s="273">
        <f t="shared" si="1"/>
        <v>1547582256</v>
      </c>
      <c r="C22" s="261">
        <f t="shared" si="2"/>
        <v>1547582256</v>
      </c>
      <c r="D22" s="278">
        <v>54284241</v>
      </c>
      <c r="E22" s="278">
        <v>2795993</v>
      </c>
      <c r="F22" s="278">
        <v>18540554</v>
      </c>
      <c r="G22" s="278">
        <v>1085684</v>
      </c>
      <c r="H22" s="278">
        <f>1320875784+150000000</f>
        <v>1470875784</v>
      </c>
      <c r="I22" s="263"/>
      <c r="J22" s="268"/>
      <c r="K22" s="262"/>
      <c r="L22" s="264"/>
      <c r="M22" s="273">
        <v>66000</v>
      </c>
      <c r="N22" s="276">
        <v>136</v>
      </c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7"/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7"/>
      <c r="FF22" s="277"/>
      <c r="FG22" s="277"/>
      <c r="FH22" s="277"/>
      <c r="FI22" s="277"/>
      <c r="FJ22" s="277"/>
      <c r="FK22" s="277"/>
      <c r="FL22" s="277"/>
      <c r="FM22" s="277"/>
      <c r="FN22" s="277"/>
      <c r="FO22" s="277"/>
      <c r="FP22" s="277"/>
      <c r="FQ22" s="277"/>
      <c r="FR22" s="277"/>
      <c r="FS22" s="277"/>
      <c r="FT22" s="277"/>
      <c r="FU22" s="277"/>
      <c r="FV22" s="277"/>
      <c r="FW22" s="277"/>
      <c r="FX22" s="277"/>
      <c r="FY22" s="277"/>
      <c r="FZ22" s="277"/>
      <c r="GA22" s="277"/>
      <c r="GB22" s="277"/>
      <c r="GC22" s="277"/>
      <c r="GD22" s="277"/>
      <c r="GE22" s="277"/>
      <c r="GF22" s="277"/>
      <c r="GG22" s="277"/>
      <c r="GH22" s="277"/>
      <c r="GI22" s="277"/>
      <c r="GJ22" s="277"/>
      <c r="GK22" s="277"/>
      <c r="GL22" s="277"/>
      <c r="GM22" s="277"/>
      <c r="GN22" s="277"/>
      <c r="GO22" s="277"/>
      <c r="GP22" s="277"/>
      <c r="GQ22" s="277"/>
      <c r="GR22" s="277"/>
      <c r="GS22" s="277"/>
      <c r="GT22" s="277"/>
      <c r="GU22" s="277"/>
      <c r="GV22" s="277"/>
      <c r="GW22" s="277"/>
      <c r="GX22" s="277"/>
      <c r="GY22" s="277"/>
      <c r="GZ22" s="277"/>
      <c r="HA22" s="277"/>
      <c r="HB22" s="277"/>
      <c r="HC22" s="277"/>
      <c r="HD22" s="277"/>
      <c r="HE22" s="277"/>
      <c r="HF22" s="277"/>
      <c r="HG22" s="277"/>
      <c r="HH22" s="277"/>
      <c r="HI22" s="277"/>
      <c r="HJ22" s="277"/>
      <c r="HK22" s="277"/>
      <c r="HL22" s="277"/>
      <c r="HM22" s="277"/>
      <c r="HN22" s="277"/>
      <c r="HO22" s="277"/>
      <c r="HP22" s="277"/>
      <c r="HQ22" s="277"/>
      <c r="HR22" s="277"/>
      <c r="HS22" s="277"/>
      <c r="HT22" s="277"/>
      <c r="HU22" s="277"/>
      <c r="HV22" s="277"/>
      <c r="HW22" s="277"/>
      <c r="HX22" s="277"/>
      <c r="HY22" s="277"/>
      <c r="HZ22" s="277"/>
      <c r="IA22" s="277"/>
      <c r="IB22" s="277"/>
      <c r="IC22" s="277"/>
      <c r="ID22" s="277"/>
      <c r="IE22" s="277"/>
      <c r="IF22" s="277"/>
      <c r="IG22" s="277"/>
      <c r="IH22" s="277"/>
      <c r="II22" s="277"/>
      <c r="IJ22" s="277"/>
      <c r="IK22" s="277"/>
      <c r="IL22" s="277"/>
      <c r="IM22" s="277"/>
      <c r="IN22" s="277"/>
      <c r="IO22" s="277"/>
      <c r="IP22" s="277"/>
      <c r="IQ22" s="277"/>
      <c r="IR22" s="277"/>
      <c r="IS22" s="277"/>
      <c r="IT22" s="277"/>
      <c r="IU22" s="277"/>
    </row>
    <row r="23" spans="1:255" ht="15" x14ac:dyDescent="0.25">
      <c r="A23" s="272" t="s">
        <v>101</v>
      </c>
      <c r="B23" s="273">
        <f t="shared" si="1"/>
        <v>4097147007</v>
      </c>
      <c r="C23" s="261">
        <f t="shared" si="2"/>
        <v>3247147007</v>
      </c>
      <c r="D23" s="262"/>
      <c r="E23" s="262"/>
      <c r="F23" s="262"/>
      <c r="G23" s="262"/>
      <c r="H23" s="262">
        <v>3247147007</v>
      </c>
      <c r="I23" s="263"/>
      <c r="J23" s="268">
        <f t="shared" si="5"/>
        <v>850000000</v>
      </c>
      <c r="K23" s="262">
        <v>0</v>
      </c>
      <c r="L23" s="264">
        <f>1000000000-150000000</f>
        <v>850000000</v>
      </c>
      <c r="M23" s="273"/>
      <c r="N23" s="276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7"/>
      <c r="DS23" s="277"/>
      <c r="DT23" s="277"/>
      <c r="DU23" s="277"/>
      <c r="DV23" s="277"/>
      <c r="DW23" s="277"/>
      <c r="DX23" s="277"/>
      <c r="DY23" s="277"/>
      <c r="DZ23" s="277"/>
      <c r="EA23" s="277"/>
      <c r="EB23" s="277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7"/>
      <c r="EV23" s="277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7"/>
      <c r="GF23" s="277"/>
      <c r="GG23" s="277"/>
      <c r="GH23" s="277"/>
      <c r="GI23" s="277"/>
      <c r="GJ23" s="277"/>
      <c r="GK23" s="277"/>
      <c r="GL23" s="277"/>
      <c r="GM23" s="277"/>
      <c r="GN23" s="277"/>
      <c r="GO23" s="277"/>
      <c r="GP23" s="277"/>
      <c r="GQ23" s="277"/>
      <c r="GR23" s="277"/>
      <c r="GS23" s="277"/>
      <c r="GT23" s="277"/>
      <c r="GU23" s="277"/>
      <c r="GV23" s="277"/>
      <c r="GW23" s="277"/>
      <c r="GX23" s="277"/>
      <c r="GY23" s="277"/>
      <c r="GZ23" s="277"/>
      <c r="HA23" s="277"/>
      <c r="HB23" s="277"/>
      <c r="HC23" s="277"/>
      <c r="HD23" s="277"/>
      <c r="HE23" s="277"/>
      <c r="HF23" s="277"/>
      <c r="HG23" s="277"/>
      <c r="HH23" s="277"/>
      <c r="HI23" s="277"/>
      <c r="HJ23" s="277"/>
      <c r="HK23" s="277"/>
      <c r="HL23" s="277"/>
      <c r="HM23" s="277"/>
      <c r="HN23" s="277"/>
      <c r="HO23" s="277"/>
      <c r="HP23" s="277"/>
      <c r="HQ23" s="277"/>
      <c r="HR23" s="277"/>
      <c r="HS23" s="277"/>
      <c r="HT23" s="277"/>
      <c r="HU23" s="277"/>
      <c r="HV23" s="277"/>
      <c r="HW23" s="277"/>
      <c r="HX23" s="277"/>
      <c r="HY23" s="277"/>
      <c r="HZ23" s="277"/>
      <c r="IA23" s="277"/>
      <c r="IB23" s="277"/>
      <c r="IC23" s="277"/>
      <c r="ID23" s="277"/>
      <c r="IE23" s="277"/>
      <c r="IF23" s="277"/>
      <c r="IG23" s="277"/>
      <c r="IH23" s="277"/>
      <c r="II23" s="277"/>
      <c r="IJ23" s="277"/>
      <c r="IK23" s="277"/>
      <c r="IL23" s="277"/>
      <c r="IM23" s="277"/>
      <c r="IN23" s="277"/>
      <c r="IO23" s="277"/>
      <c r="IP23" s="277"/>
      <c r="IQ23" s="277"/>
      <c r="IR23" s="277"/>
      <c r="IS23" s="277"/>
      <c r="IT23" s="277"/>
      <c r="IU23" s="277"/>
    </row>
    <row r="24" spans="1:255" ht="30" x14ac:dyDescent="0.25">
      <c r="A24" s="267" t="s">
        <v>102</v>
      </c>
      <c r="B24" s="265">
        <f t="shared" si="1"/>
        <v>3136601484</v>
      </c>
      <c r="C24" s="268">
        <f t="shared" si="2"/>
        <v>3136601484</v>
      </c>
      <c r="D24" s="269">
        <f t="shared" ref="D24:I24" si="6">D25+D26+D27</f>
        <v>375820371</v>
      </c>
      <c r="E24" s="269">
        <f t="shared" si="6"/>
        <v>216526306</v>
      </c>
      <c r="F24" s="269">
        <f t="shared" si="6"/>
        <v>185536150</v>
      </c>
      <c r="G24" s="269">
        <f t="shared" si="6"/>
        <v>7321845</v>
      </c>
      <c r="H24" s="269">
        <f t="shared" si="6"/>
        <v>1339951714</v>
      </c>
      <c r="I24" s="270">
        <f t="shared" si="6"/>
        <v>1011445098</v>
      </c>
      <c r="J24" s="268"/>
      <c r="K24" s="269"/>
      <c r="L24" s="271"/>
      <c r="M24" s="265">
        <f>M25+M26+M27</f>
        <v>2162191898</v>
      </c>
      <c r="N24" s="266">
        <f>N25+N26</f>
        <v>811</v>
      </c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  <c r="BF24" s="242"/>
      <c r="BG24" s="242"/>
      <c r="BH24" s="242"/>
      <c r="BI24" s="242"/>
      <c r="BJ24" s="242"/>
      <c r="BK24" s="242"/>
      <c r="BL24" s="242"/>
      <c r="BM24" s="242"/>
      <c r="BN24" s="242"/>
      <c r="BO24" s="242"/>
      <c r="BP24" s="242"/>
      <c r="BQ24" s="242"/>
      <c r="BR24" s="242"/>
      <c r="BS24" s="242"/>
      <c r="BT24" s="242"/>
      <c r="BU24" s="242"/>
      <c r="BV24" s="242"/>
      <c r="BW24" s="242"/>
      <c r="BX24" s="242"/>
      <c r="BY24" s="242"/>
      <c r="BZ24" s="242"/>
      <c r="CA24" s="242"/>
      <c r="CB24" s="242"/>
      <c r="CC24" s="242"/>
      <c r="CD24" s="242"/>
      <c r="CE24" s="242"/>
      <c r="CF24" s="242"/>
      <c r="CG24" s="242"/>
      <c r="CH24" s="242"/>
      <c r="CI24" s="242"/>
      <c r="CJ24" s="242"/>
      <c r="CK24" s="242"/>
      <c r="CL24" s="242"/>
      <c r="CM24" s="242"/>
      <c r="CN24" s="242"/>
      <c r="CO24" s="242"/>
      <c r="CP24" s="242"/>
      <c r="CQ24" s="242"/>
      <c r="CR24" s="242"/>
      <c r="CS24" s="242"/>
      <c r="CT24" s="242"/>
      <c r="CU24" s="242"/>
      <c r="CV24" s="242"/>
      <c r="CW24" s="242"/>
      <c r="CX24" s="242"/>
      <c r="CY24" s="242"/>
      <c r="CZ24" s="242"/>
      <c r="DA24" s="242"/>
      <c r="DB24" s="242"/>
      <c r="DC24" s="242"/>
      <c r="DD24" s="242"/>
      <c r="DE24" s="242"/>
      <c r="DF24" s="242"/>
      <c r="DG24" s="242"/>
      <c r="DH24" s="242"/>
      <c r="DI24" s="242"/>
      <c r="DJ24" s="242"/>
      <c r="DK24" s="242"/>
      <c r="DL24" s="242"/>
      <c r="DM24" s="242"/>
      <c r="DN24" s="242"/>
      <c r="DO24" s="242"/>
      <c r="DP24" s="242"/>
      <c r="DQ24" s="242"/>
      <c r="DR24" s="242"/>
      <c r="DS24" s="242"/>
      <c r="DT24" s="242"/>
      <c r="DU24" s="242"/>
      <c r="DV24" s="242"/>
      <c r="DW24" s="242"/>
      <c r="DX24" s="242"/>
      <c r="DY24" s="242"/>
      <c r="DZ24" s="242"/>
      <c r="EA24" s="242"/>
      <c r="EB24" s="242"/>
      <c r="EC24" s="242"/>
      <c r="ED24" s="242"/>
      <c r="EE24" s="242"/>
      <c r="EF24" s="242"/>
      <c r="EG24" s="242"/>
      <c r="EH24" s="242"/>
      <c r="EI24" s="242"/>
      <c r="EJ24" s="242"/>
      <c r="EK24" s="242"/>
      <c r="EL24" s="242"/>
      <c r="EM24" s="242"/>
      <c r="EN24" s="242"/>
      <c r="EO24" s="242"/>
      <c r="EP24" s="242"/>
      <c r="EQ24" s="242"/>
      <c r="ER24" s="242"/>
      <c r="ES24" s="242"/>
      <c r="ET24" s="242"/>
      <c r="EU24" s="242"/>
      <c r="EV24" s="242"/>
      <c r="EW24" s="242"/>
      <c r="EX24" s="242"/>
      <c r="EY24" s="242"/>
      <c r="EZ24" s="242"/>
      <c r="FA24" s="242"/>
      <c r="FB24" s="242"/>
      <c r="FC24" s="242"/>
      <c r="FD24" s="242"/>
      <c r="FE24" s="242"/>
      <c r="FF24" s="242"/>
      <c r="FG24" s="242"/>
      <c r="FH24" s="242"/>
      <c r="FI24" s="242"/>
      <c r="FJ24" s="242"/>
      <c r="FK24" s="242"/>
      <c r="FL24" s="242"/>
      <c r="FM24" s="242"/>
      <c r="FN24" s="242"/>
      <c r="FO24" s="242"/>
      <c r="FP24" s="242"/>
      <c r="FQ24" s="242"/>
      <c r="FR24" s="242"/>
      <c r="FS24" s="242"/>
      <c r="FT24" s="242"/>
      <c r="FU24" s="242"/>
      <c r="FV24" s="242"/>
      <c r="FW24" s="242"/>
      <c r="FX24" s="242"/>
      <c r="FY24" s="242"/>
      <c r="FZ24" s="242"/>
      <c r="GA24" s="242"/>
      <c r="GB24" s="242"/>
      <c r="GC24" s="242"/>
      <c r="GD24" s="242"/>
      <c r="GE24" s="242"/>
      <c r="GF24" s="242"/>
      <c r="GG24" s="242"/>
      <c r="GH24" s="242"/>
      <c r="GI24" s="242"/>
      <c r="GJ24" s="242"/>
      <c r="GK24" s="242"/>
      <c r="GL24" s="242"/>
      <c r="GM24" s="242"/>
      <c r="GN24" s="242"/>
      <c r="GO24" s="242"/>
      <c r="GP24" s="242"/>
      <c r="GQ24" s="242"/>
      <c r="GR24" s="242"/>
      <c r="GS24" s="242"/>
      <c r="GT24" s="242"/>
      <c r="GU24" s="242"/>
      <c r="GV24" s="242"/>
      <c r="GW24" s="242"/>
      <c r="GX24" s="242"/>
      <c r="GY24" s="242"/>
      <c r="GZ24" s="242"/>
      <c r="HA24" s="242"/>
      <c r="HB24" s="242"/>
      <c r="HC24" s="242"/>
      <c r="HD24" s="242"/>
      <c r="HE24" s="242"/>
      <c r="HF24" s="242"/>
      <c r="HG24" s="242"/>
      <c r="HH24" s="242"/>
      <c r="HI24" s="242"/>
      <c r="HJ24" s="242"/>
      <c r="HK24" s="242"/>
      <c r="HL24" s="242"/>
      <c r="HM24" s="242"/>
      <c r="HN24" s="242"/>
      <c r="HO24" s="242"/>
      <c r="HP24" s="242"/>
      <c r="HQ24" s="242"/>
      <c r="HR24" s="242"/>
      <c r="HS24" s="242"/>
      <c r="HT24" s="242"/>
      <c r="HU24" s="242"/>
      <c r="HV24" s="242"/>
      <c r="HW24" s="242"/>
      <c r="HX24" s="242"/>
      <c r="HY24" s="242"/>
      <c r="HZ24" s="242"/>
      <c r="IA24" s="242"/>
      <c r="IB24" s="242"/>
      <c r="IC24" s="242"/>
      <c r="ID24" s="242"/>
      <c r="IE24" s="242"/>
      <c r="IF24" s="242"/>
      <c r="IG24" s="242"/>
      <c r="IH24" s="242"/>
      <c r="II24" s="242"/>
      <c r="IJ24" s="242"/>
      <c r="IK24" s="242"/>
      <c r="IL24" s="242"/>
      <c r="IM24" s="242"/>
      <c r="IN24" s="242"/>
      <c r="IO24" s="242"/>
      <c r="IP24" s="242"/>
      <c r="IQ24" s="242"/>
      <c r="IR24" s="242"/>
      <c r="IS24" s="242"/>
      <c r="IT24" s="242"/>
      <c r="IU24" s="242"/>
    </row>
    <row r="25" spans="1:255" ht="15" x14ac:dyDescent="0.25">
      <c r="A25" s="272" t="s">
        <v>103</v>
      </c>
      <c r="B25" s="273">
        <f t="shared" si="1"/>
        <v>3122743401</v>
      </c>
      <c r="C25" s="261">
        <f>SUM(D25:I25)</f>
        <v>3122743401</v>
      </c>
      <c r="D25" s="278">
        <v>374840371</v>
      </c>
      <c r="E25" s="278">
        <v>215959903</v>
      </c>
      <c r="F25" s="278">
        <v>185127453</v>
      </c>
      <c r="G25" s="278">
        <v>7295951</v>
      </c>
      <c r="H25" s="278">
        <v>1328074625</v>
      </c>
      <c r="I25" s="275">
        <v>1011445098</v>
      </c>
      <c r="J25" s="261"/>
      <c r="K25" s="262"/>
      <c r="L25" s="264"/>
      <c r="M25" s="273">
        <v>2149600000</v>
      </c>
      <c r="N25" s="276">
        <v>808</v>
      </c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7"/>
      <c r="DS25" s="277"/>
      <c r="DT25" s="277"/>
      <c r="DU25" s="277"/>
      <c r="DV25" s="277"/>
      <c r="DW25" s="277"/>
      <c r="DX25" s="277"/>
      <c r="DY25" s="277"/>
      <c r="DZ25" s="277"/>
      <c r="EA25" s="277"/>
      <c r="EB25" s="277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7"/>
      <c r="EV25" s="277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7"/>
      <c r="GF25" s="277"/>
      <c r="GG25" s="277"/>
      <c r="GH25" s="277"/>
      <c r="GI25" s="277"/>
      <c r="GJ25" s="277"/>
      <c r="GK25" s="277"/>
      <c r="GL25" s="277"/>
      <c r="GM25" s="277"/>
      <c r="GN25" s="277"/>
      <c r="GO25" s="277"/>
      <c r="GP25" s="277"/>
      <c r="GQ25" s="277"/>
      <c r="GR25" s="277"/>
      <c r="GS25" s="277"/>
      <c r="GT25" s="277"/>
      <c r="GU25" s="277"/>
      <c r="GV25" s="277"/>
      <c r="GW25" s="277"/>
      <c r="GX25" s="277"/>
      <c r="GY25" s="277"/>
      <c r="GZ25" s="277"/>
      <c r="HA25" s="277"/>
      <c r="HB25" s="277"/>
      <c r="HC25" s="277"/>
      <c r="HD25" s="277"/>
      <c r="HE25" s="277"/>
      <c r="HF25" s="277"/>
      <c r="HG25" s="277"/>
      <c r="HH25" s="277"/>
      <c r="HI25" s="277"/>
      <c r="HJ25" s="277"/>
      <c r="HK25" s="277"/>
      <c r="HL25" s="277"/>
      <c r="HM25" s="277"/>
      <c r="HN25" s="277"/>
      <c r="HO25" s="277"/>
      <c r="HP25" s="277"/>
      <c r="HQ25" s="277"/>
      <c r="HR25" s="277"/>
      <c r="HS25" s="277"/>
      <c r="HT25" s="277"/>
      <c r="HU25" s="277"/>
      <c r="HV25" s="277"/>
      <c r="HW25" s="277"/>
      <c r="HX25" s="277"/>
      <c r="HY25" s="277"/>
      <c r="HZ25" s="277"/>
      <c r="IA25" s="277"/>
      <c r="IB25" s="277"/>
      <c r="IC25" s="277"/>
      <c r="ID25" s="277"/>
      <c r="IE25" s="277"/>
      <c r="IF25" s="277"/>
      <c r="IG25" s="277"/>
      <c r="IH25" s="277"/>
      <c r="II25" s="277"/>
      <c r="IJ25" s="277"/>
      <c r="IK25" s="277"/>
      <c r="IL25" s="277"/>
      <c r="IM25" s="277"/>
      <c r="IN25" s="277"/>
      <c r="IO25" s="277"/>
      <c r="IP25" s="277"/>
      <c r="IQ25" s="277"/>
      <c r="IR25" s="277"/>
      <c r="IS25" s="277"/>
      <c r="IT25" s="277"/>
      <c r="IU25" s="277"/>
    </row>
    <row r="26" spans="1:255" ht="15" x14ac:dyDescent="0.25">
      <c r="A26" s="272" t="s">
        <v>235</v>
      </c>
      <c r="B26" s="273">
        <f t="shared" si="1"/>
        <v>13381683</v>
      </c>
      <c r="C26" s="261">
        <f t="shared" si="2"/>
        <v>13381683</v>
      </c>
      <c r="D26" s="278">
        <v>980000</v>
      </c>
      <c r="E26" s="278">
        <v>134003</v>
      </c>
      <c r="F26" s="278">
        <v>371097</v>
      </c>
      <c r="G26" s="278">
        <v>25894</v>
      </c>
      <c r="H26" s="278">
        <v>11870689</v>
      </c>
      <c r="I26" s="263"/>
      <c r="J26" s="261"/>
      <c r="K26" s="262"/>
      <c r="L26" s="264"/>
      <c r="M26" s="273">
        <v>12291898</v>
      </c>
      <c r="N26" s="276">
        <v>3</v>
      </c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7"/>
      <c r="EV26" s="277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7"/>
      <c r="GF26" s="277"/>
      <c r="GG26" s="277"/>
      <c r="GH26" s="277"/>
      <c r="GI26" s="277"/>
      <c r="GJ26" s="277"/>
      <c r="GK26" s="277"/>
      <c r="GL26" s="277"/>
      <c r="GM26" s="277"/>
      <c r="GN26" s="277"/>
      <c r="GO26" s="277"/>
      <c r="GP26" s="277"/>
      <c r="GQ26" s="277"/>
      <c r="GR26" s="277"/>
      <c r="GS26" s="277"/>
      <c r="GT26" s="277"/>
      <c r="GU26" s="277"/>
      <c r="GV26" s="277"/>
      <c r="GW26" s="277"/>
      <c r="GX26" s="277"/>
      <c r="GY26" s="277"/>
      <c r="GZ26" s="277"/>
      <c r="HA26" s="277"/>
      <c r="HB26" s="277"/>
      <c r="HC26" s="277"/>
      <c r="HD26" s="277"/>
      <c r="HE26" s="277"/>
      <c r="HF26" s="277"/>
      <c r="HG26" s="277"/>
      <c r="HH26" s="277"/>
      <c r="HI26" s="277"/>
      <c r="HJ26" s="277"/>
      <c r="HK26" s="277"/>
      <c r="HL26" s="277"/>
      <c r="HM26" s="277"/>
      <c r="HN26" s="277"/>
      <c r="HO26" s="277"/>
      <c r="HP26" s="277"/>
      <c r="HQ26" s="277"/>
      <c r="HR26" s="277"/>
      <c r="HS26" s="277"/>
      <c r="HT26" s="277"/>
      <c r="HU26" s="277"/>
      <c r="HV26" s="277"/>
      <c r="HW26" s="277"/>
      <c r="HX26" s="277"/>
      <c r="HY26" s="277"/>
      <c r="HZ26" s="277"/>
      <c r="IA26" s="277"/>
      <c r="IB26" s="277"/>
      <c r="IC26" s="277"/>
      <c r="ID26" s="277"/>
      <c r="IE26" s="277"/>
      <c r="IF26" s="277"/>
      <c r="IG26" s="277"/>
      <c r="IH26" s="277"/>
      <c r="II26" s="277"/>
      <c r="IJ26" s="277"/>
      <c r="IK26" s="277"/>
      <c r="IL26" s="277"/>
      <c r="IM26" s="277"/>
      <c r="IN26" s="277"/>
      <c r="IO26" s="277"/>
      <c r="IP26" s="277"/>
      <c r="IQ26" s="277"/>
      <c r="IR26" s="277"/>
      <c r="IS26" s="277"/>
      <c r="IT26" s="277"/>
      <c r="IU26" s="277"/>
    </row>
    <row r="27" spans="1:255" ht="15" x14ac:dyDescent="0.25">
      <c r="A27" s="272" t="s">
        <v>250</v>
      </c>
      <c r="B27" s="273">
        <f t="shared" si="1"/>
        <v>476400</v>
      </c>
      <c r="C27" s="261">
        <f t="shared" si="2"/>
        <v>476400</v>
      </c>
      <c r="D27" s="278"/>
      <c r="E27" s="278">
        <v>432400</v>
      </c>
      <c r="F27" s="278">
        <v>37600</v>
      </c>
      <c r="G27" s="278">
        <v>0</v>
      </c>
      <c r="H27" s="278">
        <v>6400</v>
      </c>
      <c r="I27" s="263"/>
      <c r="J27" s="261"/>
      <c r="K27" s="262"/>
      <c r="L27" s="264"/>
      <c r="M27" s="273">
        <v>300000</v>
      </c>
      <c r="N27" s="276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7"/>
      <c r="BW27" s="277"/>
      <c r="BX27" s="277"/>
      <c r="BY27" s="277"/>
      <c r="BZ27" s="277"/>
      <c r="CA27" s="277"/>
      <c r="CB27" s="277"/>
      <c r="CC27" s="277"/>
      <c r="CD27" s="277"/>
      <c r="CE27" s="277"/>
      <c r="CF27" s="277"/>
      <c r="CG27" s="277"/>
      <c r="CH27" s="277"/>
      <c r="CI27" s="277"/>
      <c r="CJ27" s="277"/>
      <c r="CK27" s="277"/>
      <c r="CL27" s="277"/>
      <c r="CM27" s="277"/>
      <c r="CN27" s="277"/>
      <c r="CO27" s="277"/>
      <c r="CP27" s="277"/>
      <c r="CQ27" s="277"/>
      <c r="CR27" s="277"/>
      <c r="CS27" s="277"/>
      <c r="CT27" s="277"/>
      <c r="CU27" s="277"/>
      <c r="CV27" s="277"/>
      <c r="CW27" s="277"/>
      <c r="CX27" s="277"/>
      <c r="CY27" s="277"/>
      <c r="CZ27" s="277"/>
      <c r="DA27" s="277"/>
      <c r="DB27" s="277"/>
      <c r="DC27" s="277"/>
      <c r="DD27" s="277"/>
      <c r="DE27" s="277"/>
      <c r="DF27" s="277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7"/>
      <c r="EV27" s="277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7"/>
      <c r="GF27" s="277"/>
      <c r="GG27" s="277"/>
      <c r="GH27" s="277"/>
      <c r="GI27" s="277"/>
      <c r="GJ27" s="277"/>
      <c r="GK27" s="277"/>
      <c r="GL27" s="277"/>
      <c r="GM27" s="277"/>
      <c r="GN27" s="277"/>
      <c r="GO27" s="277"/>
      <c r="GP27" s="277"/>
      <c r="GQ27" s="277"/>
      <c r="GR27" s="277"/>
      <c r="GS27" s="277"/>
      <c r="GT27" s="277"/>
      <c r="GU27" s="277"/>
      <c r="GV27" s="277"/>
      <c r="GW27" s="277"/>
      <c r="GX27" s="277"/>
      <c r="GY27" s="277"/>
      <c r="GZ27" s="277"/>
      <c r="HA27" s="277"/>
      <c r="HB27" s="277"/>
      <c r="HC27" s="277"/>
      <c r="HD27" s="277"/>
      <c r="HE27" s="277"/>
      <c r="HF27" s="277"/>
      <c r="HG27" s="277"/>
      <c r="HH27" s="277"/>
      <c r="HI27" s="277"/>
      <c r="HJ27" s="277"/>
      <c r="HK27" s="277"/>
      <c r="HL27" s="277"/>
      <c r="HM27" s="277"/>
      <c r="HN27" s="277"/>
      <c r="HO27" s="277"/>
      <c r="HP27" s="277"/>
      <c r="HQ27" s="277"/>
      <c r="HR27" s="277"/>
      <c r="HS27" s="277"/>
      <c r="HT27" s="277"/>
      <c r="HU27" s="277"/>
      <c r="HV27" s="277"/>
      <c r="HW27" s="277"/>
      <c r="HX27" s="277"/>
      <c r="HY27" s="277"/>
      <c r="HZ27" s="277"/>
      <c r="IA27" s="277"/>
      <c r="IB27" s="277"/>
      <c r="IC27" s="277"/>
      <c r="ID27" s="277"/>
      <c r="IE27" s="277"/>
      <c r="IF27" s="277"/>
      <c r="IG27" s="277"/>
      <c r="IH27" s="277"/>
      <c r="II27" s="277"/>
      <c r="IJ27" s="277"/>
      <c r="IK27" s="277"/>
      <c r="IL27" s="277"/>
      <c r="IM27" s="277"/>
      <c r="IN27" s="277"/>
      <c r="IO27" s="277"/>
      <c r="IP27" s="277"/>
      <c r="IQ27" s="277"/>
      <c r="IR27" s="277"/>
      <c r="IS27" s="277"/>
      <c r="IT27" s="277"/>
      <c r="IU27" s="277"/>
    </row>
    <row r="28" spans="1:255" ht="15" x14ac:dyDescent="0.25">
      <c r="A28" s="267" t="s">
        <v>54</v>
      </c>
      <c r="B28" s="265">
        <f t="shared" si="1"/>
        <v>1919471980</v>
      </c>
      <c r="C28" s="268">
        <f t="shared" si="2"/>
        <v>1842602910</v>
      </c>
      <c r="D28" s="269">
        <f>SUM(D29:D35)</f>
        <v>674246949</v>
      </c>
      <c r="E28" s="269">
        <f>SUM(E29:E35)</f>
        <v>137129558</v>
      </c>
      <c r="F28" s="269">
        <f>SUM(F29:F35)</f>
        <v>261524050</v>
      </c>
      <c r="G28" s="269">
        <f>SUM(G29:G35)</f>
        <v>13484940</v>
      </c>
      <c r="H28" s="269">
        <f>SUM(H29:H35)</f>
        <v>756217413</v>
      </c>
      <c r="I28" s="270"/>
      <c r="J28" s="268">
        <f>K28+L28</f>
        <v>76869070</v>
      </c>
      <c r="K28" s="269">
        <f>SUM(K29:K35)</f>
        <v>0</v>
      </c>
      <c r="L28" s="271">
        <f>SUM(L29:L35)</f>
        <v>76869070</v>
      </c>
      <c r="M28" s="265">
        <f>SUM(M29:M35)</f>
        <v>89886000</v>
      </c>
      <c r="N28" s="266">
        <f>SUM(N29:N35)</f>
        <v>1733</v>
      </c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  <c r="BK28" s="242"/>
      <c r="BL28" s="242"/>
      <c r="BM28" s="242"/>
      <c r="BN28" s="242"/>
      <c r="BO28" s="242"/>
      <c r="BP28" s="242"/>
      <c r="BQ28" s="242"/>
      <c r="BR28" s="242"/>
      <c r="BS28" s="242"/>
      <c r="BT28" s="242"/>
      <c r="BU28" s="242"/>
      <c r="BV28" s="242"/>
      <c r="BW28" s="242"/>
      <c r="BX28" s="242"/>
      <c r="BY28" s="242"/>
      <c r="BZ28" s="242"/>
      <c r="CA28" s="242"/>
      <c r="CB28" s="242"/>
      <c r="CC28" s="242"/>
      <c r="CD28" s="242"/>
      <c r="CE28" s="242"/>
      <c r="CF28" s="242"/>
      <c r="CG28" s="242"/>
      <c r="CH28" s="242"/>
      <c r="CI28" s="242"/>
      <c r="CJ28" s="242"/>
      <c r="CK28" s="242"/>
      <c r="CL28" s="242"/>
      <c r="CM28" s="242"/>
      <c r="CN28" s="242"/>
      <c r="CO28" s="242"/>
      <c r="CP28" s="242"/>
      <c r="CQ28" s="242"/>
      <c r="CR28" s="242"/>
      <c r="CS28" s="242"/>
      <c r="CT28" s="242"/>
      <c r="CU28" s="242"/>
      <c r="CV28" s="242"/>
      <c r="CW28" s="242"/>
      <c r="CX28" s="242"/>
      <c r="CY28" s="242"/>
      <c r="CZ28" s="242"/>
      <c r="DA28" s="242"/>
      <c r="DB28" s="242"/>
      <c r="DC28" s="242"/>
      <c r="DD28" s="242"/>
      <c r="DE28" s="242"/>
      <c r="DF28" s="242"/>
      <c r="DG28" s="242"/>
      <c r="DH28" s="242"/>
      <c r="DI28" s="242"/>
      <c r="DJ28" s="242"/>
      <c r="DK28" s="242"/>
      <c r="DL28" s="242"/>
      <c r="DM28" s="242"/>
      <c r="DN28" s="242"/>
      <c r="DO28" s="242"/>
      <c r="DP28" s="242"/>
      <c r="DQ28" s="242"/>
      <c r="DR28" s="242"/>
      <c r="DS28" s="242"/>
      <c r="DT28" s="242"/>
      <c r="DU28" s="242"/>
      <c r="DV28" s="242"/>
      <c r="DW28" s="242"/>
      <c r="DX28" s="242"/>
      <c r="DY28" s="242"/>
      <c r="DZ28" s="242"/>
      <c r="EA28" s="242"/>
      <c r="EB28" s="242"/>
      <c r="EC28" s="242"/>
      <c r="ED28" s="242"/>
      <c r="EE28" s="242"/>
      <c r="EF28" s="242"/>
      <c r="EG28" s="242"/>
      <c r="EH28" s="242"/>
      <c r="EI28" s="242"/>
      <c r="EJ28" s="242"/>
      <c r="EK28" s="242"/>
      <c r="EL28" s="242"/>
      <c r="EM28" s="242"/>
      <c r="EN28" s="242"/>
      <c r="EO28" s="242"/>
      <c r="EP28" s="242"/>
      <c r="EQ28" s="242"/>
      <c r="ER28" s="242"/>
      <c r="ES28" s="242"/>
      <c r="ET28" s="242"/>
      <c r="EU28" s="242"/>
      <c r="EV28" s="242"/>
      <c r="EW28" s="242"/>
      <c r="EX28" s="242"/>
      <c r="EY28" s="242"/>
      <c r="EZ28" s="242"/>
      <c r="FA28" s="242"/>
      <c r="FB28" s="242"/>
      <c r="FC28" s="242"/>
      <c r="FD28" s="242"/>
      <c r="FE28" s="242"/>
      <c r="FF28" s="242"/>
      <c r="FG28" s="242"/>
      <c r="FH28" s="242"/>
      <c r="FI28" s="242"/>
      <c r="FJ28" s="242"/>
      <c r="FK28" s="242"/>
      <c r="FL28" s="242"/>
      <c r="FM28" s="242"/>
      <c r="FN28" s="242"/>
      <c r="FO28" s="242"/>
      <c r="FP28" s="242"/>
      <c r="FQ28" s="242"/>
      <c r="FR28" s="242"/>
      <c r="FS28" s="242"/>
      <c r="FT28" s="242"/>
      <c r="FU28" s="242"/>
      <c r="FV28" s="242"/>
      <c r="FW28" s="242"/>
      <c r="FX28" s="242"/>
      <c r="FY28" s="242"/>
      <c r="FZ28" s="242"/>
      <c r="GA28" s="242"/>
      <c r="GB28" s="242"/>
      <c r="GC28" s="242"/>
      <c r="GD28" s="242"/>
      <c r="GE28" s="242"/>
      <c r="GF28" s="242"/>
      <c r="GG28" s="242"/>
      <c r="GH28" s="242"/>
      <c r="GI28" s="242"/>
      <c r="GJ28" s="242"/>
      <c r="GK28" s="242"/>
      <c r="GL28" s="242"/>
      <c r="GM28" s="242"/>
      <c r="GN28" s="242"/>
      <c r="GO28" s="242"/>
      <c r="GP28" s="242"/>
      <c r="GQ28" s="242"/>
      <c r="GR28" s="242"/>
      <c r="GS28" s="242"/>
      <c r="GT28" s="242"/>
      <c r="GU28" s="242"/>
      <c r="GV28" s="242"/>
      <c r="GW28" s="242"/>
      <c r="GX28" s="242"/>
      <c r="GY28" s="242"/>
      <c r="GZ28" s="242"/>
      <c r="HA28" s="242"/>
      <c r="HB28" s="242"/>
      <c r="HC28" s="242"/>
      <c r="HD28" s="242"/>
      <c r="HE28" s="242"/>
      <c r="HF28" s="242"/>
      <c r="HG28" s="242"/>
      <c r="HH28" s="242"/>
      <c r="HI28" s="242"/>
      <c r="HJ28" s="242"/>
      <c r="HK28" s="242"/>
      <c r="HL28" s="242"/>
      <c r="HM28" s="242"/>
      <c r="HN28" s="242"/>
      <c r="HO28" s="242"/>
      <c r="HP28" s="242"/>
      <c r="HQ28" s="242"/>
      <c r="HR28" s="242"/>
      <c r="HS28" s="242"/>
      <c r="HT28" s="242"/>
      <c r="HU28" s="242"/>
      <c r="HV28" s="242"/>
      <c r="HW28" s="242"/>
      <c r="HX28" s="242"/>
      <c r="HY28" s="242"/>
      <c r="HZ28" s="242"/>
      <c r="IA28" s="242"/>
      <c r="IB28" s="242"/>
      <c r="IC28" s="242"/>
      <c r="ID28" s="242"/>
      <c r="IE28" s="242"/>
      <c r="IF28" s="242"/>
      <c r="IG28" s="242"/>
      <c r="IH28" s="242"/>
      <c r="II28" s="242"/>
      <c r="IJ28" s="242"/>
      <c r="IK28" s="242"/>
      <c r="IL28" s="242"/>
      <c r="IM28" s="242"/>
      <c r="IN28" s="242"/>
      <c r="IO28" s="242"/>
      <c r="IP28" s="242"/>
      <c r="IQ28" s="242"/>
      <c r="IR28" s="242"/>
      <c r="IS28" s="242"/>
      <c r="IT28" s="242"/>
      <c r="IU28" s="242"/>
    </row>
    <row r="29" spans="1:255" ht="45" x14ac:dyDescent="0.25">
      <c r="A29" s="272" t="s">
        <v>251</v>
      </c>
      <c r="B29" s="273">
        <f t="shared" si="1"/>
        <v>950306018</v>
      </c>
      <c r="C29" s="261">
        <f t="shared" si="2"/>
        <v>886306018</v>
      </c>
      <c r="D29" s="262">
        <v>220167893</v>
      </c>
      <c r="E29" s="262">
        <v>100831869</v>
      </c>
      <c r="F29" s="262">
        <v>98181961</v>
      </c>
      <c r="G29" s="262">
        <v>4403359</v>
      </c>
      <c r="H29" s="282">
        <f>442650936+20000000+70000</f>
        <v>462720936</v>
      </c>
      <c r="I29" s="263"/>
      <c r="J29" s="261">
        <f t="shared" si="5"/>
        <v>64000000</v>
      </c>
      <c r="K29" s="262">
        <v>0</v>
      </c>
      <c r="L29" s="264">
        <v>64000000</v>
      </c>
      <c r="M29" s="273"/>
      <c r="N29" s="276">
        <v>721</v>
      </c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7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77"/>
      <c r="BZ29" s="277"/>
      <c r="CA29" s="277"/>
      <c r="CB29" s="277"/>
      <c r="CC29" s="277"/>
      <c r="CD29" s="277"/>
      <c r="CE29" s="277"/>
      <c r="CF29" s="277"/>
      <c r="CG29" s="277"/>
      <c r="CH29" s="277"/>
      <c r="CI29" s="277"/>
      <c r="CJ29" s="277"/>
      <c r="CK29" s="277"/>
      <c r="CL29" s="277"/>
      <c r="CM29" s="277"/>
      <c r="CN29" s="277"/>
      <c r="CO29" s="277"/>
      <c r="CP29" s="277"/>
      <c r="CQ29" s="277"/>
      <c r="CR29" s="277"/>
      <c r="CS29" s="277"/>
      <c r="CT29" s="277"/>
      <c r="CU29" s="277"/>
      <c r="CV29" s="277"/>
      <c r="CW29" s="277"/>
      <c r="CX29" s="277"/>
      <c r="CY29" s="277"/>
      <c r="CZ29" s="277"/>
      <c r="DA29" s="277"/>
      <c r="DB29" s="277"/>
      <c r="DC29" s="277"/>
      <c r="DD29" s="277"/>
      <c r="DE29" s="277"/>
      <c r="DF29" s="277"/>
      <c r="DG29" s="277"/>
      <c r="DH29" s="277"/>
      <c r="DI29" s="277"/>
      <c r="DJ29" s="277"/>
      <c r="DK29" s="277"/>
      <c r="DL29" s="277"/>
      <c r="DM29" s="277"/>
      <c r="DN29" s="277"/>
      <c r="DO29" s="277"/>
      <c r="DP29" s="277"/>
      <c r="DQ29" s="277"/>
      <c r="DR29" s="277"/>
      <c r="DS29" s="277"/>
      <c r="DT29" s="277"/>
      <c r="DU29" s="277"/>
      <c r="DV29" s="277"/>
      <c r="DW29" s="277"/>
      <c r="DX29" s="277"/>
      <c r="DY29" s="277"/>
      <c r="DZ29" s="277"/>
      <c r="EA29" s="277"/>
      <c r="EB29" s="277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M29" s="277"/>
      <c r="EN29" s="277"/>
      <c r="EO29" s="277"/>
      <c r="EP29" s="277"/>
      <c r="EQ29" s="277"/>
      <c r="ER29" s="277"/>
      <c r="ES29" s="277"/>
      <c r="ET29" s="277"/>
      <c r="EU29" s="277"/>
      <c r="EV29" s="277"/>
      <c r="EW29" s="277"/>
      <c r="EX29" s="277"/>
      <c r="EY29" s="277"/>
      <c r="EZ29" s="277"/>
      <c r="FA29" s="277"/>
      <c r="FB29" s="277"/>
      <c r="FC29" s="277"/>
      <c r="FD29" s="277"/>
      <c r="FE29" s="277"/>
      <c r="FF29" s="277"/>
      <c r="FG29" s="277"/>
      <c r="FH29" s="277"/>
      <c r="FI29" s="277"/>
      <c r="FJ29" s="277"/>
      <c r="FK29" s="277"/>
      <c r="FL29" s="277"/>
      <c r="FM29" s="277"/>
      <c r="FN29" s="277"/>
      <c r="FO29" s="277"/>
      <c r="FP29" s="277"/>
      <c r="FQ29" s="277"/>
      <c r="FR29" s="277"/>
      <c r="FS29" s="277"/>
      <c r="FT29" s="277"/>
      <c r="FU29" s="277"/>
      <c r="FV29" s="277"/>
      <c r="FW29" s="277"/>
      <c r="FX29" s="277"/>
      <c r="FY29" s="277"/>
      <c r="FZ29" s="277"/>
      <c r="GA29" s="277"/>
      <c r="GB29" s="277"/>
      <c r="GC29" s="277"/>
      <c r="GD29" s="277"/>
      <c r="GE29" s="277"/>
      <c r="GF29" s="277"/>
      <c r="GG29" s="277"/>
      <c r="GH29" s="277"/>
      <c r="GI29" s="277"/>
      <c r="GJ29" s="277"/>
      <c r="GK29" s="277"/>
      <c r="GL29" s="277"/>
      <c r="GM29" s="277"/>
      <c r="GN29" s="277"/>
      <c r="GO29" s="277"/>
      <c r="GP29" s="277"/>
      <c r="GQ29" s="277"/>
      <c r="GR29" s="277"/>
      <c r="GS29" s="277"/>
      <c r="GT29" s="277"/>
      <c r="GU29" s="277"/>
      <c r="GV29" s="277"/>
      <c r="GW29" s="277"/>
      <c r="GX29" s="277"/>
      <c r="GY29" s="277"/>
      <c r="GZ29" s="277"/>
      <c r="HA29" s="277"/>
      <c r="HB29" s="277"/>
      <c r="HC29" s="277"/>
      <c r="HD29" s="277"/>
      <c r="HE29" s="277"/>
      <c r="HF29" s="277"/>
      <c r="HG29" s="277"/>
      <c r="HH29" s="277"/>
      <c r="HI29" s="277"/>
      <c r="HJ29" s="277"/>
      <c r="HK29" s="277"/>
      <c r="HL29" s="277"/>
      <c r="HM29" s="277"/>
      <c r="HN29" s="277"/>
      <c r="HO29" s="277"/>
      <c r="HP29" s="277"/>
      <c r="HQ29" s="277"/>
      <c r="HR29" s="277"/>
      <c r="HS29" s="277"/>
      <c r="HT29" s="277"/>
      <c r="HU29" s="277"/>
      <c r="HV29" s="277"/>
      <c r="HW29" s="277"/>
      <c r="HX29" s="277"/>
      <c r="HY29" s="277"/>
      <c r="HZ29" s="277"/>
      <c r="IA29" s="277"/>
      <c r="IB29" s="277"/>
      <c r="IC29" s="277"/>
      <c r="ID29" s="277"/>
      <c r="IE29" s="277"/>
      <c r="IF29" s="277"/>
      <c r="IG29" s="277"/>
      <c r="IH29" s="277"/>
      <c r="II29" s="277"/>
      <c r="IJ29" s="277"/>
      <c r="IK29" s="277"/>
      <c r="IL29" s="277"/>
      <c r="IM29" s="277"/>
      <c r="IN29" s="277"/>
      <c r="IO29" s="277"/>
      <c r="IP29" s="277"/>
      <c r="IQ29" s="277"/>
      <c r="IR29" s="277"/>
      <c r="IS29" s="277"/>
      <c r="IT29" s="277"/>
      <c r="IU29" s="277"/>
    </row>
    <row r="30" spans="1:255" ht="15" x14ac:dyDescent="0.25">
      <c r="A30" s="272" t="s">
        <v>104</v>
      </c>
      <c r="B30" s="273">
        <f t="shared" si="1"/>
        <v>803922962</v>
      </c>
      <c r="C30" s="261">
        <f t="shared" si="2"/>
        <v>791053892</v>
      </c>
      <c r="D30" s="278">
        <v>452679056</v>
      </c>
      <c r="E30" s="278">
        <v>29057689</v>
      </c>
      <c r="F30" s="278">
        <v>161953089</v>
      </c>
      <c r="G30" s="278">
        <v>9053581</v>
      </c>
      <c r="H30" s="278">
        <v>138310477</v>
      </c>
      <c r="I30" s="263"/>
      <c r="J30" s="261">
        <f t="shared" si="5"/>
        <v>12869070</v>
      </c>
      <c r="K30" s="262">
        <v>0</v>
      </c>
      <c r="L30" s="264">
        <v>12869070</v>
      </c>
      <c r="M30" s="273">
        <v>89886000</v>
      </c>
      <c r="N30" s="276">
        <v>1010</v>
      </c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  <c r="BS30" s="277"/>
      <c r="BT30" s="277"/>
      <c r="BU30" s="277"/>
      <c r="BV30" s="277"/>
      <c r="BW30" s="277"/>
      <c r="BX30" s="277"/>
      <c r="BY30" s="277"/>
      <c r="BZ30" s="277"/>
      <c r="CA30" s="277"/>
      <c r="CB30" s="277"/>
      <c r="CC30" s="277"/>
      <c r="CD30" s="277"/>
      <c r="CE30" s="277"/>
      <c r="CF30" s="277"/>
      <c r="CG30" s="277"/>
      <c r="CH30" s="277"/>
      <c r="CI30" s="277"/>
      <c r="CJ30" s="277"/>
      <c r="CK30" s="277"/>
      <c r="CL30" s="277"/>
      <c r="CM30" s="277"/>
      <c r="CN30" s="277"/>
      <c r="CO30" s="277"/>
      <c r="CP30" s="277"/>
      <c r="CQ30" s="277"/>
      <c r="CR30" s="277"/>
      <c r="CS30" s="277"/>
      <c r="CT30" s="277"/>
      <c r="CU30" s="277"/>
      <c r="CV30" s="277"/>
      <c r="CW30" s="277"/>
      <c r="CX30" s="277"/>
      <c r="CY30" s="277"/>
      <c r="CZ30" s="277"/>
      <c r="DA30" s="277"/>
      <c r="DB30" s="277"/>
      <c r="DC30" s="277"/>
      <c r="DD30" s="277"/>
      <c r="DE30" s="277"/>
      <c r="DF30" s="277"/>
      <c r="DG30" s="277"/>
      <c r="DH30" s="277"/>
      <c r="DI30" s="277"/>
      <c r="DJ30" s="277"/>
      <c r="DK30" s="277"/>
      <c r="DL30" s="277"/>
      <c r="DM30" s="277"/>
      <c r="DN30" s="277"/>
      <c r="DO30" s="277"/>
      <c r="DP30" s="277"/>
      <c r="DQ30" s="277"/>
      <c r="DR30" s="277"/>
      <c r="DS30" s="277"/>
      <c r="DT30" s="277"/>
      <c r="DU30" s="277"/>
      <c r="DV30" s="277"/>
      <c r="DW30" s="277"/>
      <c r="DX30" s="277"/>
      <c r="DY30" s="277"/>
      <c r="DZ30" s="277"/>
      <c r="EA30" s="277"/>
      <c r="EB30" s="277"/>
      <c r="EC30" s="277"/>
      <c r="ED30" s="277"/>
      <c r="EE30" s="277"/>
      <c r="EF30" s="277"/>
      <c r="EG30" s="277"/>
      <c r="EH30" s="277"/>
      <c r="EI30" s="277"/>
      <c r="EJ30" s="277"/>
      <c r="EK30" s="277"/>
      <c r="EL30" s="277"/>
      <c r="EM30" s="277"/>
      <c r="EN30" s="277"/>
      <c r="EO30" s="277"/>
      <c r="EP30" s="277"/>
      <c r="EQ30" s="277"/>
      <c r="ER30" s="277"/>
      <c r="ES30" s="277"/>
      <c r="ET30" s="277"/>
      <c r="EU30" s="277"/>
      <c r="EV30" s="277"/>
      <c r="EW30" s="277"/>
      <c r="EX30" s="277"/>
      <c r="EY30" s="277"/>
      <c r="EZ30" s="277"/>
      <c r="FA30" s="277"/>
      <c r="FB30" s="277"/>
      <c r="FC30" s="277"/>
      <c r="FD30" s="277"/>
      <c r="FE30" s="277"/>
      <c r="FF30" s="277"/>
      <c r="FG30" s="277"/>
      <c r="FH30" s="277"/>
      <c r="FI30" s="277"/>
      <c r="FJ30" s="277"/>
      <c r="FK30" s="277"/>
      <c r="FL30" s="277"/>
      <c r="FM30" s="277"/>
      <c r="FN30" s="277"/>
      <c r="FO30" s="277"/>
      <c r="FP30" s="277"/>
      <c r="FQ30" s="277"/>
      <c r="FR30" s="277"/>
      <c r="FS30" s="277"/>
      <c r="FT30" s="277"/>
      <c r="FU30" s="277"/>
      <c r="FV30" s="277"/>
      <c r="FW30" s="277"/>
      <c r="FX30" s="277"/>
      <c r="FY30" s="277"/>
      <c r="FZ30" s="277"/>
      <c r="GA30" s="277"/>
      <c r="GB30" s="277"/>
      <c r="GC30" s="277"/>
      <c r="GD30" s="277"/>
      <c r="GE30" s="277"/>
      <c r="GF30" s="277"/>
      <c r="GG30" s="277"/>
      <c r="GH30" s="277"/>
      <c r="GI30" s="277"/>
      <c r="GJ30" s="277"/>
      <c r="GK30" s="277"/>
      <c r="GL30" s="277"/>
      <c r="GM30" s="277"/>
      <c r="GN30" s="277"/>
      <c r="GO30" s="277"/>
      <c r="GP30" s="277"/>
      <c r="GQ30" s="277"/>
      <c r="GR30" s="277"/>
      <c r="GS30" s="277"/>
      <c r="GT30" s="277"/>
      <c r="GU30" s="277"/>
      <c r="GV30" s="277"/>
      <c r="GW30" s="277"/>
      <c r="GX30" s="277"/>
      <c r="GY30" s="277"/>
      <c r="GZ30" s="277"/>
      <c r="HA30" s="277"/>
      <c r="HB30" s="277"/>
      <c r="HC30" s="277"/>
      <c r="HD30" s="277"/>
      <c r="HE30" s="277"/>
      <c r="HF30" s="277"/>
      <c r="HG30" s="277"/>
      <c r="HH30" s="277"/>
      <c r="HI30" s="277"/>
      <c r="HJ30" s="277"/>
      <c r="HK30" s="277"/>
      <c r="HL30" s="277"/>
      <c r="HM30" s="277"/>
      <c r="HN30" s="277"/>
      <c r="HO30" s="277"/>
      <c r="HP30" s="277"/>
      <c r="HQ30" s="277"/>
      <c r="HR30" s="277"/>
      <c r="HS30" s="277"/>
      <c r="HT30" s="277"/>
      <c r="HU30" s="277"/>
      <c r="HV30" s="277"/>
      <c r="HW30" s="277"/>
      <c r="HX30" s="277"/>
      <c r="HY30" s="277"/>
      <c r="HZ30" s="277"/>
      <c r="IA30" s="277"/>
      <c r="IB30" s="277"/>
      <c r="IC30" s="277"/>
      <c r="ID30" s="277"/>
      <c r="IE30" s="277"/>
      <c r="IF30" s="277"/>
      <c r="IG30" s="277"/>
      <c r="IH30" s="277"/>
      <c r="II30" s="277"/>
      <c r="IJ30" s="277"/>
      <c r="IK30" s="277"/>
      <c r="IL30" s="277"/>
      <c r="IM30" s="277"/>
      <c r="IN30" s="277"/>
      <c r="IO30" s="277"/>
      <c r="IP30" s="277"/>
      <c r="IQ30" s="277"/>
      <c r="IR30" s="277"/>
      <c r="IS30" s="277"/>
      <c r="IT30" s="277"/>
      <c r="IU30" s="277"/>
    </row>
    <row r="31" spans="1:255" ht="30" x14ac:dyDescent="0.25">
      <c r="A31" s="272" t="s">
        <v>105</v>
      </c>
      <c r="B31" s="273">
        <f t="shared" si="1"/>
        <v>8132000</v>
      </c>
      <c r="C31" s="261">
        <f t="shared" si="2"/>
        <v>8132000</v>
      </c>
      <c r="D31" s="278">
        <v>150000</v>
      </c>
      <c r="E31" s="278">
        <v>1200000</v>
      </c>
      <c r="F31" s="278">
        <v>250000</v>
      </c>
      <c r="G31" s="278">
        <v>3000</v>
      </c>
      <c r="H31" s="278">
        <v>6529000</v>
      </c>
      <c r="I31" s="263"/>
      <c r="J31" s="261"/>
      <c r="K31" s="262"/>
      <c r="L31" s="264"/>
      <c r="M31" s="273"/>
      <c r="N31" s="276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277"/>
      <c r="BQ31" s="277"/>
      <c r="BR31" s="277"/>
      <c r="BS31" s="277"/>
      <c r="BT31" s="277"/>
      <c r="BU31" s="277"/>
      <c r="BV31" s="277"/>
      <c r="BW31" s="277"/>
      <c r="BX31" s="277"/>
      <c r="BY31" s="277"/>
      <c r="BZ31" s="277"/>
      <c r="CA31" s="277"/>
      <c r="CB31" s="277"/>
      <c r="CC31" s="277"/>
      <c r="CD31" s="277"/>
      <c r="CE31" s="277"/>
      <c r="CF31" s="277"/>
      <c r="CG31" s="277"/>
      <c r="CH31" s="277"/>
      <c r="CI31" s="277"/>
      <c r="CJ31" s="277"/>
      <c r="CK31" s="277"/>
      <c r="CL31" s="277"/>
      <c r="CM31" s="277"/>
      <c r="CN31" s="277"/>
      <c r="CO31" s="277"/>
      <c r="CP31" s="277"/>
      <c r="CQ31" s="277"/>
      <c r="CR31" s="277"/>
      <c r="CS31" s="277"/>
      <c r="CT31" s="277"/>
      <c r="CU31" s="277"/>
      <c r="CV31" s="277"/>
      <c r="CW31" s="277"/>
      <c r="CX31" s="277"/>
      <c r="CY31" s="277"/>
      <c r="CZ31" s="277"/>
      <c r="DA31" s="277"/>
      <c r="DB31" s="277"/>
      <c r="DC31" s="277"/>
      <c r="DD31" s="277"/>
      <c r="DE31" s="277"/>
      <c r="DF31" s="277"/>
      <c r="DG31" s="277"/>
      <c r="DH31" s="277"/>
      <c r="DI31" s="277"/>
      <c r="DJ31" s="277"/>
      <c r="DK31" s="277"/>
      <c r="DL31" s="277"/>
      <c r="DM31" s="277"/>
      <c r="DN31" s="277"/>
      <c r="DO31" s="277"/>
      <c r="DP31" s="277"/>
      <c r="DQ31" s="277"/>
      <c r="DR31" s="277"/>
      <c r="DS31" s="277"/>
      <c r="DT31" s="277"/>
      <c r="DU31" s="277"/>
      <c r="DV31" s="277"/>
      <c r="DW31" s="277"/>
      <c r="DX31" s="277"/>
      <c r="DY31" s="277"/>
      <c r="DZ31" s="277"/>
      <c r="EA31" s="277"/>
      <c r="EB31" s="277"/>
      <c r="EC31" s="277"/>
      <c r="ED31" s="277"/>
      <c r="EE31" s="277"/>
      <c r="EF31" s="277"/>
      <c r="EG31" s="277"/>
      <c r="EH31" s="277"/>
      <c r="EI31" s="277"/>
      <c r="EJ31" s="277"/>
      <c r="EK31" s="277"/>
      <c r="EL31" s="277"/>
      <c r="EM31" s="277"/>
      <c r="EN31" s="277"/>
      <c r="EO31" s="277"/>
      <c r="EP31" s="277"/>
      <c r="EQ31" s="277"/>
      <c r="ER31" s="277"/>
      <c r="ES31" s="277"/>
      <c r="ET31" s="277"/>
      <c r="EU31" s="277"/>
      <c r="EV31" s="277"/>
      <c r="EW31" s="277"/>
      <c r="EX31" s="277"/>
      <c r="EY31" s="277"/>
      <c r="EZ31" s="277"/>
      <c r="FA31" s="277"/>
      <c r="FB31" s="277"/>
      <c r="FC31" s="277"/>
      <c r="FD31" s="277"/>
      <c r="FE31" s="277"/>
      <c r="FF31" s="277"/>
      <c r="FG31" s="277"/>
      <c r="FH31" s="277"/>
      <c r="FI31" s="277"/>
      <c r="FJ31" s="277"/>
      <c r="FK31" s="277"/>
      <c r="FL31" s="277"/>
      <c r="FM31" s="277"/>
      <c r="FN31" s="277"/>
      <c r="FO31" s="277"/>
      <c r="FP31" s="277"/>
      <c r="FQ31" s="277"/>
      <c r="FR31" s="277"/>
      <c r="FS31" s="277"/>
      <c r="FT31" s="277"/>
      <c r="FU31" s="277"/>
      <c r="FV31" s="277"/>
      <c r="FW31" s="277"/>
      <c r="FX31" s="277"/>
      <c r="FY31" s="277"/>
      <c r="FZ31" s="277"/>
      <c r="GA31" s="277"/>
      <c r="GB31" s="277"/>
      <c r="GC31" s="277"/>
      <c r="GD31" s="277"/>
      <c r="GE31" s="277"/>
      <c r="GF31" s="277"/>
      <c r="GG31" s="277"/>
      <c r="GH31" s="277"/>
      <c r="GI31" s="277"/>
      <c r="GJ31" s="277"/>
      <c r="GK31" s="277"/>
      <c r="GL31" s="277"/>
      <c r="GM31" s="277"/>
      <c r="GN31" s="277"/>
      <c r="GO31" s="277"/>
      <c r="GP31" s="277"/>
      <c r="GQ31" s="277"/>
      <c r="GR31" s="277"/>
      <c r="GS31" s="277"/>
      <c r="GT31" s="277"/>
      <c r="GU31" s="277"/>
      <c r="GV31" s="277"/>
      <c r="GW31" s="277"/>
      <c r="GX31" s="277"/>
      <c r="GY31" s="277"/>
      <c r="GZ31" s="277"/>
      <c r="HA31" s="277"/>
      <c r="HB31" s="277"/>
      <c r="HC31" s="277"/>
      <c r="HD31" s="277"/>
      <c r="HE31" s="277"/>
      <c r="HF31" s="277"/>
      <c r="HG31" s="277"/>
      <c r="HH31" s="277"/>
      <c r="HI31" s="277"/>
      <c r="HJ31" s="277"/>
      <c r="HK31" s="277"/>
      <c r="HL31" s="277"/>
      <c r="HM31" s="277"/>
      <c r="HN31" s="277"/>
      <c r="HO31" s="277"/>
      <c r="HP31" s="277"/>
      <c r="HQ31" s="277"/>
      <c r="HR31" s="277"/>
      <c r="HS31" s="277"/>
      <c r="HT31" s="277"/>
      <c r="HU31" s="277"/>
      <c r="HV31" s="277"/>
      <c r="HW31" s="277"/>
      <c r="HX31" s="277"/>
      <c r="HY31" s="277"/>
      <c r="HZ31" s="277"/>
      <c r="IA31" s="277"/>
      <c r="IB31" s="277"/>
      <c r="IC31" s="277"/>
      <c r="ID31" s="277"/>
      <c r="IE31" s="277"/>
      <c r="IF31" s="277"/>
      <c r="IG31" s="277"/>
      <c r="IH31" s="277"/>
      <c r="II31" s="277"/>
      <c r="IJ31" s="277"/>
      <c r="IK31" s="277"/>
      <c r="IL31" s="277"/>
      <c r="IM31" s="277"/>
      <c r="IN31" s="277"/>
      <c r="IO31" s="277"/>
      <c r="IP31" s="277"/>
      <c r="IQ31" s="277"/>
      <c r="IR31" s="277"/>
      <c r="IS31" s="277"/>
      <c r="IT31" s="277"/>
      <c r="IU31" s="277"/>
    </row>
    <row r="32" spans="1:255" ht="15" x14ac:dyDescent="0.25">
      <c r="A32" s="272" t="s">
        <v>106</v>
      </c>
      <c r="B32" s="273">
        <f t="shared" si="1"/>
        <v>12197000</v>
      </c>
      <c r="C32" s="261">
        <f t="shared" si="2"/>
        <v>12197000</v>
      </c>
      <c r="D32" s="278">
        <v>300000</v>
      </c>
      <c r="E32" s="278">
        <v>800000</v>
      </c>
      <c r="F32" s="278">
        <v>250000</v>
      </c>
      <c r="G32" s="278">
        <v>6000</v>
      </c>
      <c r="H32" s="278">
        <v>10841000</v>
      </c>
      <c r="I32" s="263"/>
      <c r="J32" s="261"/>
      <c r="K32" s="262"/>
      <c r="L32" s="264"/>
      <c r="M32" s="273"/>
      <c r="N32" s="276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77"/>
      <c r="AY32" s="277"/>
      <c r="AZ32" s="277"/>
      <c r="BA32" s="277"/>
      <c r="BB32" s="277"/>
      <c r="BC32" s="277"/>
      <c r="BD32" s="277"/>
      <c r="BE32" s="277"/>
      <c r="BF32" s="277"/>
      <c r="BG32" s="277"/>
      <c r="BH32" s="277"/>
      <c r="BI32" s="277"/>
      <c r="BJ32" s="277"/>
      <c r="BK32" s="277"/>
      <c r="BL32" s="277"/>
      <c r="BM32" s="277"/>
      <c r="BN32" s="277"/>
      <c r="BO32" s="277"/>
      <c r="BP32" s="277"/>
      <c r="BQ32" s="277"/>
      <c r="BR32" s="277"/>
      <c r="BS32" s="277"/>
      <c r="BT32" s="277"/>
      <c r="BU32" s="277"/>
      <c r="BV32" s="277"/>
      <c r="BW32" s="277"/>
      <c r="BX32" s="277"/>
      <c r="BY32" s="277"/>
      <c r="BZ32" s="277"/>
      <c r="CA32" s="277"/>
      <c r="CB32" s="277"/>
      <c r="CC32" s="277"/>
      <c r="CD32" s="277"/>
      <c r="CE32" s="277"/>
      <c r="CF32" s="277"/>
      <c r="CG32" s="277"/>
      <c r="CH32" s="277"/>
      <c r="CI32" s="277"/>
      <c r="CJ32" s="277"/>
      <c r="CK32" s="277"/>
      <c r="CL32" s="277"/>
      <c r="CM32" s="277"/>
      <c r="CN32" s="277"/>
      <c r="CO32" s="277"/>
      <c r="CP32" s="277"/>
      <c r="CQ32" s="277"/>
      <c r="CR32" s="277"/>
      <c r="CS32" s="277"/>
      <c r="CT32" s="277"/>
      <c r="CU32" s="277"/>
      <c r="CV32" s="277"/>
      <c r="CW32" s="277"/>
      <c r="CX32" s="277"/>
      <c r="CY32" s="277"/>
      <c r="CZ32" s="277"/>
      <c r="DA32" s="277"/>
      <c r="DB32" s="277"/>
      <c r="DC32" s="277"/>
      <c r="DD32" s="277"/>
      <c r="DE32" s="277"/>
      <c r="DF32" s="277"/>
      <c r="DG32" s="277"/>
      <c r="DH32" s="277"/>
      <c r="DI32" s="277"/>
      <c r="DJ32" s="277"/>
      <c r="DK32" s="277"/>
      <c r="DL32" s="277"/>
      <c r="DM32" s="277"/>
      <c r="DN32" s="277"/>
      <c r="DO32" s="277"/>
      <c r="DP32" s="277"/>
      <c r="DQ32" s="277"/>
      <c r="DR32" s="277"/>
      <c r="DS32" s="277"/>
      <c r="DT32" s="277"/>
      <c r="DU32" s="277"/>
      <c r="DV32" s="277"/>
      <c r="DW32" s="277"/>
      <c r="DX32" s="277"/>
      <c r="DY32" s="277"/>
      <c r="DZ32" s="277"/>
      <c r="EA32" s="277"/>
      <c r="EB32" s="277"/>
      <c r="EC32" s="277"/>
      <c r="ED32" s="277"/>
      <c r="EE32" s="277"/>
      <c r="EF32" s="277"/>
      <c r="EG32" s="277"/>
      <c r="EH32" s="277"/>
      <c r="EI32" s="277"/>
      <c r="EJ32" s="277"/>
      <c r="EK32" s="277"/>
      <c r="EL32" s="277"/>
      <c r="EM32" s="277"/>
      <c r="EN32" s="277"/>
      <c r="EO32" s="277"/>
      <c r="EP32" s="277"/>
      <c r="EQ32" s="277"/>
      <c r="ER32" s="277"/>
      <c r="ES32" s="277"/>
      <c r="ET32" s="277"/>
      <c r="EU32" s="277"/>
      <c r="EV32" s="277"/>
      <c r="EW32" s="277"/>
      <c r="EX32" s="277"/>
      <c r="EY32" s="277"/>
      <c r="EZ32" s="277"/>
      <c r="FA32" s="277"/>
      <c r="FB32" s="277"/>
      <c r="FC32" s="277"/>
      <c r="FD32" s="277"/>
      <c r="FE32" s="277"/>
      <c r="FF32" s="277"/>
      <c r="FG32" s="277"/>
      <c r="FH32" s="277"/>
      <c r="FI32" s="277"/>
      <c r="FJ32" s="277"/>
      <c r="FK32" s="277"/>
      <c r="FL32" s="277"/>
      <c r="FM32" s="277"/>
      <c r="FN32" s="277"/>
      <c r="FO32" s="277"/>
      <c r="FP32" s="277"/>
      <c r="FQ32" s="277"/>
      <c r="FR32" s="277"/>
      <c r="FS32" s="277"/>
      <c r="FT32" s="277"/>
      <c r="FU32" s="277"/>
      <c r="FV32" s="277"/>
      <c r="FW32" s="277"/>
      <c r="FX32" s="277"/>
      <c r="FY32" s="277"/>
      <c r="FZ32" s="277"/>
      <c r="GA32" s="277"/>
      <c r="GB32" s="277"/>
      <c r="GC32" s="277"/>
      <c r="GD32" s="277"/>
      <c r="GE32" s="277"/>
      <c r="GF32" s="277"/>
      <c r="GG32" s="277"/>
      <c r="GH32" s="277"/>
      <c r="GI32" s="277"/>
      <c r="GJ32" s="277"/>
      <c r="GK32" s="277"/>
      <c r="GL32" s="277"/>
      <c r="GM32" s="277"/>
      <c r="GN32" s="277"/>
      <c r="GO32" s="277"/>
      <c r="GP32" s="277"/>
      <c r="GQ32" s="277"/>
      <c r="GR32" s="277"/>
      <c r="GS32" s="277"/>
      <c r="GT32" s="277"/>
      <c r="GU32" s="277"/>
      <c r="GV32" s="277"/>
      <c r="GW32" s="277"/>
      <c r="GX32" s="277"/>
      <c r="GY32" s="277"/>
      <c r="GZ32" s="277"/>
      <c r="HA32" s="277"/>
      <c r="HB32" s="277"/>
      <c r="HC32" s="277"/>
      <c r="HD32" s="277"/>
      <c r="HE32" s="277"/>
      <c r="HF32" s="277"/>
      <c r="HG32" s="277"/>
      <c r="HH32" s="277"/>
      <c r="HI32" s="277"/>
      <c r="HJ32" s="277"/>
      <c r="HK32" s="277"/>
      <c r="HL32" s="277"/>
      <c r="HM32" s="277"/>
      <c r="HN32" s="277"/>
      <c r="HO32" s="277"/>
      <c r="HP32" s="277"/>
      <c r="HQ32" s="277"/>
      <c r="HR32" s="277"/>
      <c r="HS32" s="277"/>
      <c r="HT32" s="277"/>
      <c r="HU32" s="277"/>
      <c r="HV32" s="277"/>
      <c r="HW32" s="277"/>
      <c r="HX32" s="277"/>
      <c r="HY32" s="277"/>
      <c r="HZ32" s="277"/>
      <c r="IA32" s="277"/>
      <c r="IB32" s="277"/>
      <c r="IC32" s="277"/>
      <c r="ID32" s="277"/>
      <c r="IE32" s="277"/>
      <c r="IF32" s="277"/>
      <c r="IG32" s="277"/>
      <c r="IH32" s="277"/>
      <c r="II32" s="277"/>
      <c r="IJ32" s="277"/>
      <c r="IK32" s="277"/>
      <c r="IL32" s="277"/>
      <c r="IM32" s="277"/>
      <c r="IN32" s="277"/>
      <c r="IO32" s="277"/>
      <c r="IP32" s="277"/>
      <c r="IQ32" s="277"/>
      <c r="IR32" s="277"/>
      <c r="IS32" s="277"/>
      <c r="IT32" s="277"/>
      <c r="IU32" s="277"/>
    </row>
    <row r="33" spans="1:255" ht="30" x14ac:dyDescent="0.25">
      <c r="A33" s="272" t="s">
        <v>107</v>
      </c>
      <c r="B33" s="273">
        <f t="shared" si="1"/>
        <v>19875000</v>
      </c>
      <c r="C33" s="261">
        <f t="shared" si="2"/>
        <v>19875000</v>
      </c>
      <c r="D33" s="278">
        <v>350000</v>
      </c>
      <c r="E33" s="278">
        <v>2268000</v>
      </c>
      <c r="F33" s="278">
        <v>250000</v>
      </c>
      <c r="G33" s="278">
        <v>7000</v>
      </c>
      <c r="H33" s="278">
        <v>17000000</v>
      </c>
      <c r="I33" s="263"/>
      <c r="J33" s="261"/>
      <c r="K33" s="262"/>
      <c r="L33" s="264"/>
      <c r="M33" s="273"/>
      <c r="N33" s="276">
        <v>0.5</v>
      </c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77"/>
      <c r="BE33" s="277"/>
      <c r="BF33" s="277"/>
      <c r="BG33" s="277"/>
      <c r="BH33" s="277"/>
      <c r="BI33" s="277"/>
      <c r="BJ33" s="277"/>
      <c r="BK33" s="277"/>
      <c r="BL33" s="277"/>
      <c r="BM33" s="277"/>
      <c r="BN33" s="277"/>
      <c r="BO33" s="277"/>
      <c r="BP33" s="277"/>
      <c r="BQ33" s="277"/>
      <c r="BR33" s="277"/>
      <c r="BS33" s="277"/>
      <c r="BT33" s="277"/>
      <c r="BU33" s="277"/>
      <c r="BV33" s="277"/>
      <c r="BW33" s="277"/>
      <c r="BX33" s="277"/>
      <c r="BY33" s="277"/>
      <c r="BZ33" s="277"/>
      <c r="CA33" s="277"/>
      <c r="CB33" s="277"/>
      <c r="CC33" s="277"/>
      <c r="CD33" s="277"/>
      <c r="CE33" s="277"/>
      <c r="CF33" s="277"/>
      <c r="CG33" s="277"/>
      <c r="CH33" s="277"/>
      <c r="CI33" s="277"/>
      <c r="CJ33" s="277"/>
      <c r="CK33" s="277"/>
      <c r="CL33" s="277"/>
      <c r="CM33" s="277"/>
      <c r="CN33" s="277"/>
      <c r="CO33" s="277"/>
      <c r="CP33" s="277"/>
      <c r="CQ33" s="277"/>
      <c r="CR33" s="277"/>
      <c r="CS33" s="277"/>
      <c r="CT33" s="277"/>
      <c r="CU33" s="277"/>
      <c r="CV33" s="277"/>
      <c r="CW33" s="277"/>
      <c r="CX33" s="277"/>
      <c r="CY33" s="277"/>
      <c r="CZ33" s="277"/>
      <c r="DA33" s="277"/>
      <c r="DB33" s="277"/>
      <c r="DC33" s="277"/>
      <c r="DD33" s="277"/>
      <c r="DE33" s="277"/>
      <c r="DF33" s="277"/>
      <c r="DG33" s="277"/>
      <c r="DH33" s="277"/>
      <c r="DI33" s="277"/>
      <c r="DJ33" s="277"/>
      <c r="DK33" s="277"/>
      <c r="DL33" s="277"/>
      <c r="DM33" s="277"/>
      <c r="DN33" s="277"/>
      <c r="DO33" s="277"/>
      <c r="DP33" s="277"/>
      <c r="DQ33" s="277"/>
      <c r="DR33" s="277"/>
      <c r="DS33" s="277"/>
      <c r="DT33" s="277"/>
      <c r="DU33" s="277"/>
      <c r="DV33" s="277"/>
      <c r="DW33" s="277"/>
      <c r="DX33" s="277"/>
      <c r="DY33" s="277"/>
      <c r="DZ33" s="277"/>
      <c r="EA33" s="277"/>
      <c r="EB33" s="277"/>
      <c r="EC33" s="277"/>
      <c r="ED33" s="277"/>
      <c r="EE33" s="277"/>
      <c r="EF33" s="277"/>
      <c r="EG33" s="277"/>
      <c r="EH33" s="277"/>
      <c r="EI33" s="277"/>
      <c r="EJ33" s="277"/>
      <c r="EK33" s="277"/>
      <c r="EL33" s="277"/>
      <c r="EM33" s="277"/>
      <c r="EN33" s="277"/>
      <c r="EO33" s="277"/>
      <c r="EP33" s="277"/>
      <c r="EQ33" s="277"/>
      <c r="ER33" s="277"/>
      <c r="ES33" s="277"/>
      <c r="ET33" s="277"/>
      <c r="EU33" s="277"/>
      <c r="EV33" s="277"/>
      <c r="EW33" s="277"/>
      <c r="EX33" s="277"/>
      <c r="EY33" s="277"/>
      <c r="EZ33" s="277"/>
      <c r="FA33" s="277"/>
      <c r="FB33" s="277"/>
      <c r="FC33" s="277"/>
      <c r="FD33" s="277"/>
      <c r="FE33" s="277"/>
      <c r="FF33" s="277"/>
      <c r="FG33" s="277"/>
      <c r="FH33" s="277"/>
      <c r="FI33" s="277"/>
      <c r="FJ33" s="277"/>
      <c r="FK33" s="277"/>
      <c r="FL33" s="277"/>
      <c r="FM33" s="277"/>
      <c r="FN33" s="277"/>
      <c r="FO33" s="277"/>
      <c r="FP33" s="277"/>
      <c r="FQ33" s="277"/>
      <c r="FR33" s="277"/>
      <c r="FS33" s="277"/>
      <c r="FT33" s="277"/>
      <c r="FU33" s="277"/>
      <c r="FV33" s="277"/>
      <c r="FW33" s="277"/>
      <c r="FX33" s="277"/>
      <c r="FY33" s="277"/>
      <c r="FZ33" s="277"/>
      <c r="GA33" s="277"/>
      <c r="GB33" s="277"/>
      <c r="GC33" s="277"/>
      <c r="GD33" s="277"/>
      <c r="GE33" s="277"/>
      <c r="GF33" s="277"/>
      <c r="GG33" s="277"/>
      <c r="GH33" s="277"/>
      <c r="GI33" s="277"/>
      <c r="GJ33" s="277"/>
      <c r="GK33" s="277"/>
      <c r="GL33" s="277"/>
      <c r="GM33" s="277"/>
      <c r="GN33" s="277"/>
      <c r="GO33" s="277"/>
      <c r="GP33" s="277"/>
      <c r="GQ33" s="277"/>
      <c r="GR33" s="277"/>
      <c r="GS33" s="277"/>
      <c r="GT33" s="277"/>
      <c r="GU33" s="277"/>
      <c r="GV33" s="277"/>
      <c r="GW33" s="277"/>
      <c r="GX33" s="277"/>
      <c r="GY33" s="277"/>
      <c r="GZ33" s="277"/>
      <c r="HA33" s="277"/>
      <c r="HB33" s="277"/>
      <c r="HC33" s="277"/>
      <c r="HD33" s="277"/>
      <c r="HE33" s="277"/>
      <c r="HF33" s="277"/>
      <c r="HG33" s="277"/>
      <c r="HH33" s="277"/>
      <c r="HI33" s="277"/>
      <c r="HJ33" s="277"/>
      <c r="HK33" s="277"/>
      <c r="HL33" s="277"/>
      <c r="HM33" s="277"/>
      <c r="HN33" s="277"/>
      <c r="HO33" s="277"/>
      <c r="HP33" s="277"/>
      <c r="HQ33" s="277"/>
      <c r="HR33" s="277"/>
      <c r="HS33" s="277"/>
      <c r="HT33" s="277"/>
      <c r="HU33" s="277"/>
      <c r="HV33" s="277"/>
      <c r="HW33" s="277"/>
      <c r="HX33" s="277"/>
      <c r="HY33" s="277"/>
      <c r="HZ33" s="277"/>
      <c r="IA33" s="277"/>
      <c r="IB33" s="277"/>
      <c r="IC33" s="277"/>
      <c r="ID33" s="277"/>
      <c r="IE33" s="277"/>
      <c r="IF33" s="277"/>
      <c r="IG33" s="277"/>
      <c r="IH33" s="277"/>
      <c r="II33" s="277"/>
      <c r="IJ33" s="277"/>
      <c r="IK33" s="277"/>
      <c r="IL33" s="277"/>
      <c r="IM33" s="277"/>
      <c r="IN33" s="277"/>
      <c r="IO33" s="277"/>
      <c r="IP33" s="277"/>
      <c r="IQ33" s="277"/>
      <c r="IR33" s="277"/>
      <c r="IS33" s="277"/>
      <c r="IT33" s="277"/>
      <c r="IU33" s="277"/>
    </row>
    <row r="34" spans="1:255" ht="15" x14ac:dyDescent="0.25">
      <c r="A34" s="272" t="s">
        <v>236</v>
      </c>
      <c r="B34" s="273">
        <f t="shared" si="1"/>
        <v>110000000</v>
      </c>
      <c r="C34" s="261">
        <f t="shared" si="2"/>
        <v>110000000</v>
      </c>
      <c r="D34" s="262">
        <v>0</v>
      </c>
      <c r="E34" s="262">
        <v>0</v>
      </c>
      <c r="F34" s="262">
        <v>0</v>
      </c>
      <c r="G34" s="262">
        <v>0</v>
      </c>
      <c r="H34" s="262">
        <v>110000000</v>
      </c>
      <c r="I34" s="263"/>
      <c r="J34" s="261"/>
      <c r="K34" s="262"/>
      <c r="L34" s="264"/>
      <c r="M34" s="273"/>
      <c r="N34" s="276">
        <v>0</v>
      </c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77"/>
      <c r="AA34" s="277"/>
      <c r="AB34" s="277"/>
      <c r="AC34" s="277"/>
      <c r="AD34" s="277"/>
      <c r="AE34" s="277"/>
      <c r="AF34" s="277"/>
      <c r="AG34" s="277"/>
      <c r="AH34" s="277"/>
      <c r="AI34" s="277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77"/>
      <c r="AY34" s="277"/>
      <c r="AZ34" s="277"/>
      <c r="BA34" s="277"/>
      <c r="BB34" s="277"/>
      <c r="BC34" s="277"/>
      <c r="BD34" s="277"/>
      <c r="BE34" s="277"/>
      <c r="BF34" s="277"/>
      <c r="BG34" s="277"/>
      <c r="BH34" s="277"/>
      <c r="BI34" s="277"/>
      <c r="BJ34" s="277"/>
      <c r="BK34" s="277"/>
      <c r="BL34" s="277"/>
      <c r="BM34" s="277"/>
      <c r="BN34" s="277"/>
      <c r="BO34" s="277"/>
      <c r="BP34" s="277"/>
      <c r="BQ34" s="277"/>
      <c r="BR34" s="277"/>
      <c r="BS34" s="277"/>
      <c r="BT34" s="277"/>
      <c r="BU34" s="277"/>
      <c r="BV34" s="277"/>
      <c r="BW34" s="277"/>
      <c r="BX34" s="277"/>
      <c r="BY34" s="277"/>
      <c r="BZ34" s="277"/>
      <c r="CA34" s="277"/>
      <c r="CB34" s="277"/>
      <c r="CC34" s="277"/>
      <c r="CD34" s="277"/>
      <c r="CE34" s="277"/>
      <c r="CF34" s="277"/>
      <c r="CG34" s="277"/>
      <c r="CH34" s="277"/>
      <c r="CI34" s="277"/>
      <c r="CJ34" s="277"/>
      <c r="CK34" s="277"/>
      <c r="CL34" s="277"/>
      <c r="CM34" s="277"/>
      <c r="CN34" s="277"/>
      <c r="CO34" s="277"/>
      <c r="CP34" s="277"/>
      <c r="CQ34" s="277"/>
      <c r="CR34" s="277"/>
      <c r="CS34" s="277"/>
      <c r="CT34" s="277"/>
      <c r="CU34" s="277"/>
      <c r="CV34" s="277"/>
      <c r="CW34" s="277"/>
      <c r="CX34" s="277"/>
      <c r="CY34" s="277"/>
      <c r="CZ34" s="277"/>
      <c r="DA34" s="277"/>
      <c r="DB34" s="277"/>
      <c r="DC34" s="277"/>
      <c r="DD34" s="277"/>
      <c r="DE34" s="277"/>
      <c r="DF34" s="277"/>
      <c r="DG34" s="277"/>
      <c r="DH34" s="277"/>
      <c r="DI34" s="277"/>
      <c r="DJ34" s="277"/>
      <c r="DK34" s="277"/>
      <c r="DL34" s="277"/>
      <c r="DM34" s="277"/>
      <c r="DN34" s="277"/>
      <c r="DO34" s="277"/>
      <c r="DP34" s="277"/>
      <c r="DQ34" s="277"/>
      <c r="DR34" s="277"/>
      <c r="DS34" s="277"/>
      <c r="DT34" s="277"/>
      <c r="DU34" s="277"/>
      <c r="DV34" s="277"/>
      <c r="DW34" s="277"/>
      <c r="DX34" s="277"/>
      <c r="DY34" s="277"/>
      <c r="DZ34" s="277"/>
      <c r="EA34" s="277"/>
      <c r="EB34" s="277"/>
      <c r="EC34" s="277"/>
      <c r="ED34" s="277"/>
      <c r="EE34" s="277"/>
      <c r="EF34" s="277"/>
      <c r="EG34" s="277"/>
      <c r="EH34" s="277"/>
      <c r="EI34" s="277"/>
      <c r="EJ34" s="277"/>
      <c r="EK34" s="277"/>
      <c r="EL34" s="277"/>
      <c r="EM34" s="277"/>
      <c r="EN34" s="277"/>
      <c r="EO34" s="277"/>
      <c r="EP34" s="277"/>
      <c r="EQ34" s="277"/>
      <c r="ER34" s="277"/>
      <c r="ES34" s="277"/>
      <c r="ET34" s="277"/>
      <c r="EU34" s="277"/>
      <c r="EV34" s="277"/>
      <c r="EW34" s="277"/>
      <c r="EX34" s="277"/>
      <c r="EY34" s="277"/>
      <c r="EZ34" s="277"/>
      <c r="FA34" s="277"/>
      <c r="FB34" s="277"/>
      <c r="FC34" s="277"/>
      <c r="FD34" s="277"/>
      <c r="FE34" s="277"/>
      <c r="FF34" s="277"/>
      <c r="FG34" s="277"/>
      <c r="FH34" s="277"/>
      <c r="FI34" s="277"/>
      <c r="FJ34" s="277"/>
      <c r="FK34" s="277"/>
      <c r="FL34" s="277"/>
      <c r="FM34" s="277"/>
      <c r="FN34" s="277"/>
      <c r="FO34" s="277"/>
      <c r="FP34" s="277"/>
      <c r="FQ34" s="277"/>
      <c r="FR34" s="277"/>
      <c r="FS34" s="277"/>
      <c r="FT34" s="277"/>
      <c r="FU34" s="277"/>
      <c r="FV34" s="277"/>
      <c r="FW34" s="277"/>
      <c r="FX34" s="277"/>
      <c r="FY34" s="277"/>
      <c r="FZ34" s="277"/>
      <c r="GA34" s="277"/>
      <c r="GB34" s="277"/>
      <c r="GC34" s="277"/>
      <c r="GD34" s="277"/>
      <c r="GE34" s="277"/>
      <c r="GF34" s="277"/>
      <c r="GG34" s="277"/>
      <c r="GH34" s="277"/>
      <c r="GI34" s="277"/>
      <c r="GJ34" s="277"/>
      <c r="GK34" s="277"/>
      <c r="GL34" s="277"/>
      <c r="GM34" s="277"/>
      <c r="GN34" s="277"/>
      <c r="GO34" s="277"/>
      <c r="GP34" s="277"/>
      <c r="GQ34" s="277"/>
      <c r="GR34" s="277"/>
      <c r="GS34" s="277"/>
      <c r="GT34" s="277"/>
      <c r="GU34" s="277"/>
      <c r="GV34" s="277"/>
      <c r="GW34" s="277"/>
      <c r="GX34" s="277"/>
      <c r="GY34" s="277"/>
      <c r="GZ34" s="277"/>
      <c r="HA34" s="277"/>
      <c r="HB34" s="277"/>
      <c r="HC34" s="277"/>
      <c r="HD34" s="277"/>
      <c r="HE34" s="277"/>
      <c r="HF34" s="277"/>
      <c r="HG34" s="277"/>
      <c r="HH34" s="277"/>
      <c r="HI34" s="277"/>
      <c r="HJ34" s="277"/>
      <c r="HK34" s="277"/>
      <c r="HL34" s="277"/>
      <c r="HM34" s="277"/>
      <c r="HN34" s="277"/>
      <c r="HO34" s="277"/>
      <c r="HP34" s="277"/>
      <c r="HQ34" s="277"/>
      <c r="HR34" s="277"/>
      <c r="HS34" s="277"/>
      <c r="HT34" s="277"/>
      <c r="HU34" s="277"/>
      <c r="HV34" s="277"/>
      <c r="HW34" s="277"/>
      <c r="HX34" s="277"/>
      <c r="HY34" s="277"/>
      <c r="HZ34" s="277"/>
      <c r="IA34" s="277"/>
      <c r="IB34" s="277"/>
      <c r="IC34" s="277"/>
      <c r="ID34" s="277"/>
      <c r="IE34" s="277"/>
      <c r="IF34" s="277"/>
      <c r="IG34" s="277"/>
      <c r="IH34" s="277"/>
      <c r="II34" s="277"/>
      <c r="IJ34" s="277"/>
      <c r="IK34" s="277"/>
      <c r="IL34" s="277"/>
      <c r="IM34" s="277"/>
      <c r="IN34" s="277"/>
      <c r="IO34" s="277"/>
      <c r="IP34" s="277"/>
      <c r="IQ34" s="277"/>
      <c r="IR34" s="277"/>
      <c r="IS34" s="277"/>
      <c r="IT34" s="277"/>
      <c r="IU34" s="277"/>
    </row>
    <row r="35" spans="1:255" ht="30" x14ac:dyDescent="0.25">
      <c r="A35" s="272" t="s">
        <v>237</v>
      </c>
      <c r="B35" s="273">
        <f t="shared" si="1"/>
        <v>15039000</v>
      </c>
      <c r="C35" s="261">
        <f t="shared" si="2"/>
        <v>15039000</v>
      </c>
      <c r="D35" s="278">
        <v>600000</v>
      </c>
      <c r="E35" s="278">
        <v>2972000</v>
      </c>
      <c r="F35" s="278">
        <v>639000</v>
      </c>
      <c r="G35" s="278">
        <v>12000</v>
      </c>
      <c r="H35" s="278">
        <v>10816000</v>
      </c>
      <c r="I35" s="263"/>
      <c r="J35" s="261"/>
      <c r="K35" s="262"/>
      <c r="L35" s="264"/>
      <c r="M35" s="273"/>
      <c r="N35" s="276">
        <v>1.5</v>
      </c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7"/>
      <c r="AH35" s="277"/>
      <c r="AI35" s="277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77"/>
      <c r="AY35" s="277"/>
      <c r="AZ35" s="277"/>
      <c r="BA35" s="277"/>
      <c r="BB35" s="277"/>
      <c r="BC35" s="277"/>
      <c r="BD35" s="277"/>
      <c r="BE35" s="277"/>
      <c r="BF35" s="277"/>
      <c r="BG35" s="277"/>
      <c r="BH35" s="277"/>
      <c r="BI35" s="277"/>
      <c r="BJ35" s="277"/>
      <c r="BK35" s="277"/>
      <c r="BL35" s="277"/>
      <c r="BM35" s="277"/>
      <c r="BN35" s="277"/>
      <c r="BO35" s="277"/>
      <c r="BP35" s="277"/>
      <c r="BQ35" s="277"/>
      <c r="BR35" s="277"/>
      <c r="BS35" s="277"/>
      <c r="BT35" s="277"/>
      <c r="BU35" s="277"/>
      <c r="BV35" s="277"/>
      <c r="BW35" s="277"/>
      <c r="BX35" s="277"/>
      <c r="BY35" s="277"/>
      <c r="BZ35" s="277"/>
      <c r="CA35" s="277"/>
      <c r="CB35" s="277"/>
      <c r="CC35" s="277"/>
      <c r="CD35" s="277"/>
      <c r="CE35" s="277"/>
      <c r="CF35" s="277"/>
      <c r="CG35" s="277"/>
      <c r="CH35" s="277"/>
      <c r="CI35" s="277"/>
      <c r="CJ35" s="277"/>
      <c r="CK35" s="277"/>
      <c r="CL35" s="277"/>
      <c r="CM35" s="277"/>
      <c r="CN35" s="277"/>
      <c r="CO35" s="277"/>
      <c r="CP35" s="277"/>
      <c r="CQ35" s="277"/>
      <c r="CR35" s="277"/>
      <c r="CS35" s="277"/>
      <c r="CT35" s="277"/>
      <c r="CU35" s="277"/>
      <c r="CV35" s="277"/>
      <c r="CW35" s="277"/>
      <c r="CX35" s="277"/>
      <c r="CY35" s="277"/>
      <c r="CZ35" s="277"/>
      <c r="DA35" s="277"/>
      <c r="DB35" s="277"/>
      <c r="DC35" s="277"/>
      <c r="DD35" s="277"/>
      <c r="DE35" s="277"/>
      <c r="DF35" s="277"/>
      <c r="DG35" s="277"/>
      <c r="DH35" s="277"/>
      <c r="DI35" s="277"/>
      <c r="DJ35" s="277"/>
      <c r="DK35" s="277"/>
      <c r="DL35" s="277"/>
      <c r="DM35" s="277"/>
      <c r="DN35" s="277"/>
      <c r="DO35" s="277"/>
      <c r="DP35" s="277"/>
      <c r="DQ35" s="277"/>
      <c r="DR35" s="277"/>
      <c r="DS35" s="277"/>
      <c r="DT35" s="277"/>
      <c r="DU35" s="277"/>
      <c r="DV35" s="277"/>
      <c r="DW35" s="277"/>
      <c r="DX35" s="277"/>
      <c r="DY35" s="277"/>
      <c r="DZ35" s="277"/>
      <c r="EA35" s="277"/>
      <c r="EB35" s="277"/>
      <c r="EC35" s="277"/>
      <c r="ED35" s="277"/>
      <c r="EE35" s="277"/>
      <c r="EF35" s="277"/>
      <c r="EG35" s="277"/>
      <c r="EH35" s="277"/>
      <c r="EI35" s="277"/>
      <c r="EJ35" s="277"/>
      <c r="EK35" s="277"/>
      <c r="EL35" s="277"/>
      <c r="EM35" s="277"/>
      <c r="EN35" s="277"/>
      <c r="EO35" s="277"/>
      <c r="EP35" s="277"/>
      <c r="EQ35" s="277"/>
      <c r="ER35" s="277"/>
      <c r="ES35" s="277"/>
      <c r="ET35" s="277"/>
      <c r="EU35" s="277"/>
      <c r="EV35" s="277"/>
      <c r="EW35" s="277"/>
      <c r="EX35" s="277"/>
      <c r="EY35" s="277"/>
      <c r="EZ35" s="277"/>
      <c r="FA35" s="277"/>
      <c r="FB35" s="277"/>
      <c r="FC35" s="277"/>
      <c r="FD35" s="277"/>
      <c r="FE35" s="277"/>
      <c r="FF35" s="277"/>
      <c r="FG35" s="277"/>
      <c r="FH35" s="277"/>
      <c r="FI35" s="277"/>
      <c r="FJ35" s="277"/>
      <c r="FK35" s="277"/>
      <c r="FL35" s="277"/>
      <c r="FM35" s="277"/>
      <c r="FN35" s="277"/>
      <c r="FO35" s="277"/>
      <c r="FP35" s="277"/>
      <c r="FQ35" s="277"/>
      <c r="FR35" s="277"/>
      <c r="FS35" s="277"/>
      <c r="FT35" s="277"/>
      <c r="FU35" s="277"/>
      <c r="FV35" s="277"/>
      <c r="FW35" s="277"/>
      <c r="FX35" s="277"/>
      <c r="FY35" s="277"/>
      <c r="FZ35" s="277"/>
      <c r="GA35" s="277"/>
      <c r="GB35" s="277"/>
      <c r="GC35" s="277"/>
      <c r="GD35" s="277"/>
      <c r="GE35" s="277"/>
      <c r="GF35" s="277"/>
      <c r="GG35" s="277"/>
      <c r="GH35" s="277"/>
      <c r="GI35" s="277"/>
      <c r="GJ35" s="277"/>
      <c r="GK35" s="277"/>
      <c r="GL35" s="277"/>
      <c r="GM35" s="277"/>
      <c r="GN35" s="277"/>
      <c r="GO35" s="277"/>
      <c r="GP35" s="277"/>
      <c r="GQ35" s="277"/>
      <c r="GR35" s="277"/>
      <c r="GS35" s="277"/>
      <c r="GT35" s="277"/>
      <c r="GU35" s="277"/>
      <c r="GV35" s="277"/>
      <c r="GW35" s="277"/>
      <c r="GX35" s="277"/>
      <c r="GY35" s="277"/>
      <c r="GZ35" s="277"/>
      <c r="HA35" s="277"/>
      <c r="HB35" s="277"/>
      <c r="HC35" s="277"/>
      <c r="HD35" s="277"/>
      <c r="HE35" s="277"/>
      <c r="HF35" s="277"/>
      <c r="HG35" s="277"/>
      <c r="HH35" s="277"/>
      <c r="HI35" s="277"/>
      <c r="HJ35" s="277"/>
      <c r="HK35" s="277"/>
      <c r="HL35" s="277"/>
      <c r="HM35" s="277"/>
      <c r="HN35" s="277"/>
      <c r="HO35" s="277"/>
      <c r="HP35" s="277"/>
      <c r="HQ35" s="277"/>
      <c r="HR35" s="277"/>
      <c r="HS35" s="277"/>
      <c r="HT35" s="277"/>
      <c r="HU35" s="277"/>
      <c r="HV35" s="277"/>
      <c r="HW35" s="277"/>
      <c r="HX35" s="277"/>
      <c r="HY35" s="277"/>
      <c r="HZ35" s="277"/>
      <c r="IA35" s="277"/>
      <c r="IB35" s="277"/>
      <c r="IC35" s="277"/>
      <c r="ID35" s="277"/>
      <c r="IE35" s="277"/>
      <c r="IF35" s="277"/>
      <c r="IG35" s="277"/>
      <c r="IH35" s="277"/>
      <c r="II35" s="277"/>
      <c r="IJ35" s="277"/>
      <c r="IK35" s="277"/>
      <c r="IL35" s="277"/>
      <c r="IM35" s="277"/>
      <c r="IN35" s="277"/>
      <c r="IO35" s="277"/>
      <c r="IP35" s="277"/>
      <c r="IQ35" s="277"/>
      <c r="IR35" s="277"/>
      <c r="IS35" s="277"/>
      <c r="IT35" s="277"/>
      <c r="IU35" s="277"/>
    </row>
    <row r="36" spans="1:255" ht="15" x14ac:dyDescent="0.25">
      <c r="C36" s="283"/>
      <c r="D36" s="283"/>
      <c r="E36" s="283"/>
      <c r="F36" s="283"/>
      <c r="G36"/>
      <c r="H36"/>
    </row>
    <row r="37" spans="1:255" ht="15" x14ac:dyDescent="0.25">
      <c r="H37" s="283"/>
    </row>
  </sheetData>
  <mergeCells count="9">
    <mergeCell ref="B5:B7"/>
    <mergeCell ref="C5:I5"/>
    <mergeCell ref="J5:L5"/>
    <mergeCell ref="M5:M7"/>
    <mergeCell ref="N5:N7"/>
    <mergeCell ref="C6:C7"/>
    <mergeCell ref="D6:I6"/>
    <mergeCell ref="J6:J7"/>
    <mergeCell ref="K6:L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47" orientation="landscape" r:id="rId1"/>
  <headerFooter alignWithMargins="0">
    <oddHeader>&amp;RKapitola A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C21" sqref="C21"/>
    </sheetView>
  </sheetViews>
  <sheetFormatPr defaultRowHeight="12.75" x14ac:dyDescent="0.2"/>
  <cols>
    <col min="1" max="1" width="86.5703125" style="61" customWidth="1"/>
    <col min="2" max="3" width="23.5703125" style="61" customWidth="1"/>
    <col min="4" max="4" width="19" style="61" customWidth="1"/>
    <col min="5" max="5" width="20.7109375" style="61" customWidth="1"/>
    <col min="6" max="6" width="14.7109375" style="61" customWidth="1"/>
    <col min="7" max="7" width="13.5703125" style="61" customWidth="1"/>
    <col min="8" max="8" width="15.85546875" style="61" customWidth="1"/>
    <col min="9" max="9" width="15.140625" style="61" customWidth="1"/>
    <col min="10" max="10" width="17.140625" style="61" customWidth="1"/>
    <col min="11" max="256" width="9.140625" style="61"/>
    <col min="257" max="257" width="87.28515625" style="61" customWidth="1"/>
    <col min="258" max="259" width="23.5703125" style="61" customWidth="1"/>
    <col min="260" max="260" width="19" style="61" customWidth="1"/>
    <col min="261" max="261" width="20.7109375" style="61" customWidth="1"/>
    <col min="262" max="262" width="14.7109375" style="61" customWidth="1"/>
    <col min="263" max="263" width="13.5703125" style="61" customWidth="1"/>
    <col min="264" max="264" width="15.85546875" style="61" customWidth="1"/>
    <col min="265" max="265" width="15.140625" style="61" customWidth="1"/>
    <col min="266" max="266" width="17.140625" style="61" customWidth="1"/>
    <col min="267" max="512" width="9.140625" style="61"/>
    <col min="513" max="513" width="87.28515625" style="61" customWidth="1"/>
    <col min="514" max="515" width="23.5703125" style="61" customWidth="1"/>
    <col min="516" max="516" width="19" style="61" customWidth="1"/>
    <col min="517" max="517" width="20.7109375" style="61" customWidth="1"/>
    <col min="518" max="518" width="14.7109375" style="61" customWidth="1"/>
    <col min="519" max="519" width="13.5703125" style="61" customWidth="1"/>
    <col min="520" max="520" width="15.85546875" style="61" customWidth="1"/>
    <col min="521" max="521" width="15.140625" style="61" customWidth="1"/>
    <col min="522" max="522" width="17.140625" style="61" customWidth="1"/>
    <col min="523" max="768" width="9.140625" style="61"/>
    <col min="769" max="769" width="87.28515625" style="61" customWidth="1"/>
    <col min="770" max="771" width="23.5703125" style="61" customWidth="1"/>
    <col min="772" max="772" width="19" style="61" customWidth="1"/>
    <col min="773" max="773" width="20.7109375" style="61" customWidth="1"/>
    <col min="774" max="774" width="14.7109375" style="61" customWidth="1"/>
    <col min="775" max="775" width="13.5703125" style="61" customWidth="1"/>
    <col min="776" max="776" width="15.85546875" style="61" customWidth="1"/>
    <col min="777" max="777" width="15.140625" style="61" customWidth="1"/>
    <col min="778" max="778" width="17.140625" style="61" customWidth="1"/>
    <col min="779" max="1024" width="9.140625" style="61"/>
    <col min="1025" max="1025" width="87.28515625" style="61" customWidth="1"/>
    <col min="1026" max="1027" width="23.5703125" style="61" customWidth="1"/>
    <col min="1028" max="1028" width="19" style="61" customWidth="1"/>
    <col min="1029" max="1029" width="20.7109375" style="61" customWidth="1"/>
    <col min="1030" max="1030" width="14.7109375" style="61" customWidth="1"/>
    <col min="1031" max="1031" width="13.5703125" style="61" customWidth="1"/>
    <col min="1032" max="1032" width="15.85546875" style="61" customWidth="1"/>
    <col min="1033" max="1033" width="15.140625" style="61" customWidth="1"/>
    <col min="1034" max="1034" width="17.140625" style="61" customWidth="1"/>
    <col min="1035" max="1280" width="9.140625" style="61"/>
    <col min="1281" max="1281" width="87.28515625" style="61" customWidth="1"/>
    <col min="1282" max="1283" width="23.5703125" style="61" customWidth="1"/>
    <col min="1284" max="1284" width="19" style="61" customWidth="1"/>
    <col min="1285" max="1285" width="20.7109375" style="61" customWidth="1"/>
    <col min="1286" max="1286" width="14.7109375" style="61" customWidth="1"/>
    <col min="1287" max="1287" width="13.5703125" style="61" customWidth="1"/>
    <col min="1288" max="1288" width="15.85546875" style="61" customWidth="1"/>
    <col min="1289" max="1289" width="15.140625" style="61" customWidth="1"/>
    <col min="1290" max="1290" width="17.140625" style="61" customWidth="1"/>
    <col min="1291" max="1536" width="9.140625" style="61"/>
    <col min="1537" max="1537" width="87.28515625" style="61" customWidth="1"/>
    <col min="1538" max="1539" width="23.5703125" style="61" customWidth="1"/>
    <col min="1540" max="1540" width="19" style="61" customWidth="1"/>
    <col min="1541" max="1541" width="20.7109375" style="61" customWidth="1"/>
    <col min="1542" max="1542" width="14.7109375" style="61" customWidth="1"/>
    <col min="1543" max="1543" width="13.5703125" style="61" customWidth="1"/>
    <col min="1544" max="1544" width="15.85546875" style="61" customWidth="1"/>
    <col min="1545" max="1545" width="15.140625" style="61" customWidth="1"/>
    <col min="1546" max="1546" width="17.140625" style="61" customWidth="1"/>
    <col min="1547" max="1792" width="9.140625" style="61"/>
    <col min="1793" max="1793" width="87.28515625" style="61" customWidth="1"/>
    <col min="1794" max="1795" width="23.5703125" style="61" customWidth="1"/>
    <col min="1796" max="1796" width="19" style="61" customWidth="1"/>
    <col min="1797" max="1797" width="20.7109375" style="61" customWidth="1"/>
    <col min="1798" max="1798" width="14.7109375" style="61" customWidth="1"/>
    <col min="1799" max="1799" width="13.5703125" style="61" customWidth="1"/>
    <col min="1800" max="1800" width="15.85546875" style="61" customWidth="1"/>
    <col min="1801" max="1801" width="15.140625" style="61" customWidth="1"/>
    <col min="1802" max="1802" width="17.140625" style="61" customWidth="1"/>
    <col min="1803" max="2048" width="9.140625" style="61"/>
    <col min="2049" max="2049" width="87.28515625" style="61" customWidth="1"/>
    <col min="2050" max="2051" width="23.5703125" style="61" customWidth="1"/>
    <col min="2052" max="2052" width="19" style="61" customWidth="1"/>
    <col min="2053" max="2053" width="20.7109375" style="61" customWidth="1"/>
    <col min="2054" max="2054" width="14.7109375" style="61" customWidth="1"/>
    <col min="2055" max="2055" width="13.5703125" style="61" customWidth="1"/>
    <col min="2056" max="2056" width="15.85546875" style="61" customWidth="1"/>
    <col min="2057" max="2057" width="15.140625" style="61" customWidth="1"/>
    <col min="2058" max="2058" width="17.140625" style="61" customWidth="1"/>
    <col min="2059" max="2304" width="9.140625" style="61"/>
    <col min="2305" max="2305" width="87.28515625" style="61" customWidth="1"/>
    <col min="2306" max="2307" width="23.5703125" style="61" customWidth="1"/>
    <col min="2308" max="2308" width="19" style="61" customWidth="1"/>
    <col min="2309" max="2309" width="20.7109375" style="61" customWidth="1"/>
    <col min="2310" max="2310" width="14.7109375" style="61" customWidth="1"/>
    <col min="2311" max="2311" width="13.5703125" style="61" customWidth="1"/>
    <col min="2312" max="2312" width="15.85546875" style="61" customWidth="1"/>
    <col min="2313" max="2313" width="15.140625" style="61" customWidth="1"/>
    <col min="2314" max="2314" width="17.140625" style="61" customWidth="1"/>
    <col min="2315" max="2560" width="9.140625" style="61"/>
    <col min="2561" max="2561" width="87.28515625" style="61" customWidth="1"/>
    <col min="2562" max="2563" width="23.5703125" style="61" customWidth="1"/>
    <col min="2564" max="2564" width="19" style="61" customWidth="1"/>
    <col min="2565" max="2565" width="20.7109375" style="61" customWidth="1"/>
    <col min="2566" max="2566" width="14.7109375" style="61" customWidth="1"/>
    <col min="2567" max="2567" width="13.5703125" style="61" customWidth="1"/>
    <col min="2568" max="2568" width="15.85546875" style="61" customWidth="1"/>
    <col min="2569" max="2569" width="15.140625" style="61" customWidth="1"/>
    <col min="2570" max="2570" width="17.140625" style="61" customWidth="1"/>
    <col min="2571" max="2816" width="9.140625" style="61"/>
    <col min="2817" max="2817" width="87.28515625" style="61" customWidth="1"/>
    <col min="2818" max="2819" width="23.5703125" style="61" customWidth="1"/>
    <col min="2820" max="2820" width="19" style="61" customWidth="1"/>
    <col min="2821" max="2821" width="20.7109375" style="61" customWidth="1"/>
    <col min="2822" max="2822" width="14.7109375" style="61" customWidth="1"/>
    <col min="2823" max="2823" width="13.5703125" style="61" customWidth="1"/>
    <col min="2824" max="2824" width="15.85546875" style="61" customWidth="1"/>
    <col min="2825" max="2825" width="15.140625" style="61" customWidth="1"/>
    <col min="2826" max="2826" width="17.140625" style="61" customWidth="1"/>
    <col min="2827" max="3072" width="9.140625" style="61"/>
    <col min="3073" max="3073" width="87.28515625" style="61" customWidth="1"/>
    <col min="3074" max="3075" width="23.5703125" style="61" customWidth="1"/>
    <col min="3076" max="3076" width="19" style="61" customWidth="1"/>
    <col min="3077" max="3077" width="20.7109375" style="61" customWidth="1"/>
    <col min="3078" max="3078" width="14.7109375" style="61" customWidth="1"/>
    <col min="3079" max="3079" width="13.5703125" style="61" customWidth="1"/>
    <col min="3080" max="3080" width="15.85546875" style="61" customWidth="1"/>
    <col min="3081" max="3081" width="15.140625" style="61" customWidth="1"/>
    <col min="3082" max="3082" width="17.140625" style="61" customWidth="1"/>
    <col min="3083" max="3328" width="9.140625" style="61"/>
    <col min="3329" max="3329" width="87.28515625" style="61" customWidth="1"/>
    <col min="3330" max="3331" width="23.5703125" style="61" customWidth="1"/>
    <col min="3332" max="3332" width="19" style="61" customWidth="1"/>
    <col min="3333" max="3333" width="20.7109375" style="61" customWidth="1"/>
    <col min="3334" max="3334" width="14.7109375" style="61" customWidth="1"/>
    <col min="3335" max="3335" width="13.5703125" style="61" customWidth="1"/>
    <col min="3336" max="3336" width="15.85546875" style="61" customWidth="1"/>
    <col min="3337" max="3337" width="15.140625" style="61" customWidth="1"/>
    <col min="3338" max="3338" width="17.140625" style="61" customWidth="1"/>
    <col min="3339" max="3584" width="9.140625" style="61"/>
    <col min="3585" max="3585" width="87.28515625" style="61" customWidth="1"/>
    <col min="3586" max="3587" width="23.5703125" style="61" customWidth="1"/>
    <col min="3588" max="3588" width="19" style="61" customWidth="1"/>
    <col min="3589" max="3589" width="20.7109375" style="61" customWidth="1"/>
    <col min="3590" max="3590" width="14.7109375" style="61" customWidth="1"/>
    <col min="3591" max="3591" width="13.5703125" style="61" customWidth="1"/>
    <col min="3592" max="3592" width="15.85546875" style="61" customWidth="1"/>
    <col min="3593" max="3593" width="15.140625" style="61" customWidth="1"/>
    <col min="3594" max="3594" width="17.140625" style="61" customWidth="1"/>
    <col min="3595" max="3840" width="9.140625" style="61"/>
    <col min="3841" max="3841" width="87.28515625" style="61" customWidth="1"/>
    <col min="3842" max="3843" width="23.5703125" style="61" customWidth="1"/>
    <col min="3844" max="3844" width="19" style="61" customWidth="1"/>
    <col min="3845" max="3845" width="20.7109375" style="61" customWidth="1"/>
    <col min="3846" max="3846" width="14.7109375" style="61" customWidth="1"/>
    <col min="3847" max="3847" width="13.5703125" style="61" customWidth="1"/>
    <col min="3848" max="3848" width="15.85546875" style="61" customWidth="1"/>
    <col min="3849" max="3849" width="15.140625" style="61" customWidth="1"/>
    <col min="3850" max="3850" width="17.140625" style="61" customWidth="1"/>
    <col min="3851" max="4096" width="9.140625" style="61"/>
    <col min="4097" max="4097" width="87.28515625" style="61" customWidth="1"/>
    <col min="4098" max="4099" width="23.5703125" style="61" customWidth="1"/>
    <col min="4100" max="4100" width="19" style="61" customWidth="1"/>
    <col min="4101" max="4101" width="20.7109375" style="61" customWidth="1"/>
    <col min="4102" max="4102" width="14.7109375" style="61" customWidth="1"/>
    <col min="4103" max="4103" width="13.5703125" style="61" customWidth="1"/>
    <col min="4104" max="4104" width="15.85546875" style="61" customWidth="1"/>
    <col min="4105" max="4105" width="15.140625" style="61" customWidth="1"/>
    <col min="4106" max="4106" width="17.140625" style="61" customWidth="1"/>
    <col min="4107" max="4352" width="9.140625" style="61"/>
    <col min="4353" max="4353" width="87.28515625" style="61" customWidth="1"/>
    <col min="4354" max="4355" width="23.5703125" style="61" customWidth="1"/>
    <col min="4356" max="4356" width="19" style="61" customWidth="1"/>
    <col min="4357" max="4357" width="20.7109375" style="61" customWidth="1"/>
    <col min="4358" max="4358" width="14.7109375" style="61" customWidth="1"/>
    <col min="4359" max="4359" width="13.5703125" style="61" customWidth="1"/>
    <col min="4360" max="4360" width="15.85546875" style="61" customWidth="1"/>
    <col min="4361" max="4361" width="15.140625" style="61" customWidth="1"/>
    <col min="4362" max="4362" width="17.140625" style="61" customWidth="1"/>
    <col min="4363" max="4608" width="9.140625" style="61"/>
    <col min="4609" max="4609" width="87.28515625" style="61" customWidth="1"/>
    <col min="4610" max="4611" width="23.5703125" style="61" customWidth="1"/>
    <col min="4612" max="4612" width="19" style="61" customWidth="1"/>
    <col min="4613" max="4613" width="20.7109375" style="61" customWidth="1"/>
    <col min="4614" max="4614" width="14.7109375" style="61" customWidth="1"/>
    <col min="4615" max="4615" width="13.5703125" style="61" customWidth="1"/>
    <col min="4616" max="4616" width="15.85546875" style="61" customWidth="1"/>
    <col min="4617" max="4617" width="15.140625" style="61" customWidth="1"/>
    <col min="4618" max="4618" width="17.140625" style="61" customWidth="1"/>
    <col min="4619" max="4864" width="9.140625" style="61"/>
    <col min="4865" max="4865" width="87.28515625" style="61" customWidth="1"/>
    <col min="4866" max="4867" width="23.5703125" style="61" customWidth="1"/>
    <col min="4868" max="4868" width="19" style="61" customWidth="1"/>
    <col min="4869" max="4869" width="20.7109375" style="61" customWidth="1"/>
    <col min="4870" max="4870" width="14.7109375" style="61" customWidth="1"/>
    <col min="4871" max="4871" width="13.5703125" style="61" customWidth="1"/>
    <col min="4872" max="4872" width="15.85546875" style="61" customWidth="1"/>
    <col min="4873" max="4873" width="15.140625" style="61" customWidth="1"/>
    <col min="4874" max="4874" width="17.140625" style="61" customWidth="1"/>
    <col min="4875" max="5120" width="9.140625" style="61"/>
    <col min="5121" max="5121" width="87.28515625" style="61" customWidth="1"/>
    <col min="5122" max="5123" width="23.5703125" style="61" customWidth="1"/>
    <col min="5124" max="5124" width="19" style="61" customWidth="1"/>
    <col min="5125" max="5125" width="20.7109375" style="61" customWidth="1"/>
    <col min="5126" max="5126" width="14.7109375" style="61" customWidth="1"/>
    <col min="5127" max="5127" width="13.5703125" style="61" customWidth="1"/>
    <col min="5128" max="5128" width="15.85546875" style="61" customWidth="1"/>
    <col min="5129" max="5129" width="15.140625" style="61" customWidth="1"/>
    <col min="5130" max="5130" width="17.140625" style="61" customWidth="1"/>
    <col min="5131" max="5376" width="9.140625" style="61"/>
    <col min="5377" max="5377" width="87.28515625" style="61" customWidth="1"/>
    <col min="5378" max="5379" width="23.5703125" style="61" customWidth="1"/>
    <col min="5380" max="5380" width="19" style="61" customWidth="1"/>
    <col min="5381" max="5381" width="20.7109375" style="61" customWidth="1"/>
    <col min="5382" max="5382" width="14.7109375" style="61" customWidth="1"/>
    <col min="5383" max="5383" width="13.5703125" style="61" customWidth="1"/>
    <col min="5384" max="5384" width="15.85546875" style="61" customWidth="1"/>
    <col min="5385" max="5385" width="15.140625" style="61" customWidth="1"/>
    <col min="5386" max="5386" width="17.140625" style="61" customWidth="1"/>
    <col min="5387" max="5632" width="9.140625" style="61"/>
    <col min="5633" max="5633" width="87.28515625" style="61" customWidth="1"/>
    <col min="5634" max="5635" width="23.5703125" style="61" customWidth="1"/>
    <col min="5636" max="5636" width="19" style="61" customWidth="1"/>
    <col min="5637" max="5637" width="20.7109375" style="61" customWidth="1"/>
    <col min="5638" max="5638" width="14.7109375" style="61" customWidth="1"/>
    <col min="5639" max="5639" width="13.5703125" style="61" customWidth="1"/>
    <col min="5640" max="5640" width="15.85546875" style="61" customWidth="1"/>
    <col min="5641" max="5641" width="15.140625" style="61" customWidth="1"/>
    <col min="5642" max="5642" width="17.140625" style="61" customWidth="1"/>
    <col min="5643" max="5888" width="9.140625" style="61"/>
    <col min="5889" max="5889" width="87.28515625" style="61" customWidth="1"/>
    <col min="5890" max="5891" width="23.5703125" style="61" customWidth="1"/>
    <col min="5892" max="5892" width="19" style="61" customWidth="1"/>
    <col min="5893" max="5893" width="20.7109375" style="61" customWidth="1"/>
    <col min="5894" max="5894" width="14.7109375" style="61" customWidth="1"/>
    <col min="5895" max="5895" width="13.5703125" style="61" customWidth="1"/>
    <col min="5896" max="5896" width="15.85546875" style="61" customWidth="1"/>
    <col min="5897" max="5897" width="15.140625" style="61" customWidth="1"/>
    <col min="5898" max="5898" width="17.140625" style="61" customWidth="1"/>
    <col min="5899" max="6144" width="9.140625" style="61"/>
    <col min="6145" max="6145" width="87.28515625" style="61" customWidth="1"/>
    <col min="6146" max="6147" width="23.5703125" style="61" customWidth="1"/>
    <col min="6148" max="6148" width="19" style="61" customWidth="1"/>
    <col min="6149" max="6149" width="20.7109375" style="61" customWidth="1"/>
    <col min="6150" max="6150" width="14.7109375" style="61" customWidth="1"/>
    <col min="6151" max="6151" width="13.5703125" style="61" customWidth="1"/>
    <col min="6152" max="6152" width="15.85546875" style="61" customWidth="1"/>
    <col min="6153" max="6153" width="15.140625" style="61" customWidth="1"/>
    <col min="6154" max="6154" width="17.140625" style="61" customWidth="1"/>
    <col min="6155" max="6400" width="9.140625" style="61"/>
    <col min="6401" max="6401" width="87.28515625" style="61" customWidth="1"/>
    <col min="6402" max="6403" width="23.5703125" style="61" customWidth="1"/>
    <col min="6404" max="6404" width="19" style="61" customWidth="1"/>
    <col min="6405" max="6405" width="20.7109375" style="61" customWidth="1"/>
    <col min="6406" max="6406" width="14.7109375" style="61" customWidth="1"/>
    <col min="6407" max="6407" width="13.5703125" style="61" customWidth="1"/>
    <col min="6408" max="6408" width="15.85546875" style="61" customWidth="1"/>
    <col min="6409" max="6409" width="15.140625" style="61" customWidth="1"/>
    <col min="6410" max="6410" width="17.140625" style="61" customWidth="1"/>
    <col min="6411" max="6656" width="9.140625" style="61"/>
    <col min="6657" max="6657" width="87.28515625" style="61" customWidth="1"/>
    <col min="6658" max="6659" width="23.5703125" style="61" customWidth="1"/>
    <col min="6660" max="6660" width="19" style="61" customWidth="1"/>
    <col min="6661" max="6661" width="20.7109375" style="61" customWidth="1"/>
    <col min="6662" max="6662" width="14.7109375" style="61" customWidth="1"/>
    <col min="6663" max="6663" width="13.5703125" style="61" customWidth="1"/>
    <col min="6664" max="6664" width="15.85546875" style="61" customWidth="1"/>
    <col min="6665" max="6665" width="15.140625" style="61" customWidth="1"/>
    <col min="6666" max="6666" width="17.140625" style="61" customWidth="1"/>
    <col min="6667" max="6912" width="9.140625" style="61"/>
    <col min="6913" max="6913" width="87.28515625" style="61" customWidth="1"/>
    <col min="6914" max="6915" width="23.5703125" style="61" customWidth="1"/>
    <col min="6916" max="6916" width="19" style="61" customWidth="1"/>
    <col min="6917" max="6917" width="20.7109375" style="61" customWidth="1"/>
    <col min="6918" max="6918" width="14.7109375" style="61" customWidth="1"/>
    <col min="6919" max="6919" width="13.5703125" style="61" customWidth="1"/>
    <col min="6920" max="6920" width="15.85546875" style="61" customWidth="1"/>
    <col min="6921" max="6921" width="15.140625" style="61" customWidth="1"/>
    <col min="6922" max="6922" width="17.140625" style="61" customWidth="1"/>
    <col min="6923" max="7168" width="9.140625" style="61"/>
    <col min="7169" max="7169" width="87.28515625" style="61" customWidth="1"/>
    <col min="7170" max="7171" width="23.5703125" style="61" customWidth="1"/>
    <col min="7172" max="7172" width="19" style="61" customWidth="1"/>
    <col min="7173" max="7173" width="20.7109375" style="61" customWidth="1"/>
    <col min="7174" max="7174" width="14.7109375" style="61" customWidth="1"/>
    <col min="7175" max="7175" width="13.5703125" style="61" customWidth="1"/>
    <col min="7176" max="7176" width="15.85546875" style="61" customWidth="1"/>
    <col min="7177" max="7177" width="15.140625" style="61" customWidth="1"/>
    <col min="7178" max="7178" width="17.140625" style="61" customWidth="1"/>
    <col min="7179" max="7424" width="9.140625" style="61"/>
    <col min="7425" max="7425" width="87.28515625" style="61" customWidth="1"/>
    <col min="7426" max="7427" width="23.5703125" style="61" customWidth="1"/>
    <col min="7428" max="7428" width="19" style="61" customWidth="1"/>
    <col min="7429" max="7429" width="20.7109375" style="61" customWidth="1"/>
    <col min="7430" max="7430" width="14.7109375" style="61" customWidth="1"/>
    <col min="7431" max="7431" width="13.5703125" style="61" customWidth="1"/>
    <col min="7432" max="7432" width="15.85546875" style="61" customWidth="1"/>
    <col min="7433" max="7433" width="15.140625" style="61" customWidth="1"/>
    <col min="7434" max="7434" width="17.140625" style="61" customWidth="1"/>
    <col min="7435" max="7680" width="9.140625" style="61"/>
    <col min="7681" max="7681" width="87.28515625" style="61" customWidth="1"/>
    <col min="7682" max="7683" width="23.5703125" style="61" customWidth="1"/>
    <col min="7684" max="7684" width="19" style="61" customWidth="1"/>
    <col min="7685" max="7685" width="20.7109375" style="61" customWidth="1"/>
    <col min="7686" max="7686" width="14.7109375" style="61" customWidth="1"/>
    <col min="7687" max="7687" width="13.5703125" style="61" customWidth="1"/>
    <col min="7688" max="7688" width="15.85546875" style="61" customWidth="1"/>
    <col min="7689" max="7689" width="15.140625" style="61" customWidth="1"/>
    <col min="7690" max="7690" width="17.140625" style="61" customWidth="1"/>
    <col min="7691" max="7936" width="9.140625" style="61"/>
    <col min="7937" max="7937" width="87.28515625" style="61" customWidth="1"/>
    <col min="7938" max="7939" width="23.5703125" style="61" customWidth="1"/>
    <col min="7940" max="7940" width="19" style="61" customWidth="1"/>
    <col min="7941" max="7941" width="20.7109375" style="61" customWidth="1"/>
    <col min="7942" max="7942" width="14.7109375" style="61" customWidth="1"/>
    <col min="7943" max="7943" width="13.5703125" style="61" customWidth="1"/>
    <col min="7944" max="7944" width="15.85546875" style="61" customWidth="1"/>
    <col min="7945" max="7945" width="15.140625" style="61" customWidth="1"/>
    <col min="7946" max="7946" width="17.140625" style="61" customWidth="1"/>
    <col min="7947" max="8192" width="9.140625" style="61"/>
    <col min="8193" max="8193" width="87.28515625" style="61" customWidth="1"/>
    <col min="8194" max="8195" width="23.5703125" style="61" customWidth="1"/>
    <col min="8196" max="8196" width="19" style="61" customWidth="1"/>
    <col min="8197" max="8197" width="20.7109375" style="61" customWidth="1"/>
    <col min="8198" max="8198" width="14.7109375" style="61" customWidth="1"/>
    <col min="8199" max="8199" width="13.5703125" style="61" customWidth="1"/>
    <col min="8200" max="8200" width="15.85546875" style="61" customWidth="1"/>
    <col min="8201" max="8201" width="15.140625" style="61" customWidth="1"/>
    <col min="8202" max="8202" width="17.140625" style="61" customWidth="1"/>
    <col min="8203" max="8448" width="9.140625" style="61"/>
    <col min="8449" max="8449" width="87.28515625" style="61" customWidth="1"/>
    <col min="8450" max="8451" width="23.5703125" style="61" customWidth="1"/>
    <col min="8452" max="8452" width="19" style="61" customWidth="1"/>
    <col min="8453" max="8453" width="20.7109375" style="61" customWidth="1"/>
    <col min="8454" max="8454" width="14.7109375" style="61" customWidth="1"/>
    <col min="8455" max="8455" width="13.5703125" style="61" customWidth="1"/>
    <col min="8456" max="8456" width="15.85546875" style="61" customWidth="1"/>
    <col min="8457" max="8457" width="15.140625" style="61" customWidth="1"/>
    <col min="8458" max="8458" width="17.140625" style="61" customWidth="1"/>
    <col min="8459" max="8704" width="9.140625" style="61"/>
    <col min="8705" max="8705" width="87.28515625" style="61" customWidth="1"/>
    <col min="8706" max="8707" width="23.5703125" style="61" customWidth="1"/>
    <col min="8708" max="8708" width="19" style="61" customWidth="1"/>
    <col min="8709" max="8709" width="20.7109375" style="61" customWidth="1"/>
    <col min="8710" max="8710" width="14.7109375" style="61" customWidth="1"/>
    <col min="8711" max="8711" width="13.5703125" style="61" customWidth="1"/>
    <col min="8712" max="8712" width="15.85546875" style="61" customWidth="1"/>
    <col min="8713" max="8713" width="15.140625" style="61" customWidth="1"/>
    <col min="8714" max="8714" width="17.140625" style="61" customWidth="1"/>
    <col min="8715" max="8960" width="9.140625" style="61"/>
    <col min="8961" max="8961" width="87.28515625" style="61" customWidth="1"/>
    <col min="8962" max="8963" width="23.5703125" style="61" customWidth="1"/>
    <col min="8964" max="8964" width="19" style="61" customWidth="1"/>
    <col min="8965" max="8965" width="20.7109375" style="61" customWidth="1"/>
    <col min="8966" max="8966" width="14.7109375" style="61" customWidth="1"/>
    <col min="8967" max="8967" width="13.5703125" style="61" customWidth="1"/>
    <col min="8968" max="8968" width="15.85546875" style="61" customWidth="1"/>
    <col min="8969" max="8969" width="15.140625" style="61" customWidth="1"/>
    <col min="8970" max="8970" width="17.140625" style="61" customWidth="1"/>
    <col min="8971" max="9216" width="9.140625" style="61"/>
    <col min="9217" max="9217" width="87.28515625" style="61" customWidth="1"/>
    <col min="9218" max="9219" width="23.5703125" style="61" customWidth="1"/>
    <col min="9220" max="9220" width="19" style="61" customWidth="1"/>
    <col min="9221" max="9221" width="20.7109375" style="61" customWidth="1"/>
    <col min="9222" max="9222" width="14.7109375" style="61" customWidth="1"/>
    <col min="9223" max="9223" width="13.5703125" style="61" customWidth="1"/>
    <col min="9224" max="9224" width="15.85546875" style="61" customWidth="1"/>
    <col min="9225" max="9225" width="15.140625" style="61" customWidth="1"/>
    <col min="9226" max="9226" width="17.140625" style="61" customWidth="1"/>
    <col min="9227" max="9472" width="9.140625" style="61"/>
    <col min="9473" max="9473" width="87.28515625" style="61" customWidth="1"/>
    <col min="9474" max="9475" width="23.5703125" style="61" customWidth="1"/>
    <col min="9476" max="9476" width="19" style="61" customWidth="1"/>
    <col min="9477" max="9477" width="20.7109375" style="61" customWidth="1"/>
    <col min="9478" max="9478" width="14.7109375" style="61" customWidth="1"/>
    <col min="9479" max="9479" width="13.5703125" style="61" customWidth="1"/>
    <col min="9480" max="9480" width="15.85546875" style="61" customWidth="1"/>
    <col min="9481" max="9481" width="15.140625" style="61" customWidth="1"/>
    <col min="9482" max="9482" width="17.140625" style="61" customWidth="1"/>
    <col min="9483" max="9728" width="9.140625" style="61"/>
    <col min="9729" max="9729" width="87.28515625" style="61" customWidth="1"/>
    <col min="9730" max="9731" width="23.5703125" style="61" customWidth="1"/>
    <col min="9732" max="9732" width="19" style="61" customWidth="1"/>
    <col min="9733" max="9733" width="20.7109375" style="61" customWidth="1"/>
    <col min="9734" max="9734" width="14.7109375" style="61" customWidth="1"/>
    <col min="9735" max="9735" width="13.5703125" style="61" customWidth="1"/>
    <col min="9736" max="9736" width="15.85546875" style="61" customWidth="1"/>
    <col min="9737" max="9737" width="15.140625" style="61" customWidth="1"/>
    <col min="9738" max="9738" width="17.140625" style="61" customWidth="1"/>
    <col min="9739" max="9984" width="9.140625" style="61"/>
    <col min="9985" max="9985" width="87.28515625" style="61" customWidth="1"/>
    <col min="9986" max="9987" width="23.5703125" style="61" customWidth="1"/>
    <col min="9988" max="9988" width="19" style="61" customWidth="1"/>
    <col min="9989" max="9989" width="20.7109375" style="61" customWidth="1"/>
    <col min="9990" max="9990" width="14.7109375" style="61" customWidth="1"/>
    <col min="9991" max="9991" width="13.5703125" style="61" customWidth="1"/>
    <col min="9992" max="9992" width="15.85546875" style="61" customWidth="1"/>
    <col min="9993" max="9993" width="15.140625" style="61" customWidth="1"/>
    <col min="9994" max="9994" width="17.140625" style="61" customWidth="1"/>
    <col min="9995" max="10240" width="9.140625" style="61"/>
    <col min="10241" max="10241" width="87.28515625" style="61" customWidth="1"/>
    <col min="10242" max="10243" width="23.5703125" style="61" customWidth="1"/>
    <col min="10244" max="10244" width="19" style="61" customWidth="1"/>
    <col min="10245" max="10245" width="20.7109375" style="61" customWidth="1"/>
    <col min="10246" max="10246" width="14.7109375" style="61" customWidth="1"/>
    <col min="10247" max="10247" width="13.5703125" style="61" customWidth="1"/>
    <col min="10248" max="10248" width="15.85546875" style="61" customWidth="1"/>
    <col min="10249" max="10249" width="15.140625" style="61" customWidth="1"/>
    <col min="10250" max="10250" width="17.140625" style="61" customWidth="1"/>
    <col min="10251" max="10496" width="9.140625" style="61"/>
    <col min="10497" max="10497" width="87.28515625" style="61" customWidth="1"/>
    <col min="10498" max="10499" width="23.5703125" style="61" customWidth="1"/>
    <col min="10500" max="10500" width="19" style="61" customWidth="1"/>
    <col min="10501" max="10501" width="20.7109375" style="61" customWidth="1"/>
    <col min="10502" max="10502" width="14.7109375" style="61" customWidth="1"/>
    <col min="10503" max="10503" width="13.5703125" style="61" customWidth="1"/>
    <col min="10504" max="10504" width="15.85546875" style="61" customWidth="1"/>
    <col min="10505" max="10505" width="15.140625" style="61" customWidth="1"/>
    <col min="10506" max="10506" width="17.140625" style="61" customWidth="1"/>
    <col min="10507" max="10752" width="9.140625" style="61"/>
    <col min="10753" max="10753" width="87.28515625" style="61" customWidth="1"/>
    <col min="10754" max="10755" width="23.5703125" style="61" customWidth="1"/>
    <col min="10756" max="10756" width="19" style="61" customWidth="1"/>
    <col min="10757" max="10757" width="20.7109375" style="61" customWidth="1"/>
    <col min="10758" max="10758" width="14.7109375" style="61" customWidth="1"/>
    <col min="10759" max="10759" width="13.5703125" style="61" customWidth="1"/>
    <col min="10760" max="10760" width="15.85546875" style="61" customWidth="1"/>
    <col min="10761" max="10761" width="15.140625" style="61" customWidth="1"/>
    <col min="10762" max="10762" width="17.140625" style="61" customWidth="1"/>
    <col min="10763" max="11008" width="9.140625" style="61"/>
    <col min="11009" max="11009" width="87.28515625" style="61" customWidth="1"/>
    <col min="11010" max="11011" width="23.5703125" style="61" customWidth="1"/>
    <col min="11012" max="11012" width="19" style="61" customWidth="1"/>
    <col min="11013" max="11013" width="20.7109375" style="61" customWidth="1"/>
    <col min="11014" max="11014" width="14.7109375" style="61" customWidth="1"/>
    <col min="11015" max="11015" width="13.5703125" style="61" customWidth="1"/>
    <col min="11016" max="11016" width="15.85546875" style="61" customWidth="1"/>
    <col min="11017" max="11017" width="15.140625" style="61" customWidth="1"/>
    <col min="11018" max="11018" width="17.140625" style="61" customWidth="1"/>
    <col min="11019" max="11264" width="9.140625" style="61"/>
    <col min="11265" max="11265" width="87.28515625" style="61" customWidth="1"/>
    <col min="11266" max="11267" width="23.5703125" style="61" customWidth="1"/>
    <col min="11268" max="11268" width="19" style="61" customWidth="1"/>
    <col min="11269" max="11269" width="20.7109375" style="61" customWidth="1"/>
    <col min="11270" max="11270" width="14.7109375" style="61" customWidth="1"/>
    <col min="11271" max="11271" width="13.5703125" style="61" customWidth="1"/>
    <col min="11272" max="11272" width="15.85546875" style="61" customWidth="1"/>
    <col min="11273" max="11273" width="15.140625" style="61" customWidth="1"/>
    <col min="11274" max="11274" width="17.140625" style="61" customWidth="1"/>
    <col min="11275" max="11520" width="9.140625" style="61"/>
    <col min="11521" max="11521" width="87.28515625" style="61" customWidth="1"/>
    <col min="11522" max="11523" width="23.5703125" style="61" customWidth="1"/>
    <col min="11524" max="11524" width="19" style="61" customWidth="1"/>
    <col min="11525" max="11525" width="20.7109375" style="61" customWidth="1"/>
    <col min="11526" max="11526" width="14.7109375" style="61" customWidth="1"/>
    <col min="11527" max="11527" width="13.5703125" style="61" customWidth="1"/>
    <col min="11528" max="11528" width="15.85546875" style="61" customWidth="1"/>
    <col min="11529" max="11529" width="15.140625" style="61" customWidth="1"/>
    <col min="11530" max="11530" width="17.140625" style="61" customWidth="1"/>
    <col min="11531" max="11776" width="9.140625" style="61"/>
    <col min="11777" max="11777" width="87.28515625" style="61" customWidth="1"/>
    <col min="11778" max="11779" width="23.5703125" style="61" customWidth="1"/>
    <col min="11780" max="11780" width="19" style="61" customWidth="1"/>
    <col min="11781" max="11781" width="20.7109375" style="61" customWidth="1"/>
    <col min="11782" max="11782" width="14.7109375" style="61" customWidth="1"/>
    <col min="11783" max="11783" width="13.5703125" style="61" customWidth="1"/>
    <col min="11784" max="11784" width="15.85546875" style="61" customWidth="1"/>
    <col min="11785" max="11785" width="15.140625" style="61" customWidth="1"/>
    <col min="11786" max="11786" width="17.140625" style="61" customWidth="1"/>
    <col min="11787" max="12032" width="9.140625" style="61"/>
    <col min="12033" max="12033" width="87.28515625" style="61" customWidth="1"/>
    <col min="12034" max="12035" width="23.5703125" style="61" customWidth="1"/>
    <col min="12036" max="12036" width="19" style="61" customWidth="1"/>
    <col min="12037" max="12037" width="20.7109375" style="61" customWidth="1"/>
    <col min="12038" max="12038" width="14.7109375" style="61" customWidth="1"/>
    <col min="12039" max="12039" width="13.5703125" style="61" customWidth="1"/>
    <col min="12040" max="12040" width="15.85546875" style="61" customWidth="1"/>
    <col min="12041" max="12041" width="15.140625" style="61" customWidth="1"/>
    <col min="12042" max="12042" width="17.140625" style="61" customWidth="1"/>
    <col min="12043" max="12288" width="9.140625" style="61"/>
    <col min="12289" max="12289" width="87.28515625" style="61" customWidth="1"/>
    <col min="12290" max="12291" width="23.5703125" style="61" customWidth="1"/>
    <col min="12292" max="12292" width="19" style="61" customWidth="1"/>
    <col min="12293" max="12293" width="20.7109375" style="61" customWidth="1"/>
    <col min="12294" max="12294" width="14.7109375" style="61" customWidth="1"/>
    <col min="12295" max="12295" width="13.5703125" style="61" customWidth="1"/>
    <col min="12296" max="12296" width="15.85546875" style="61" customWidth="1"/>
    <col min="12297" max="12297" width="15.140625" style="61" customWidth="1"/>
    <col min="12298" max="12298" width="17.140625" style="61" customWidth="1"/>
    <col min="12299" max="12544" width="9.140625" style="61"/>
    <col min="12545" max="12545" width="87.28515625" style="61" customWidth="1"/>
    <col min="12546" max="12547" width="23.5703125" style="61" customWidth="1"/>
    <col min="12548" max="12548" width="19" style="61" customWidth="1"/>
    <col min="12549" max="12549" width="20.7109375" style="61" customWidth="1"/>
    <col min="12550" max="12550" width="14.7109375" style="61" customWidth="1"/>
    <col min="12551" max="12551" width="13.5703125" style="61" customWidth="1"/>
    <col min="12552" max="12552" width="15.85546875" style="61" customWidth="1"/>
    <col min="12553" max="12553" width="15.140625" style="61" customWidth="1"/>
    <col min="12554" max="12554" width="17.140625" style="61" customWidth="1"/>
    <col min="12555" max="12800" width="9.140625" style="61"/>
    <col min="12801" max="12801" width="87.28515625" style="61" customWidth="1"/>
    <col min="12802" max="12803" width="23.5703125" style="61" customWidth="1"/>
    <col min="12804" max="12804" width="19" style="61" customWidth="1"/>
    <col min="12805" max="12805" width="20.7109375" style="61" customWidth="1"/>
    <col min="12806" max="12806" width="14.7109375" style="61" customWidth="1"/>
    <col min="12807" max="12807" width="13.5703125" style="61" customWidth="1"/>
    <col min="12808" max="12808" width="15.85546875" style="61" customWidth="1"/>
    <col min="12809" max="12809" width="15.140625" style="61" customWidth="1"/>
    <col min="12810" max="12810" width="17.140625" style="61" customWidth="1"/>
    <col min="12811" max="13056" width="9.140625" style="61"/>
    <col min="13057" max="13057" width="87.28515625" style="61" customWidth="1"/>
    <col min="13058" max="13059" width="23.5703125" style="61" customWidth="1"/>
    <col min="13060" max="13060" width="19" style="61" customWidth="1"/>
    <col min="13061" max="13061" width="20.7109375" style="61" customWidth="1"/>
    <col min="13062" max="13062" width="14.7109375" style="61" customWidth="1"/>
    <col min="13063" max="13063" width="13.5703125" style="61" customWidth="1"/>
    <col min="13064" max="13064" width="15.85546875" style="61" customWidth="1"/>
    <col min="13065" max="13065" width="15.140625" style="61" customWidth="1"/>
    <col min="13066" max="13066" width="17.140625" style="61" customWidth="1"/>
    <col min="13067" max="13312" width="9.140625" style="61"/>
    <col min="13313" max="13313" width="87.28515625" style="61" customWidth="1"/>
    <col min="13314" max="13315" width="23.5703125" style="61" customWidth="1"/>
    <col min="13316" max="13316" width="19" style="61" customWidth="1"/>
    <col min="13317" max="13317" width="20.7109375" style="61" customWidth="1"/>
    <col min="13318" max="13318" width="14.7109375" style="61" customWidth="1"/>
    <col min="13319" max="13319" width="13.5703125" style="61" customWidth="1"/>
    <col min="13320" max="13320" width="15.85546875" style="61" customWidth="1"/>
    <col min="13321" max="13321" width="15.140625" style="61" customWidth="1"/>
    <col min="13322" max="13322" width="17.140625" style="61" customWidth="1"/>
    <col min="13323" max="13568" width="9.140625" style="61"/>
    <col min="13569" max="13569" width="87.28515625" style="61" customWidth="1"/>
    <col min="13570" max="13571" width="23.5703125" style="61" customWidth="1"/>
    <col min="13572" max="13572" width="19" style="61" customWidth="1"/>
    <col min="13573" max="13573" width="20.7109375" style="61" customWidth="1"/>
    <col min="13574" max="13574" width="14.7109375" style="61" customWidth="1"/>
    <col min="13575" max="13575" width="13.5703125" style="61" customWidth="1"/>
    <col min="13576" max="13576" width="15.85546875" style="61" customWidth="1"/>
    <col min="13577" max="13577" width="15.140625" style="61" customWidth="1"/>
    <col min="13578" max="13578" width="17.140625" style="61" customWidth="1"/>
    <col min="13579" max="13824" width="9.140625" style="61"/>
    <col min="13825" max="13825" width="87.28515625" style="61" customWidth="1"/>
    <col min="13826" max="13827" width="23.5703125" style="61" customWidth="1"/>
    <col min="13828" max="13828" width="19" style="61" customWidth="1"/>
    <col min="13829" max="13829" width="20.7109375" style="61" customWidth="1"/>
    <col min="13830" max="13830" width="14.7109375" style="61" customWidth="1"/>
    <col min="13831" max="13831" width="13.5703125" style="61" customWidth="1"/>
    <col min="13832" max="13832" width="15.85546875" style="61" customWidth="1"/>
    <col min="13833" max="13833" width="15.140625" style="61" customWidth="1"/>
    <col min="13834" max="13834" width="17.140625" style="61" customWidth="1"/>
    <col min="13835" max="14080" width="9.140625" style="61"/>
    <col min="14081" max="14081" width="87.28515625" style="61" customWidth="1"/>
    <col min="14082" max="14083" width="23.5703125" style="61" customWidth="1"/>
    <col min="14084" max="14084" width="19" style="61" customWidth="1"/>
    <col min="14085" max="14085" width="20.7109375" style="61" customWidth="1"/>
    <col min="14086" max="14086" width="14.7109375" style="61" customWidth="1"/>
    <col min="14087" max="14087" width="13.5703125" style="61" customWidth="1"/>
    <col min="14088" max="14088" width="15.85546875" style="61" customWidth="1"/>
    <col min="14089" max="14089" width="15.140625" style="61" customWidth="1"/>
    <col min="14090" max="14090" width="17.140625" style="61" customWidth="1"/>
    <col min="14091" max="14336" width="9.140625" style="61"/>
    <col min="14337" max="14337" width="87.28515625" style="61" customWidth="1"/>
    <col min="14338" max="14339" width="23.5703125" style="61" customWidth="1"/>
    <col min="14340" max="14340" width="19" style="61" customWidth="1"/>
    <col min="14341" max="14341" width="20.7109375" style="61" customWidth="1"/>
    <col min="14342" max="14342" width="14.7109375" style="61" customWidth="1"/>
    <col min="14343" max="14343" width="13.5703125" style="61" customWidth="1"/>
    <col min="14344" max="14344" width="15.85546875" style="61" customWidth="1"/>
    <col min="14345" max="14345" width="15.140625" style="61" customWidth="1"/>
    <col min="14346" max="14346" width="17.140625" style="61" customWidth="1"/>
    <col min="14347" max="14592" width="9.140625" style="61"/>
    <col min="14593" max="14593" width="87.28515625" style="61" customWidth="1"/>
    <col min="14594" max="14595" width="23.5703125" style="61" customWidth="1"/>
    <col min="14596" max="14596" width="19" style="61" customWidth="1"/>
    <col min="14597" max="14597" width="20.7109375" style="61" customWidth="1"/>
    <col min="14598" max="14598" width="14.7109375" style="61" customWidth="1"/>
    <col min="14599" max="14599" width="13.5703125" style="61" customWidth="1"/>
    <col min="14600" max="14600" width="15.85546875" style="61" customWidth="1"/>
    <col min="14601" max="14601" width="15.140625" style="61" customWidth="1"/>
    <col min="14602" max="14602" width="17.140625" style="61" customWidth="1"/>
    <col min="14603" max="14848" width="9.140625" style="61"/>
    <col min="14849" max="14849" width="87.28515625" style="61" customWidth="1"/>
    <col min="14850" max="14851" width="23.5703125" style="61" customWidth="1"/>
    <col min="14852" max="14852" width="19" style="61" customWidth="1"/>
    <col min="14853" max="14853" width="20.7109375" style="61" customWidth="1"/>
    <col min="14854" max="14854" width="14.7109375" style="61" customWidth="1"/>
    <col min="14855" max="14855" width="13.5703125" style="61" customWidth="1"/>
    <col min="14856" max="14856" width="15.85546875" style="61" customWidth="1"/>
    <col min="14857" max="14857" width="15.140625" style="61" customWidth="1"/>
    <col min="14858" max="14858" width="17.140625" style="61" customWidth="1"/>
    <col min="14859" max="15104" width="9.140625" style="61"/>
    <col min="15105" max="15105" width="87.28515625" style="61" customWidth="1"/>
    <col min="15106" max="15107" width="23.5703125" style="61" customWidth="1"/>
    <col min="15108" max="15108" width="19" style="61" customWidth="1"/>
    <col min="15109" max="15109" width="20.7109375" style="61" customWidth="1"/>
    <col min="15110" max="15110" width="14.7109375" style="61" customWidth="1"/>
    <col min="15111" max="15111" width="13.5703125" style="61" customWidth="1"/>
    <col min="15112" max="15112" width="15.85546875" style="61" customWidth="1"/>
    <col min="15113" max="15113" width="15.140625" style="61" customWidth="1"/>
    <col min="15114" max="15114" width="17.140625" style="61" customWidth="1"/>
    <col min="15115" max="15360" width="9.140625" style="61"/>
    <col min="15361" max="15361" width="87.28515625" style="61" customWidth="1"/>
    <col min="15362" max="15363" width="23.5703125" style="61" customWidth="1"/>
    <col min="15364" max="15364" width="19" style="61" customWidth="1"/>
    <col min="15365" max="15365" width="20.7109375" style="61" customWidth="1"/>
    <col min="15366" max="15366" width="14.7109375" style="61" customWidth="1"/>
    <col min="15367" max="15367" width="13.5703125" style="61" customWidth="1"/>
    <col min="15368" max="15368" width="15.85546875" style="61" customWidth="1"/>
    <col min="15369" max="15369" width="15.140625" style="61" customWidth="1"/>
    <col min="15370" max="15370" width="17.140625" style="61" customWidth="1"/>
    <col min="15371" max="15616" width="9.140625" style="61"/>
    <col min="15617" max="15617" width="87.28515625" style="61" customWidth="1"/>
    <col min="15618" max="15619" width="23.5703125" style="61" customWidth="1"/>
    <col min="15620" max="15620" width="19" style="61" customWidth="1"/>
    <col min="15621" max="15621" width="20.7109375" style="61" customWidth="1"/>
    <col min="15622" max="15622" width="14.7109375" style="61" customWidth="1"/>
    <col min="15623" max="15623" width="13.5703125" style="61" customWidth="1"/>
    <col min="15624" max="15624" width="15.85546875" style="61" customWidth="1"/>
    <col min="15625" max="15625" width="15.140625" style="61" customWidth="1"/>
    <col min="15626" max="15626" width="17.140625" style="61" customWidth="1"/>
    <col min="15627" max="15872" width="9.140625" style="61"/>
    <col min="15873" max="15873" width="87.28515625" style="61" customWidth="1"/>
    <col min="15874" max="15875" width="23.5703125" style="61" customWidth="1"/>
    <col min="15876" max="15876" width="19" style="61" customWidth="1"/>
    <col min="15877" max="15877" width="20.7109375" style="61" customWidth="1"/>
    <col min="15878" max="15878" width="14.7109375" style="61" customWidth="1"/>
    <col min="15879" max="15879" width="13.5703125" style="61" customWidth="1"/>
    <col min="15880" max="15880" width="15.85546875" style="61" customWidth="1"/>
    <col min="15881" max="15881" width="15.140625" style="61" customWidth="1"/>
    <col min="15882" max="15882" width="17.140625" style="61" customWidth="1"/>
    <col min="15883" max="16128" width="9.140625" style="61"/>
    <col min="16129" max="16129" width="87.28515625" style="61" customWidth="1"/>
    <col min="16130" max="16131" width="23.5703125" style="61" customWidth="1"/>
    <col min="16132" max="16132" width="19" style="61" customWidth="1"/>
    <col min="16133" max="16133" width="20.7109375" style="61" customWidth="1"/>
    <col min="16134" max="16134" width="14.7109375" style="61" customWidth="1"/>
    <col min="16135" max="16135" width="13.5703125" style="61" customWidth="1"/>
    <col min="16136" max="16136" width="15.85546875" style="61" customWidth="1"/>
    <col min="16137" max="16137" width="15.140625" style="61" customWidth="1"/>
    <col min="16138" max="16138" width="17.140625" style="61" customWidth="1"/>
    <col min="16139" max="16384" width="9.140625" style="61"/>
  </cols>
  <sheetData>
    <row r="1" spans="1:8" ht="20.25" x14ac:dyDescent="0.25">
      <c r="A1" s="59" t="s">
        <v>402</v>
      </c>
      <c r="B1" s="60"/>
      <c r="C1" s="60"/>
      <c r="D1" s="60"/>
      <c r="E1" s="74"/>
    </row>
    <row r="2" spans="1:8" ht="18" customHeight="1" x14ac:dyDescent="0.25">
      <c r="A2" s="62" t="s">
        <v>252</v>
      </c>
      <c r="B2" s="63"/>
      <c r="C2" s="63"/>
      <c r="D2" s="63"/>
      <c r="E2" s="63"/>
    </row>
    <row r="3" spans="1:8" ht="18" customHeight="1" x14ac:dyDescent="0.25">
      <c r="A3" s="45" t="s">
        <v>34</v>
      </c>
      <c r="B3" s="64"/>
      <c r="C3" s="63"/>
      <c r="D3" s="63"/>
      <c r="E3" s="63"/>
    </row>
    <row r="4" spans="1:8" s="65" customFormat="1" ht="15.75" customHeight="1" x14ac:dyDescent="0.25">
      <c r="A4" s="284"/>
      <c r="B4" s="684" t="s">
        <v>452</v>
      </c>
      <c r="C4" s="684" t="s">
        <v>449</v>
      </c>
      <c r="D4" s="684" t="s">
        <v>450</v>
      </c>
      <c r="E4" s="684" t="s">
        <v>451</v>
      </c>
      <c r="F4" s="61"/>
    </row>
    <row r="5" spans="1:8" s="65" customFormat="1" ht="81.75" customHeight="1" x14ac:dyDescent="0.25">
      <c r="A5" s="285"/>
      <c r="B5" s="685"/>
      <c r="C5" s="685"/>
      <c r="D5" s="685"/>
      <c r="E5" s="685"/>
      <c r="F5" s="61"/>
    </row>
    <row r="6" spans="1:8" s="67" customFormat="1" ht="15.75" x14ac:dyDescent="0.25">
      <c r="A6" s="285"/>
      <c r="B6" s="286">
        <v>1</v>
      </c>
      <c r="C6" s="287">
        <v>2</v>
      </c>
      <c r="D6" s="286">
        <v>3</v>
      </c>
      <c r="E6" s="286">
        <v>4</v>
      </c>
      <c r="F6" s="66"/>
    </row>
    <row r="7" spans="1:8" s="69" customFormat="1" ht="18" x14ac:dyDescent="0.25">
      <c r="A7" s="288" t="s">
        <v>108</v>
      </c>
      <c r="B7" s="289">
        <f>SUM(B8:B14)</f>
        <v>134339903282</v>
      </c>
      <c r="C7" s="289">
        <f>SUM(C8:C14)</f>
        <v>147970768654</v>
      </c>
      <c r="D7" s="289">
        <f>SUM(D8:D14)</f>
        <v>13630865372</v>
      </c>
      <c r="E7" s="290">
        <f>D7/B7*100</f>
        <v>10.146549937129796</v>
      </c>
      <c r="F7" s="68"/>
    </row>
    <row r="8" spans="1:8" s="65" customFormat="1" ht="15.75" x14ac:dyDescent="0.25">
      <c r="A8" s="291" t="s">
        <v>109</v>
      </c>
      <c r="B8" s="292">
        <v>20377076980</v>
      </c>
      <c r="C8" s="292">
        <f>21527076980+100000000</f>
        <v>21627076980</v>
      </c>
      <c r="D8" s="292">
        <f t="shared" ref="D8:D14" si="0">C8-B8</f>
        <v>1250000000</v>
      </c>
      <c r="E8" s="293">
        <f t="shared" ref="E8:E14" si="1">D8/B8*100</f>
        <v>6.1343440044264872</v>
      </c>
      <c r="F8" s="70"/>
      <c r="H8" s="71"/>
    </row>
    <row r="9" spans="1:8" s="65" customFormat="1" ht="15.75" x14ac:dyDescent="0.25">
      <c r="A9" s="291" t="s">
        <v>110</v>
      </c>
      <c r="B9" s="292">
        <v>12347257965</v>
      </c>
      <c r="C9" s="292">
        <f>13948304293-20000000</f>
        <v>13928304293</v>
      </c>
      <c r="D9" s="292">
        <f t="shared" si="0"/>
        <v>1581046328</v>
      </c>
      <c r="E9" s="293">
        <f t="shared" si="1"/>
        <v>12.804837579984909</v>
      </c>
      <c r="F9" s="294"/>
    </row>
    <row r="10" spans="1:8" s="65" customFormat="1" ht="15.75" x14ac:dyDescent="0.25">
      <c r="A10" s="291" t="s">
        <v>111</v>
      </c>
      <c r="B10" s="292">
        <v>94932276066</v>
      </c>
      <c r="C10" s="292">
        <f>101127107358+2518136803</f>
        <v>103645244161</v>
      </c>
      <c r="D10" s="292">
        <f t="shared" si="0"/>
        <v>8712968095</v>
      </c>
      <c r="E10" s="293">
        <f t="shared" si="1"/>
        <v>9.1780882709927454</v>
      </c>
      <c r="F10" s="61"/>
    </row>
    <row r="11" spans="1:8" s="65" customFormat="1" ht="15.75" x14ac:dyDescent="0.25">
      <c r="A11" s="291" t="s">
        <v>112</v>
      </c>
      <c r="B11" s="292">
        <v>215053000</v>
      </c>
      <c r="C11" s="292">
        <v>231532391</v>
      </c>
      <c r="D11" s="292">
        <f t="shared" si="0"/>
        <v>16479391</v>
      </c>
      <c r="E11" s="293">
        <f t="shared" si="1"/>
        <v>7.6629440184512649</v>
      </c>
      <c r="F11" s="61"/>
      <c r="G11" s="71"/>
    </row>
    <row r="12" spans="1:8" s="65" customFormat="1" ht="15.75" x14ac:dyDescent="0.25">
      <c r="A12" s="291" t="s">
        <v>113</v>
      </c>
      <c r="B12" s="292">
        <v>3732992758</v>
      </c>
      <c r="C12" s="292">
        <v>5644729263</v>
      </c>
      <c r="D12" s="292">
        <f t="shared" si="0"/>
        <v>1911736505</v>
      </c>
      <c r="E12" s="293">
        <f t="shared" si="1"/>
        <v>51.211899645480109</v>
      </c>
      <c r="F12" s="61"/>
    </row>
    <row r="13" spans="1:8" s="65" customFormat="1" ht="15.75" x14ac:dyDescent="0.25">
      <c r="A13" s="291" t="s">
        <v>114</v>
      </c>
      <c r="B13" s="292">
        <v>1039278371</v>
      </c>
      <c r="C13" s="292">
        <v>974409586</v>
      </c>
      <c r="D13" s="292">
        <f t="shared" si="0"/>
        <v>-64868785</v>
      </c>
      <c r="E13" s="293">
        <f t="shared" si="1"/>
        <v>-6.2417141364717192</v>
      </c>
      <c r="F13" s="61"/>
      <c r="G13" s="71"/>
    </row>
    <row r="14" spans="1:8" s="65" customFormat="1" ht="15.75" x14ac:dyDescent="0.25">
      <c r="A14" s="291" t="s">
        <v>253</v>
      </c>
      <c r="B14" s="295">
        <v>1695968142</v>
      </c>
      <c r="C14" s="295">
        <f>1899471980+20000000</f>
        <v>1919471980</v>
      </c>
      <c r="D14" s="292">
        <f t="shared" si="0"/>
        <v>223503838</v>
      </c>
      <c r="E14" s="293">
        <f t="shared" si="1"/>
        <v>13.17853988320967</v>
      </c>
      <c r="F14" s="61"/>
    </row>
    <row r="15" spans="1:8" ht="15.75" x14ac:dyDescent="0.25">
      <c r="A15" s="296"/>
      <c r="B15" s="297"/>
      <c r="C15" s="298"/>
      <c r="D15" s="298"/>
      <c r="E15" s="298"/>
    </row>
    <row r="16" spans="1:8" s="65" customFormat="1" ht="15.75" customHeight="1" x14ac:dyDescent="0.25">
      <c r="A16" s="284"/>
      <c r="B16" s="684" t="s">
        <v>453</v>
      </c>
      <c r="C16" s="684" t="s">
        <v>454</v>
      </c>
      <c r="D16" s="684" t="s">
        <v>455</v>
      </c>
      <c r="E16" s="684" t="s">
        <v>456</v>
      </c>
      <c r="F16" s="61"/>
    </row>
    <row r="17" spans="1:8" s="65" customFormat="1" ht="50.25" customHeight="1" x14ac:dyDescent="0.25">
      <c r="A17" s="285"/>
      <c r="B17" s="685"/>
      <c r="C17" s="685"/>
      <c r="D17" s="685"/>
      <c r="E17" s="685"/>
      <c r="F17" s="61"/>
    </row>
    <row r="18" spans="1:8" s="67" customFormat="1" ht="15.75" x14ac:dyDescent="0.25">
      <c r="A18" s="285"/>
      <c r="B18" s="286">
        <v>1</v>
      </c>
      <c r="C18" s="287">
        <v>2</v>
      </c>
      <c r="D18" s="286">
        <v>3</v>
      </c>
      <c r="E18" s="286">
        <v>4</v>
      </c>
      <c r="F18" s="66"/>
    </row>
    <row r="19" spans="1:8" s="69" customFormat="1" ht="18" x14ac:dyDescent="0.25">
      <c r="A19" s="288" t="s">
        <v>254</v>
      </c>
      <c r="B19" s="289">
        <f>SUM(B20:B26)</f>
        <v>142368844867</v>
      </c>
      <c r="C19" s="289">
        <f>SUM(C20:C26)</f>
        <v>156525862168</v>
      </c>
      <c r="D19" s="289">
        <f>SUM(D20:D26)</f>
        <v>14157017301</v>
      </c>
      <c r="E19" s="290">
        <f>D19/B19*100</f>
        <v>9.9439012195578247</v>
      </c>
      <c r="F19" s="68"/>
    </row>
    <row r="20" spans="1:8" s="65" customFormat="1" ht="15.75" x14ac:dyDescent="0.25">
      <c r="A20" s="291" t="s">
        <v>109</v>
      </c>
      <c r="B20" s="292">
        <v>20377076980</v>
      </c>
      <c r="C20" s="292">
        <f>21527076980+100000000</f>
        <v>21627076980</v>
      </c>
      <c r="D20" s="292">
        <f t="shared" ref="D20:D26" si="2">C20-B20</f>
        <v>1250000000</v>
      </c>
      <c r="E20" s="293">
        <f t="shared" ref="E20:E26" si="3">D20/B20*100</f>
        <v>6.1343440044264872</v>
      </c>
      <c r="F20" s="70"/>
      <c r="H20" s="71"/>
    </row>
    <row r="21" spans="1:8" s="65" customFormat="1" ht="15.75" x14ac:dyDescent="0.25">
      <c r="A21" s="291" t="s">
        <v>110</v>
      </c>
      <c r="B21" s="292">
        <v>15741257965</v>
      </c>
      <c r="C21" s="292">
        <f>20341205909-20000000</f>
        <v>20321205909</v>
      </c>
      <c r="D21" s="292">
        <f t="shared" si="2"/>
        <v>4579947944</v>
      </c>
      <c r="E21" s="293">
        <f t="shared" si="3"/>
        <v>29.095183842252727</v>
      </c>
      <c r="F21" s="61"/>
    </row>
    <row r="22" spans="1:8" s="65" customFormat="1" ht="15.75" x14ac:dyDescent="0.25">
      <c r="A22" s="291" t="s">
        <v>111</v>
      </c>
      <c r="B22" s="292">
        <v>94932276066</v>
      </c>
      <c r="C22" s="292">
        <v>103645244161</v>
      </c>
      <c r="D22" s="292">
        <f t="shared" si="2"/>
        <v>8712968095</v>
      </c>
      <c r="E22" s="293">
        <f t="shared" si="3"/>
        <v>9.1780882709927454</v>
      </c>
      <c r="F22" s="61"/>
    </row>
    <row r="23" spans="1:8" s="65" customFormat="1" ht="15.75" x14ac:dyDescent="0.25">
      <c r="A23" s="291" t="s">
        <v>112</v>
      </c>
      <c r="B23" s="292">
        <v>215053000</v>
      </c>
      <c r="C23" s="292">
        <v>231532391</v>
      </c>
      <c r="D23" s="292">
        <f t="shared" si="2"/>
        <v>16479391</v>
      </c>
      <c r="E23" s="293">
        <f t="shared" si="3"/>
        <v>7.6629440184512649</v>
      </c>
      <c r="F23" s="61"/>
      <c r="G23" s="71"/>
    </row>
    <row r="24" spans="1:8" s="65" customFormat="1" ht="15.75" x14ac:dyDescent="0.25">
      <c r="A24" s="291" t="s">
        <v>113</v>
      </c>
      <c r="B24" s="292">
        <v>3732992758</v>
      </c>
      <c r="C24" s="292">
        <v>5644729263</v>
      </c>
      <c r="D24" s="292">
        <f t="shared" si="2"/>
        <v>1911736505</v>
      </c>
      <c r="E24" s="293">
        <f t="shared" si="3"/>
        <v>51.211899645480109</v>
      </c>
      <c r="F24" s="61"/>
    </row>
    <row r="25" spans="1:8" s="65" customFormat="1" ht="15.75" x14ac:dyDescent="0.25">
      <c r="A25" s="291" t="s">
        <v>255</v>
      </c>
      <c r="B25" s="292">
        <v>5674219956</v>
      </c>
      <c r="C25" s="292">
        <v>3136601484</v>
      </c>
      <c r="D25" s="292">
        <f t="shared" si="2"/>
        <v>-2537618472</v>
      </c>
      <c r="E25" s="293">
        <f t="shared" si="3"/>
        <v>-44.721891144115524</v>
      </c>
      <c r="F25" s="61"/>
      <c r="G25" s="71"/>
    </row>
    <row r="26" spans="1:8" s="65" customFormat="1" ht="15.75" x14ac:dyDescent="0.25">
      <c r="A26" s="291" t="s">
        <v>253</v>
      </c>
      <c r="B26" s="295">
        <v>1695968142</v>
      </c>
      <c r="C26" s="295">
        <f>1899471980+20000000</f>
        <v>1919471980</v>
      </c>
      <c r="D26" s="292">
        <f t="shared" si="2"/>
        <v>223503838</v>
      </c>
      <c r="E26" s="293">
        <f t="shared" si="3"/>
        <v>13.17853988320967</v>
      </c>
      <c r="F26" s="61"/>
    </row>
    <row r="27" spans="1:8" s="65" customFormat="1" ht="15" x14ac:dyDescent="0.2">
      <c r="A27" s="683" t="s">
        <v>256</v>
      </c>
      <c r="B27" s="683"/>
      <c r="C27" s="683"/>
      <c r="D27" s="683"/>
      <c r="E27" s="683"/>
    </row>
    <row r="28" spans="1:8" s="65" customFormat="1" x14ac:dyDescent="0.2"/>
    <row r="30" spans="1:8" x14ac:dyDescent="0.2">
      <c r="B30" s="72"/>
      <c r="C30" s="72"/>
      <c r="D30" s="72"/>
      <c r="E30" s="72"/>
      <c r="F30" s="72"/>
      <c r="G30" s="72"/>
      <c r="H30" s="72"/>
    </row>
    <row r="31" spans="1:8" x14ac:dyDescent="0.2">
      <c r="B31" s="72"/>
      <c r="C31" s="72"/>
      <c r="D31" s="72"/>
      <c r="E31" s="72"/>
      <c r="F31" s="72"/>
      <c r="G31" s="72"/>
      <c r="H31" s="72"/>
    </row>
    <row r="32" spans="1:8" x14ac:dyDescent="0.2">
      <c r="B32" s="72"/>
      <c r="C32" s="72"/>
      <c r="D32" s="72"/>
      <c r="E32" s="72"/>
      <c r="F32" s="72"/>
      <c r="G32" s="72"/>
      <c r="H32" s="72"/>
    </row>
    <row r="33" spans="2:8" x14ac:dyDescent="0.2">
      <c r="B33" s="72"/>
      <c r="C33" s="72"/>
      <c r="D33" s="72"/>
      <c r="E33" s="72"/>
      <c r="F33" s="72"/>
      <c r="G33" s="72"/>
      <c r="H33" s="72"/>
    </row>
    <row r="34" spans="2:8" x14ac:dyDescent="0.2">
      <c r="B34" s="72"/>
      <c r="C34" s="72"/>
      <c r="D34" s="72"/>
      <c r="E34" s="72"/>
      <c r="F34" s="72"/>
      <c r="G34" s="72"/>
      <c r="H34" s="72"/>
    </row>
    <row r="35" spans="2:8" x14ac:dyDescent="0.2">
      <c r="B35" s="72"/>
      <c r="C35" s="72"/>
      <c r="D35" s="72"/>
      <c r="E35" s="72"/>
      <c r="F35" s="72"/>
      <c r="G35" s="72"/>
      <c r="H35" s="72"/>
    </row>
    <row r="36" spans="2:8" x14ac:dyDescent="0.2">
      <c r="B36" s="73"/>
      <c r="C36" s="73"/>
    </row>
    <row r="37" spans="2:8" x14ac:dyDescent="0.2">
      <c r="B37" s="73"/>
      <c r="C37" s="73"/>
    </row>
    <row r="38" spans="2:8" x14ac:dyDescent="0.2">
      <c r="B38" s="73"/>
      <c r="C38" s="73"/>
    </row>
    <row r="39" spans="2:8" x14ac:dyDescent="0.2">
      <c r="B39" s="73"/>
      <c r="C39" s="73"/>
    </row>
    <row r="40" spans="2:8" x14ac:dyDescent="0.2">
      <c r="B40" s="73"/>
      <c r="C40" s="73"/>
    </row>
    <row r="41" spans="2:8" x14ac:dyDescent="0.2">
      <c r="B41" s="73"/>
      <c r="C41" s="73"/>
    </row>
  </sheetData>
  <mergeCells count="9">
    <mergeCell ref="A27:E27"/>
    <mergeCell ref="C4:C5"/>
    <mergeCell ref="D4:D5"/>
    <mergeCell ref="E4:E5"/>
    <mergeCell ref="B4:B5"/>
    <mergeCell ref="B16:B17"/>
    <mergeCell ref="C16:C17"/>
    <mergeCell ref="D16:D17"/>
    <mergeCell ref="E16:E17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75" orientation="landscape" r:id="rId1"/>
  <headerFooter>
    <oddHeader xml:space="preserve">&amp;RKapitola A
&amp;"-,Tučné"Tabulka č. 3a&amp;"-,Obyčejné"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8"/>
  <sheetViews>
    <sheetView topLeftCell="Y1" workbookViewId="0">
      <selection activeCell="AO13" sqref="AO13"/>
    </sheetView>
  </sheetViews>
  <sheetFormatPr defaultRowHeight="12.75" x14ac:dyDescent="0.2"/>
  <cols>
    <col min="1" max="1" width="76.42578125" style="45" customWidth="1"/>
    <col min="2" max="2" width="16.5703125" style="45" bestFit="1" customWidth="1"/>
    <col min="3" max="5" width="10.5703125" style="45" bestFit="1" customWidth="1"/>
    <col min="6" max="6" width="15" style="45" bestFit="1" customWidth="1"/>
    <col min="7" max="7" width="10.5703125" style="45" bestFit="1" customWidth="1"/>
    <col min="8" max="8" width="15" style="45" bestFit="1" customWidth="1"/>
    <col min="9" max="9" width="16.5703125" style="45" bestFit="1" customWidth="1"/>
    <col min="10" max="12" width="14.28515625" style="45" bestFit="1" customWidth="1"/>
    <col min="13" max="13" width="11.28515625" style="45" bestFit="1" customWidth="1"/>
    <col min="14" max="14" width="11.28515625" style="78" bestFit="1" customWidth="1"/>
    <col min="15" max="16" width="12.42578125" style="45" bestFit="1" customWidth="1"/>
    <col min="17" max="17" width="11.28515625" style="45" bestFit="1" customWidth="1"/>
    <col min="18" max="18" width="12.42578125" style="45" bestFit="1" customWidth="1"/>
    <col min="19" max="19" width="14.28515625" style="45" bestFit="1" customWidth="1"/>
    <col min="20" max="20" width="10.140625" style="45" bestFit="1" customWidth="1"/>
    <col min="21" max="21" width="12.42578125" style="45" bestFit="1" customWidth="1"/>
    <col min="22" max="22" width="10.140625" style="45" bestFit="1" customWidth="1"/>
    <col min="23" max="23" width="11.28515625" style="45" bestFit="1" customWidth="1"/>
    <col min="24" max="24" width="10.85546875" style="45" bestFit="1" customWidth="1"/>
    <col min="25" max="25" width="14.28515625" style="45" bestFit="1" customWidth="1"/>
    <col min="26" max="26" width="9.5703125" style="45" bestFit="1" customWidth="1"/>
    <col min="27" max="27" width="8.140625" style="45" bestFit="1" customWidth="1"/>
    <col min="28" max="28" width="7.7109375" style="45" bestFit="1" customWidth="1"/>
    <col min="29" max="29" width="9.5703125" style="45" bestFit="1" customWidth="1"/>
    <col min="30" max="30" width="8.140625" style="45" bestFit="1" customWidth="1"/>
    <col min="31" max="31" width="10.5703125" style="45" bestFit="1" customWidth="1"/>
    <col min="32" max="33" width="9.5703125" style="45" bestFit="1" customWidth="1"/>
    <col min="34" max="34" width="10.5703125" style="45" bestFit="1" customWidth="1"/>
    <col min="35" max="36" width="10.5703125" style="45" customWidth="1"/>
    <col min="37" max="37" width="11.5703125" style="45" bestFit="1" customWidth="1"/>
    <col min="38" max="38" width="12.42578125" style="45" bestFit="1" customWidth="1"/>
    <col min="39" max="40" width="15.42578125" style="45" bestFit="1" customWidth="1"/>
    <col min="41" max="41" width="16.5703125" style="45" bestFit="1" customWidth="1"/>
    <col min="42" max="42" width="14.85546875" style="45" bestFit="1" customWidth="1"/>
    <col min="43" max="256" width="9.140625" style="45"/>
    <col min="257" max="257" width="76.42578125" style="45" customWidth="1"/>
    <col min="258" max="258" width="16.5703125" style="45" bestFit="1" customWidth="1"/>
    <col min="259" max="261" width="10.5703125" style="45" bestFit="1" customWidth="1"/>
    <col min="262" max="262" width="15" style="45" bestFit="1" customWidth="1"/>
    <col min="263" max="263" width="10.5703125" style="45" bestFit="1" customWidth="1"/>
    <col min="264" max="264" width="15" style="45" bestFit="1" customWidth="1"/>
    <col min="265" max="265" width="16.5703125" style="45" bestFit="1" customWidth="1"/>
    <col min="266" max="268" width="14.28515625" style="45" bestFit="1" customWidth="1"/>
    <col min="269" max="270" width="11.28515625" style="45" bestFit="1" customWidth="1"/>
    <col min="271" max="272" width="12.42578125" style="45" bestFit="1" customWidth="1"/>
    <col min="273" max="273" width="11.28515625" style="45" bestFit="1" customWidth="1"/>
    <col min="274" max="274" width="12.42578125" style="45" bestFit="1" customWidth="1"/>
    <col min="275" max="275" width="14.28515625" style="45" bestFit="1" customWidth="1"/>
    <col min="276" max="276" width="10.140625" style="45" bestFit="1" customWidth="1"/>
    <col min="277" max="277" width="12.42578125" style="45" bestFit="1" customWidth="1"/>
    <col min="278" max="278" width="10.140625" style="45" bestFit="1" customWidth="1"/>
    <col min="279" max="279" width="11.28515625" style="45" bestFit="1" customWidth="1"/>
    <col min="280" max="280" width="10.85546875" style="45" bestFit="1" customWidth="1"/>
    <col min="281" max="281" width="14.28515625" style="45" bestFit="1" customWidth="1"/>
    <col min="282" max="282" width="9.5703125" style="45" bestFit="1" customWidth="1"/>
    <col min="283" max="283" width="8.140625" style="45" bestFit="1" customWidth="1"/>
    <col min="284" max="284" width="7.7109375" style="45" bestFit="1" customWidth="1"/>
    <col min="285" max="285" width="9.5703125" style="45" bestFit="1" customWidth="1"/>
    <col min="286" max="286" width="8.140625" style="45" bestFit="1" customWidth="1"/>
    <col min="287" max="287" width="10.5703125" style="45" bestFit="1" customWidth="1"/>
    <col min="288" max="289" width="9.5703125" style="45" bestFit="1" customWidth="1"/>
    <col min="290" max="290" width="10.5703125" style="45" bestFit="1" customWidth="1"/>
    <col min="291" max="292" width="10.5703125" style="45" customWidth="1"/>
    <col min="293" max="293" width="11.5703125" style="45" bestFit="1" customWidth="1"/>
    <col min="294" max="294" width="12.42578125" style="45" bestFit="1" customWidth="1"/>
    <col min="295" max="296" width="15.42578125" style="45" bestFit="1" customWidth="1"/>
    <col min="297" max="297" width="16.5703125" style="45" bestFit="1" customWidth="1"/>
    <col min="298" max="298" width="14.85546875" style="45" bestFit="1" customWidth="1"/>
    <col min="299" max="512" width="9.140625" style="45"/>
    <col min="513" max="513" width="76.42578125" style="45" customWidth="1"/>
    <col min="514" max="514" width="16.5703125" style="45" bestFit="1" customWidth="1"/>
    <col min="515" max="517" width="10.5703125" style="45" bestFit="1" customWidth="1"/>
    <col min="518" max="518" width="15" style="45" bestFit="1" customWidth="1"/>
    <col min="519" max="519" width="10.5703125" style="45" bestFit="1" customWidth="1"/>
    <col min="520" max="520" width="15" style="45" bestFit="1" customWidth="1"/>
    <col min="521" max="521" width="16.5703125" style="45" bestFit="1" customWidth="1"/>
    <col min="522" max="524" width="14.28515625" style="45" bestFit="1" customWidth="1"/>
    <col min="525" max="526" width="11.28515625" style="45" bestFit="1" customWidth="1"/>
    <col min="527" max="528" width="12.42578125" style="45" bestFit="1" customWidth="1"/>
    <col min="529" max="529" width="11.28515625" style="45" bestFit="1" customWidth="1"/>
    <col min="530" max="530" width="12.42578125" style="45" bestFit="1" customWidth="1"/>
    <col min="531" max="531" width="14.28515625" style="45" bestFit="1" customWidth="1"/>
    <col min="532" max="532" width="10.140625" style="45" bestFit="1" customWidth="1"/>
    <col min="533" max="533" width="12.42578125" style="45" bestFit="1" customWidth="1"/>
    <col min="534" max="534" width="10.140625" style="45" bestFit="1" customWidth="1"/>
    <col min="535" max="535" width="11.28515625" style="45" bestFit="1" customWidth="1"/>
    <col min="536" max="536" width="10.85546875" style="45" bestFit="1" customWidth="1"/>
    <col min="537" max="537" width="14.28515625" style="45" bestFit="1" customWidth="1"/>
    <col min="538" max="538" width="9.5703125" style="45" bestFit="1" customWidth="1"/>
    <col min="539" max="539" width="8.140625" style="45" bestFit="1" customWidth="1"/>
    <col min="540" max="540" width="7.7109375" style="45" bestFit="1" customWidth="1"/>
    <col min="541" max="541" width="9.5703125" style="45" bestFit="1" customWidth="1"/>
    <col min="542" max="542" width="8.140625" style="45" bestFit="1" customWidth="1"/>
    <col min="543" max="543" width="10.5703125" style="45" bestFit="1" customWidth="1"/>
    <col min="544" max="545" width="9.5703125" style="45" bestFit="1" customWidth="1"/>
    <col min="546" max="546" width="10.5703125" style="45" bestFit="1" customWidth="1"/>
    <col min="547" max="548" width="10.5703125" style="45" customWidth="1"/>
    <col min="549" max="549" width="11.5703125" style="45" bestFit="1" customWidth="1"/>
    <col min="550" max="550" width="12.42578125" style="45" bestFit="1" customWidth="1"/>
    <col min="551" max="552" width="15.42578125" style="45" bestFit="1" customWidth="1"/>
    <col min="553" max="553" width="16.5703125" style="45" bestFit="1" customWidth="1"/>
    <col min="554" max="554" width="14.85546875" style="45" bestFit="1" customWidth="1"/>
    <col min="555" max="768" width="9.140625" style="45"/>
    <col min="769" max="769" width="76.42578125" style="45" customWidth="1"/>
    <col min="770" max="770" width="16.5703125" style="45" bestFit="1" customWidth="1"/>
    <col min="771" max="773" width="10.5703125" style="45" bestFit="1" customWidth="1"/>
    <col min="774" max="774" width="15" style="45" bestFit="1" customWidth="1"/>
    <col min="775" max="775" width="10.5703125" style="45" bestFit="1" customWidth="1"/>
    <col min="776" max="776" width="15" style="45" bestFit="1" customWidth="1"/>
    <col min="777" max="777" width="16.5703125" style="45" bestFit="1" customWidth="1"/>
    <col min="778" max="780" width="14.28515625" style="45" bestFit="1" customWidth="1"/>
    <col min="781" max="782" width="11.28515625" style="45" bestFit="1" customWidth="1"/>
    <col min="783" max="784" width="12.42578125" style="45" bestFit="1" customWidth="1"/>
    <col min="785" max="785" width="11.28515625" style="45" bestFit="1" customWidth="1"/>
    <col min="786" max="786" width="12.42578125" style="45" bestFit="1" customWidth="1"/>
    <col min="787" max="787" width="14.28515625" style="45" bestFit="1" customWidth="1"/>
    <col min="788" max="788" width="10.140625" style="45" bestFit="1" customWidth="1"/>
    <col min="789" max="789" width="12.42578125" style="45" bestFit="1" customWidth="1"/>
    <col min="790" max="790" width="10.140625" style="45" bestFit="1" customWidth="1"/>
    <col min="791" max="791" width="11.28515625" style="45" bestFit="1" customWidth="1"/>
    <col min="792" max="792" width="10.85546875" style="45" bestFit="1" customWidth="1"/>
    <col min="793" max="793" width="14.28515625" style="45" bestFit="1" customWidth="1"/>
    <col min="794" max="794" width="9.5703125" style="45" bestFit="1" customWidth="1"/>
    <col min="795" max="795" width="8.140625" style="45" bestFit="1" customWidth="1"/>
    <col min="796" max="796" width="7.7109375" style="45" bestFit="1" customWidth="1"/>
    <col min="797" max="797" width="9.5703125" style="45" bestFit="1" customWidth="1"/>
    <col min="798" max="798" width="8.140625" style="45" bestFit="1" customWidth="1"/>
    <col min="799" max="799" width="10.5703125" style="45" bestFit="1" customWidth="1"/>
    <col min="800" max="801" width="9.5703125" style="45" bestFit="1" customWidth="1"/>
    <col min="802" max="802" width="10.5703125" style="45" bestFit="1" customWidth="1"/>
    <col min="803" max="804" width="10.5703125" style="45" customWidth="1"/>
    <col min="805" max="805" width="11.5703125" style="45" bestFit="1" customWidth="1"/>
    <col min="806" max="806" width="12.42578125" style="45" bestFit="1" customWidth="1"/>
    <col min="807" max="808" width="15.42578125" style="45" bestFit="1" customWidth="1"/>
    <col min="809" max="809" width="16.5703125" style="45" bestFit="1" customWidth="1"/>
    <col min="810" max="810" width="14.85546875" style="45" bestFit="1" customWidth="1"/>
    <col min="811" max="1024" width="9.140625" style="45"/>
    <col min="1025" max="1025" width="76.42578125" style="45" customWidth="1"/>
    <col min="1026" max="1026" width="16.5703125" style="45" bestFit="1" customWidth="1"/>
    <col min="1027" max="1029" width="10.5703125" style="45" bestFit="1" customWidth="1"/>
    <col min="1030" max="1030" width="15" style="45" bestFit="1" customWidth="1"/>
    <col min="1031" max="1031" width="10.5703125" style="45" bestFit="1" customWidth="1"/>
    <col min="1032" max="1032" width="15" style="45" bestFit="1" customWidth="1"/>
    <col min="1033" max="1033" width="16.5703125" style="45" bestFit="1" customWidth="1"/>
    <col min="1034" max="1036" width="14.28515625" style="45" bestFit="1" customWidth="1"/>
    <col min="1037" max="1038" width="11.28515625" style="45" bestFit="1" customWidth="1"/>
    <col min="1039" max="1040" width="12.42578125" style="45" bestFit="1" customWidth="1"/>
    <col min="1041" max="1041" width="11.28515625" style="45" bestFit="1" customWidth="1"/>
    <col min="1042" max="1042" width="12.42578125" style="45" bestFit="1" customWidth="1"/>
    <col min="1043" max="1043" width="14.28515625" style="45" bestFit="1" customWidth="1"/>
    <col min="1044" max="1044" width="10.140625" style="45" bestFit="1" customWidth="1"/>
    <col min="1045" max="1045" width="12.42578125" style="45" bestFit="1" customWidth="1"/>
    <col min="1046" max="1046" width="10.140625" style="45" bestFit="1" customWidth="1"/>
    <col min="1047" max="1047" width="11.28515625" style="45" bestFit="1" customWidth="1"/>
    <col min="1048" max="1048" width="10.85546875" style="45" bestFit="1" customWidth="1"/>
    <col min="1049" max="1049" width="14.28515625" style="45" bestFit="1" customWidth="1"/>
    <col min="1050" max="1050" width="9.5703125" style="45" bestFit="1" customWidth="1"/>
    <col min="1051" max="1051" width="8.140625" style="45" bestFit="1" customWidth="1"/>
    <col min="1052" max="1052" width="7.7109375" style="45" bestFit="1" customWidth="1"/>
    <col min="1053" max="1053" width="9.5703125" style="45" bestFit="1" customWidth="1"/>
    <col min="1054" max="1054" width="8.140625" style="45" bestFit="1" customWidth="1"/>
    <col min="1055" max="1055" width="10.5703125" style="45" bestFit="1" customWidth="1"/>
    <col min="1056" max="1057" width="9.5703125" style="45" bestFit="1" customWidth="1"/>
    <col min="1058" max="1058" width="10.5703125" style="45" bestFit="1" customWidth="1"/>
    <col min="1059" max="1060" width="10.5703125" style="45" customWidth="1"/>
    <col min="1061" max="1061" width="11.5703125" style="45" bestFit="1" customWidth="1"/>
    <col min="1062" max="1062" width="12.42578125" style="45" bestFit="1" customWidth="1"/>
    <col min="1063" max="1064" width="15.42578125" style="45" bestFit="1" customWidth="1"/>
    <col min="1065" max="1065" width="16.5703125" style="45" bestFit="1" customWidth="1"/>
    <col min="1066" max="1066" width="14.85546875" style="45" bestFit="1" customWidth="1"/>
    <col min="1067" max="1280" width="9.140625" style="45"/>
    <col min="1281" max="1281" width="76.42578125" style="45" customWidth="1"/>
    <col min="1282" max="1282" width="16.5703125" style="45" bestFit="1" customWidth="1"/>
    <col min="1283" max="1285" width="10.5703125" style="45" bestFit="1" customWidth="1"/>
    <col min="1286" max="1286" width="15" style="45" bestFit="1" customWidth="1"/>
    <col min="1287" max="1287" width="10.5703125" style="45" bestFit="1" customWidth="1"/>
    <col min="1288" max="1288" width="15" style="45" bestFit="1" customWidth="1"/>
    <col min="1289" max="1289" width="16.5703125" style="45" bestFit="1" customWidth="1"/>
    <col min="1290" max="1292" width="14.28515625" style="45" bestFit="1" customWidth="1"/>
    <col min="1293" max="1294" width="11.28515625" style="45" bestFit="1" customWidth="1"/>
    <col min="1295" max="1296" width="12.42578125" style="45" bestFit="1" customWidth="1"/>
    <col min="1297" max="1297" width="11.28515625" style="45" bestFit="1" customWidth="1"/>
    <col min="1298" max="1298" width="12.42578125" style="45" bestFit="1" customWidth="1"/>
    <col min="1299" max="1299" width="14.28515625" style="45" bestFit="1" customWidth="1"/>
    <col min="1300" max="1300" width="10.140625" style="45" bestFit="1" customWidth="1"/>
    <col min="1301" max="1301" width="12.42578125" style="45" bestFit="1" customWidth="1"/>
    <col min="1302" max="1302" width="10.140625" style="45" bestFit="1" customWidth="1"/>
    <col min="1303" max="1303" width="11.28515625" style="45" bestFit="1" customWidth="1"/>
    <col min="1304" max="1304" width="10.85546875" style="45" bestFit="1" customWidth="1"/>
    <col min="1305" max="1305" width="14.28515625" style="45" bestFit="1" customWidth="1"/>
    <col min="1306" max="1306" width="9.5703125" style="45" bestFit="1" customWidth="1"/>
    <col min="1307" max="1307" width="8.140625" style="45" bestFit="1" customWidth="1"/>
    <col min="1308" max="1308" width="7.7109375" style="45" bestFit="1" customWidth="1"/>
    <col min="1309" max="1309" width="9.5703125" style="45" bestFit="1" customWidth="1"/>
    <col min="1310" max="1310" width="8.140625" style="45" bestFit="1" customWidth="1"/>
    <col min="1311" max="1311" width="10.5703125" style="45" bestFit="1" customWidth="1"/>
    <col min="1312" max="1313" width="9.5703125" style="45" bestFit="1" customWidth="1"/>
    <col min="1314" max="1314" width="10.5703125" style="45" bestFit="1" customWidth="1"/>
    <col min="1315" max="1316" width="10.5703125" style="45" customWidth="1"/>
    <col min="1317" max="1317" width="11.5703125" style="45" bestFit="1" customWidth="1"/>
    <col min="1318" max="1318" width="12.42578125" style="45" bestFit="1" customWidth="1"/>
    <col min="1319" max="1320" width="15.42578125" style="45" bestFit="1" customWidth="1"/>
    <col min="1321" max="1321" width="16.5703125" style="45" bestFit="1" customWidth="1"/>
    <col min="1322" max="1322" width="14.85546875" style="45" bestFit="1" customWidth="1"/>
    <col min="1323" max="1536" width="9.140625" style="45"/>
    <col min="1537" max="1537" width="76.42578125" style="45" customWidth="1"/>
    <col min="1538" max="1538" width="16.5703125" style="45" bestFit="1" customWidth="1"/>
    <col min="1539" max="1541" width="10.5703125" style="45" bestFit="1" customWidth="1"/>
    <col min="1542" max="1542" width="15" style="45" bestFit="1" customWidth="1"/>
    <col min="1543" max="1543" width="10.5703125" style="45" bestFit="1" customWidth="1"/>
    <col min="1544" max="1544" width="15" style="45" bestFit="1" customWidth="1"/>
    <col min="1545" max="1545" width="16.5703125" style="45" bestFit="1" customWidth="1"/>
    <col min="1546" max="1548" width="14.28515625" style="45" bestFit="1" customWidth="1"/>
    <col min="1549" max="1550" width="11.28515625" style="45" bestFit="1" customWidth="1"/>
    <col min="1551" max="1552" width="12.42578125" style="45" bestFit="1" customWidth="1"/>
    <col min="1553" max="1553" width="11.28515625" style="45" bestFit="1" customWidth="1"/>
    <col min="1554" max="1554" width="12.42578125" style="45" bestFit="1" customWidth="1"/>
    <col min="1555" max="1555" width="14.28515625" style="45" bestFit="1" customWidth="1"/>
    <col min="1556" max="1556" width="10.140625" style="45" bestFit="1" customWidth="1"/>
    <col min="1557" max="1557" width="12.42578125" style="45" bestFit="1" customWidth="1"/>
    <col min="1558" max="1558" width="10.140625" style="45" bestFit="1" customWidth="1"/>
    <col min="1559" max="1559" width="11.28515625" style="45" bestFit="1" customWidth="1"/>
    <col min="1560" max="1560" width="10.85546875" style="45" bestFit="1" customWidth="1"/>
    <col min="1561" max="1561" width="14.28515625" style="45" bestFit="1" customWidth="1"/>
    <col min="1562" max="1562" width="9.5703125" style="45" bestFit="1" customWidth="1"/>
    <col min="1563" max="1563" width="8.140625" style="45" bestFit="1" customWidth="1"/>
    <col min="1564" max="1564" width="7.7109375" style="45" bestFit="1" customWidth="1"/>
    <col min="1565" max="1565" width="9.5703125" style="45" bestFit="1" customWidth="1"/>
    <col min="1566" max="1566" width="8.140625" style="45" bestFit="1" customWidth="1"/>
    <col min="1567" max="1567" width="10.5703125" style="45" bestFit="1" customWidth="1"/>
    <col min="1568" max="1569" width="9.5703125" style="45" bestFit="1" customWidth="1"/>
    <col min="1570" max="1570" width="10.5703125" style="45" bestFit="1" customWidth="1"/>
    <col min="1571" max="1572" width="10.5703125" style="45" customWidth="1"/>
    <col min="1573" max="1573" width="11.5703125" style="45" bestFit="1" customWidth="1"/>
    <col min="1574" max="1574" width="12.42578125" style="45" bestFit="1" customWidth="1"/>
    <col min="1575" max="1576" width="15.42578125" style="45" bestFit="1" customWidth="1"/>
    <col min="1577" max="1577" width="16.5703125" style="45" bestFit="1" customWidth="1"/>
    <col min="1578" max="1578" width="14.85546875" style="45" bestFit="1" customWidth="1"/>
    <col min="1579" max="1792" width="9.140625" style="45"/>
    <col min="1793" max="1793" width="76.42578125" style="45" customWidth="1"/>
    <col min="1794" max="1794" width="16.5703125" style="45" bestFit="1" customWidth="1"/>
    <col min="1795" max="1797" width="10.5703125" style="45" bestFit="1" customWidth="1"/>
    <col min="1798" max="1798" width="15" style="45" bestFit="1" customWidth="1"/>
    <col min="1799" max="1799" width="10.5703125" style="45" bestFit="1" customWidth="1"/>
    <col min="1800" max="1800" width="15" style="45" bestFit="1" customWidth="1"/>
    <col min="1801" max="1801" width="16.5703125" style="45" bestFit="1" customWidth="1"/>
    <col min="1802" max="1804" width="14.28515625" style="45" bestFit="1" customWidth="1"/>
    <col min="1805" max="1806" width="11.28515625" style="45" bestFit="1" customWidth="1"/>
    <col min="1807" max="1808" width="12.42578125" style="45" bestFit="1" customWidth="1"/>
    <col min="1809" max="1809" width="11.28515625" style="45" bestFit="1" customWidth="1"/>
    <col min="1810" max="1810" width="12.42578125" style="45" bestFit="1" customWidth="1"/>
    <col min="1811" max="1811" width="14.28515625" style="45" bestFit="1" customWidth="1"/>
    <col min="1812" max="1812" width="10.140625" style="45" bestFit="1" customWidth="1"/>
    <col min="1813" max="1813" width="12.42578125" style="45" bestFit="1" customWidth="1"/>
    <col min="1814" max="1814" width="10.140625" style="45" bestFit="1" customWidth="1"/>
    <col min="1815" max="1815" width="11.28515625" style="45" bestFit="1" customWidth="1"/>
    <col min="1816" max="1816" width="10.85546875" style="45" bestFit="1" customWidth="1"/>
    <col min="1817" max="1817" width="14.28515625" style="45" bestFit="1" customWidth="1"/>
    <col min="1818" max="1818" width="9.5703125" style="45" bestFit="1" customWidth="1"/>
    <col min="1819" max="1819" width="8.140625" style="45" bestFit="1" customWidth="1"/>
    <col min="1820" max="1820" width="7.7109375" style="45" bestFit="1" customWidth="1"/>
    <col min="1821" max="1821" width="9.5703125" style="45" bestFit="1" customWidth="1"/>
    <col min="1822" max="1822" width="8.140625" style="45" bestFit="1" customWidth="1"/>
    <col min="1823" max="1823" width="10.5703125" style="45" bestFit="1" customWidth="1"/>
    <col min="1824" max="1825" width="9.5703125" style="45" bestFit="1" customWidth="1"/>
    <col min="1826" max="1826" width="10.5703125" style="45" bestFit="1" customWidth="1"/>
    <col min="1827" max="1828" width="10.5703125" style="45" customWidth="1"/>
    <col min="1829" max="1829" width="11.5703125" style="45" bestFit="1" customWidth="1"/>
    <col min="1830" max="1830" width="12.42578125" style="45" bestFit="1" customWidth="1"/>
    <col min="1831" max="1832" width="15.42578125" style="45" bestFit="1" customWidth="1"/>
    <col min="1833" max="1833" width="16.5703125" style="45" bestFit="1" customWidth="1"/>
    <col min="1834" max="1834" width="14.85546875" style="45" bestFit="1" customWidth="1"/>
    <col min="1835" max="2048" width="9.140625" style="45"/>
    <col min="2049" max="2049" width="76.42578125" style="45" customWidth="1"/>
    <col min="2050" max="2050" width="16.5703125" style="45" bestFit="1" customWidth="1"/>
    <col min="2051" max="2053" width="10.5703125" style="45" bestFit="1" customWidth="1"/>
    <col min="2054" max="2054" width="15" style="45" bestFit="1" customWidth="1"/>
    <col min="2055" max="2055" width="10.5703125" style="45" bestFit="1" customWidth="1"/>
    <col min="2056" max="2056" width="15" style="45" bestFit="1" customWidth="1"/>
    <col min="2057" max="2057" width="16.5703125" style="45" bestFit="1" customWidth="1"/>
    <col min="2058" max="2060" width="14.28515625" style="45" bestFit="1" customWidth="1"/>
    <col min="2061" max="2062" width="11.28515625" style="45" bestFit="1" customWidth="1"/>
    <col min="2063" max="2064" width="12.42578125" style="45" bestFit="1" customWidth="1"/>
    <col min="2065" max="2065" width="11.28515625" style="45" bestFit="1" customWidth="1"/>
    <col min="2066" max="2066" width="12.42578125" style="45" bestFit="1" customWidth="1"/>
    <col min="2067" max="2067" width="14.28515625" style="45" bestFit="1" customWidth="1"/>
    <col min="2068" max="2068" width="10.140625" style="45" bestFit="1" customWidth="1"/>
    <col min="2069" max="2069" width="12.42578125" style="45" bestFit="1" customWidth="1"/>
    <col min="2070" max="2070" width="10.140625" style="45" bestFit="1" customWidth="1"/>
    <col min="2071" max="2071" width="11.28515625" style="45" bestFit="1" customWidth="1"/>
    <col min="2072" max="2072" width="10.85546875" style="45" bestFit="1" customWidth="1"/>
    <col min="2073" max="2073" width="14.28515625" style="45" bestFit="1" customWidth="1"/>
    <col min="2074" max="2074" width="9.5703125" style="45" bestFit="1" customWidth="1"/>
    <col min="2075" max="2075" width="8.140625" style="45" bestFit="1" customWidth="1"/>
    <col min="2076" max="2076" width="7.7109375" style="45" bestFit="1" customWidth="1"/>
    <col min="2077" max="2077" width="9.5703125" style="45" bestFit="1" customWidth="1"/>
    <col min="2078" max="2078" width="8.140625" style="45" bestFit="1" customWidth="1"/>
    <col min="2079" max="2079" width="10.5703125" style="45" bestFit="1" customWidth="1"/>
    <col min="2080" max="2081" width="9.5703125" style="45" bestFit="1" customWidth="1"/>
    <col min="2082" max="2082" width="10.5703125" style="45" bestFit="1" customWidth="1"/>
    <col min="2083" max="2084" width="10.5703125" style="45" customWidth="1"/>
    <col min="2085" max="2085" width="11.5703125" style="45" bestFit="1" customWidth="1"/>
    <col min="2086" max="2086" width="12.42578125" style="45" bestFit="1" customWidth="1"/>
    <col min="2087" max="2088" width="15.42578125" style="45" bestFit="1" customWidth="1"/>
    <col min="2089" max="2089" width="16.5703125" style="45" bestFit="1" customWidth="1"/>
    <col min="2090" max="2090" width="14.85546875" style="45" bestFit="1" customWidth="1"/>
    <col min="2091" max="2304" width="9.140625" style="45"/>
    <col min="2305" max="2305" width="76.42578125" style="45" customWidth="1"/>
    <col min="2306" max="2306" width="16.5703125" style="45" bestFit="1" customWidth="1"/>
    <col min="2307" max="2309" width="10.5703125" style="45" bestFit="1" customWidth="1"/>
    <col min="2310" max="2310" width="15" style="45" bestFit="1" customWidth="1"/>
    <col min="2311" max="2311" width="10.5703125" style="45" bestFit="1" customWidth="1"/>
    <col min="2312" max="2312" width="15" style="45" bestFit="1" customWidth="1"/>
    <col min="2313" max="2313" width="16.5703125" style="45" bestFit="1" customWidth="1"/>
    <col min="2314" max="2316" width="14.28515625" style="45" bestFit="1" customWidth="1"/>
    <col min="2317" max="2318" width="11.28515625" style="45" bestFit="1" customWidth="1"/>
    <col min="2319" max="2320" width="12.42578125" style="45" bestFit="1" customWidth="1"/>
    <col min="2321" max="2321" width="11.28515625" style="45" bestFit="1" customWidth="1"/>
    <col min="2322" max="2322" width="12.42578125" style="45" bestFit="1" customWidth="1"/>
    <col min="2323" max="2323" width="14.28515625" style="45" bestFit="1" customWidth="1"/>
    <col min="2324" max="2324" width="10.140625" style="45" bestFit="1" customWidth="1"/>
    <col min="2325" max="2325" width="12.42578125" style="45" bestFit="1" customWidth="1"/>
    <col min="2326" max="2326" width="10.140625" style="45" bestFit="1" customWidth="1"/>
    <col min="2327" max="2327" width="11.28515625" style="45" bestFit="1" customWidth="1"/>
    <col min="2328" max="2328" width="10.85546875" style="45" bestFit="1" customWidth="1"/>
    <col min="2329" max="2329" width="14.28515625" style="45" bestFit="1" customWidth="1"/>
    <col min="2330" max="2330" width="9.5703125" style="45" bestFit="1" customWidth="1"/>
    <col min="2331" max="2331" width="8.140625" style="45" bestFit="1" customWidth="1"/>
    <col min="2332" max="2332" width="7.7109375" style="45" bestFit="1" customWidth="1"/>
    <col min="2333" max="2333" width="9.5703125" style="45" bestFit="1" customWidth="1"/>
    <col min="2334" max="2334" width="8.140625" style="45" bestFit="1" customWidth="1"/>
    <col min="2335" max="2335" width="10.5703125" style="45" bestFit="1" customWidth="1"/>
    <col min="2336" max="2337" width="9.5703125" style="45" bestFit="1" customWidth="1"/>
    <col min="2338" max="2338" width="10.5703125" style="45" bestFit="1" customWidth="1"/>
    <col min="2339" max="2340" width="10.5703125" style="45" customWidth="1"/>
    <col min="2341" max="2341" width="11.5703125" style="45" bestFit="1" customWidth="1"/>
    <col min="2342" max="2342" width="12.42578125" style="45" bestFit="1" customWidth="1"/>
    <col min="2343" max="2344" width="15.42578125" style="45" bestFit="1" customWidth="1"/>
    <col min="2345" max="2345" width="16.5703125" style="45" bestFit="1" customWidth="1"/>
    <col min="2346" max="2346" width="14.85546875" style="45" bestFit="1" customWidth="1"/>
    <col min="2347" max="2560" width="9.140625" style="45"/>
    <col min="2561" max="2561" width="76.42578125" style="45" customWidth="1"/>
    <col min="2562" max="2562" width="16.5703125" style="45" bestFit="1" customWidth="1"/>
    <col min="2563" max="2565" width="10.5703125" style="45" bestFit="1" customWidth="1"/>
    <col min="2566" max="2566" width="15" style="45" bestFit="1" customWidth="1"/>
    <col min="2567" max="2567" width="10.5703125" style="45" bestFit="1" customWidth="1"/>
    <col min="2568" max="2568" width="15" style="45" bestFit="1" customWidth="1"/>
    <col min="2569" max="2569" width="16.5703125" style="45" bestFit="1" customWidth="1"/>
    <col min="2570" max="2572" width="14.28515625" style="45" bestFit="1" customWidth="1"/>
    <col min="2573" max="2574" width="11.28515625" style="45" bestFit="1" customWidth="1"/>
    <col min="2575" max="2576" width="12.42578125" style="45" bestFit="1" customWidth="1"/>
    <col min="2577" max="2577" width="11.28515625" style="45" bestFit="1" customWidth="1"/>
    <col min="2578" max="2578" width="12.42578125" style="45" bestFit="1" customWidth="1"/>
    <col min="2579" max="2579" width="14.28515625" style="45" bestFit="1" customWidth="1"/>
    <col min="2580" max="2580" width="10.140625" style="45" bestFit="1" customWidth="1"/>
    <col min="2581" max="2581" width="12.42578125" style="45" bestFit="1" customWidth="1"/>
    <col min="2582" max="2582" width="10.140625" style="45" bestFit="1" customWidth="1"/>
    <col min="2583" max="2583" width="11.28515625" style="45" bestFit="1" customWidth="1"/>
    <col min="2584" max="2584" width="10.85546875" style="45" bestFit="1" customWidth="1"/>
    <col min="2585" max="2585" width="14.28515625" style="45" bestFit="1" customWidth="1"/>
    <col min="2586" max="2586" width="9.5703125" style="45" bestFit="1" customWidth="1"/>
    <col min="2587" max="2587" width="8.140625" style="45" bestFit="1" customWidth="1"/>
    <col min="2588" max="2588" width="7.7109375" style="45" bestFit="1" customWidth="1"/>
    <col min="2589" max="2589" width="9.5703125" style="45" bestFit="1" customWidth="1"/>
    <col min="2590" max="2590" width="8.140625" style="45" bestFit="1" customWidth="1"/>
    <col min="2591" max="2591" width="10.5703125" style="45" bestFit="1" customWidth="1"/>
    <col min="2592" max="2593" width="9.5703125" style="45" bestFit="1" customWidth="1"/>
    <col min="2594" max="2594" width="10.5703125" style="45" bestFit="1" customWidth="1"/>
    <col min="2595" max="2596" width="10.5703125" style="45" customWidth="1"/>
    <col min="2597" max="2597" width="11.5703125" style="45" bestFit="1" customWidth="1"/>
    <col min="2598" max="2598" width="12.42578125" style="45" bestFit="1" customWidth="1"/>
    <col min="2599" max="2600" width="15.42578125" style="45" bestFit="1" customWidth="1"/>
    <col min="2601" max="2601" width="16.5703125" style="45" bestFit="1" customWidth="1"/>
    <col min="2602" max="2602" width="14.85546875" style="45" bestFit="1" customWidth="1"/>
    <col min="2603" max="2816" width="9.140625" style="45"/>
    <col min="2817" max="2817" width="76.42578125" style="45" customWidth="1"/>
    <col min="2818" max="2818" width="16.5703125" style="45" bestFit="1" customWidth="1"/>
    <col min="2819" max="2821" width="10.5703125" style="45" bestFit="1" customWidth="1"/>
    <col min="2822" max="2822" width="15" style="45" bestFit="1" customWidth="1"/>
    <col min="2823" max="2823" width="10.5703125" style="45" bestFit="1" customWidth="1"/>
    <col min="2824" max="2824" width="15" style="45" bestFit="1" customWidth="1"/>
    <col min="2825" max="2825" width="16.5703125" style="45" bestFit="1" customWidth="1"/>
    <col min="2826" max="2828" width="14.28515625" style="45" bestFit="1" customWidth="1"/>
    <col min="2829" max="2830" width="11.28515625" style="45" bestFit="1" customWidth="1"/>
    <col min="2831" max="2832" width="12.42578125" style="45" bestFit="1" customWidth="1"/>
    <col min="2833" max="2833" width="11.28515625" style="45" bestFit="1" customWidth="1"/>
    <col min="2834" max="2834" width="12.42578125" style="45" bestFit="1" customWidth="1"/>
    <col min="2835" max="2835" width="14.28515625" style="45" bestFit="1" customWidth="1"/>
    <col min="2836" max="2836" width="10.140625" style="45" bestFit="1" customWidth="1"/>
    <col min="2837" max="2837" width="12.42578125" style="45" bestFit="1" customWidth="1"/>
    <col min="2838" max="2838" width="10.140625" style="45" bestFit="1" customWidth="1"/>
    <col min="2839" max="2839" width="11.28515625" style="45" bestFit="1" customWidth="1"/>
    <col min="2840" max="2840" width="10.85546875" style="45" bestFit="1" customWidth="1"/>
    <col min="2841" max="2841" width="14.28515625" style="45" bestFit="1" customWidth="1"/>
    <col min="2842" max="2842" width="9.5703125" style="45" bestFit="1" customWidth="1"/>
    <col min="2843" max="2843" width="8.140625" style="45" bestFit="1" customWidth="1"/>
    <col min="2844" max="2844" width="7.7109375" style="45" bestFit="1" customWidth="1"/>
    <col min="2845" max="2845" width="9.5703125" style="45" bestFit="1" customWidth="1"/>
    <col min="2846" max="2846" width="8.140625" style="45" bestFit="1" customWidth="1"/>
    <col min="2847" max="2847" width="10.5703125" style="45" bestFit="1" customWidth="1"/>
    <col min="2848" max="2849" width="9.5703125" style="45" bestFit="1" customWidth="1"/>
    <col min="2850" max="2850" width="10.5703125" style="45" bestFit="1" customWidth="1"/>
    <col min="2851" max="2852" width="10.5703125" style="45" customWidth="1"/>
    <col min="2853" max="2853" width="11.5703125" style="45" bestFit="1" customWidth="1"/>
    <col min="2854" max="2854" width="12.42578125" style="45" bestFit="1" customWidth="1"/>
    <col min="2855" max="2856" width="15.42578125" style="45" bestFit="1" customWidth="1"/>
    <col min="2857" max="2857" width="16.5703125" style="45" bestFit="1" customWidth="1"/>
    <col min="2858" max="2858" width="14.85546875" style="45" bestFit="1" customWidth="1"/>
    <col min="2859" max="3072" width="9.140625" style="45"/>
    <col min="3073" max="3073" width="76.42578125" style="45" customWidth="1"/>
    <col min="3074" max="3074" width="16.5703125" style="45" bestFit="1" customWidth="1"/>
    <col min="3075" max="3077" width="10.5703125" style="45" bestFit="1" customWidth="1"/>
    <col min="3078" max="3078" width="15" style="45" bestFit="1" customWidth="1"/>
    <col min="3079" max="3079" width="10.5703125" style="45" bestFit="1" customWidth="1"/>
    <col min="3080" max="3080" width="15" style="45" bestFit="1" customWidth="1"/>
    <col min="3081" max="3081" width="16.5703125" style="45" bestFit="1" customWidth="1"/>
    <col min="3082" max="3084" width="14.28515625" style="45" bestFit="1" customWidth="1"/>
    <col min="3085" max="3086" width="11.28515625" style="45" bestFit="1" customWidth="1"/>
    <col min="3087" max="3088" width="12.42578125" style="45" bestFit="1" customWidth="1"/>
    <col min="3089" max="3089" width="11.28515625" style="45" bestFit="1" customWidth="1"/>
    <col min="3090" max="3090" width="12.42578125" style="45" bestFit="1" customWidth="1"/>
    <col min="3091" max="3091" width="14.28515625" style="45" bestFit="1" customWidth="1"/>
    <col min="3092" max="3092" width="10.140625" style="45" bestFit="1" customWidth="1"/>
    <col min="3093" max="3093" width="12.42578125" style="45" bestFit="1" customWidth="1"/>
    <col min="3094" max="3094" width="10.140625" style="45" bestFit="1" customWidth="1"/>
    <col min="3095" max="3095" width="11.28515625" style="45" bestFit="1" customWidth="1"/>
    <col min="3096" max="3096" width="10.85546875" style="45" bestFit="1" customWidth="1"/>
    <col min="3097" max="3097" width="14.28515625" style="45" bestFit="1" customWidth="1"/>
    <col min="3098" max="3098" width="9.5703125" style="45" bestFit="1" customWidth="1"/>
    <col min="3099" max="3099" width="8.140625" style="45" bestFit="1" customWidth="1"/>
    <col min="3100" max="3100" width="7.7109375" style="45" bestFit="1" customWidth="1"/>
    <col min="3101" max="3101" width="9.5703125" style="45" bestFit="1" customWidth="1"/>
    <col min="3102" max="3102" width="8.140625" style="45" bestFit="1" customWidth="1"/>
    <col min="3103" max="3103" width="10.5703125" style="45" bestFit="1" customWidth="1"/>
    <col min="3104" max="3105" width="9.5703125" style="45" bestFit="1" customWidth="1"/>
    <col min="3106" max="3106" width="10.5703125" style="45" bestFit="1" customWidth="1"/>
    <col min="3107" max="3108" width="10.5703125" style="45" customWidth="1"/>
    <col min="3109" max="3109" width="11.5703125" style="45" bestFit="1" customWidth="1"/>
    <col min="3110" max="3110" width="12.42578125" style="45" bestFit="1" customWidth="1"/>
    <col min="3111" max="3112" width="15.42578125" style="45" bestFit="1" customWidth="1"/>
    <col min="3113" max="3113" width="16.5703125" style="45" bestFit="1" customWidth="1"/>
    <col min="3114" max="3114" width="14.85546875" style="45" bestFit="1" customWidth="1"/>
    <col min="3115" max="3328" width="9.140625" style="45"/>
    <col min="3329" max="3329" width="76.42578125" style="45" customWidth="1"/>
    <col min="3330" max="3330" width="16.5703125" style="45" bestFit="1" customWidth="1"/>
    <col min="3331" max="3333" width="10.5703125" style="45" bestFit="1" customWidth="1"/>
    <col min="3334" max="3334" width="15" style="45" bestFit="1" customWidth="1"/>
    <col min="3335" max="3335" width="10.5703125" style="45" bestFit="1" customWidth="1"/>
    <col min="3336" max="3336" width="15" style="45" bestFit="1" customWidth="1"/>
    <col min="3337" max="3337" width="16.5703125" style="45" bestFit="1" customWidth="1"/>
    <col min="3338" max="3340" width="14.28515625" style="45" bestFit="1" customWidth="1"/>
    <col min="3341" max="3342" width="11.28515625" style="45" bestFit="1" customWidth="1"/>
    <col min="3343" max="3344" width="12.42578125" style="45" bestFit="1" customWidth="1"/>
    <col min="3345" max="3345" width="11.28515625" style="45" bestFit="1" customWidth="1"/>
    <col min="3346" max="3346" width="12.42578125" style="45" bestFit="1" customWidth="1"/>
    <col min="3347" max="3347" width="14.28515625" style="45" bestFit="1" customWidth="1"/>
    <col min="3348" max="3348" width="10.140625" style="45" bestFit="1" customWidth="1"/>
    <col min="3349" max="3349" width="12.42578125" style="45" bestFit="1" customWidth="1"/>
    <col min="3350" max="3350" width="10.140625" style="45" bestFit="1" customWidth="1"/>
    <col min="3351" max="3351" width="11.28515625" style="45" bestFit="1" customWidth="1"/>
    <col min="3352" max="3352" width="10.85546875" style="45" bestFit="1" customWidth="1"/>
    <col min="3353" max="3353" width="14.28515625" style="45" bestFit="1" customWidth="1"/>
    <col min="3354" max="3354" width="9.5703125" style="45" bestFit="1" customWidth="1"/>
    <col min="3355" max="3355" width="8.140625" style="45" bestFit="1" customWidth="1"/>
    <col min="3356" max="3356" width="7.7109375" style="45" bestFit="1" customWidth="1"/>
    <col min="3357" max="3357" width="9.5703125" style="45" bestFit="1" customWidth="1"/>
    <col min="3358" max="3358" width="8.140625" style="45" bestFit="1" customWidth="1"/>
    <col min="3359" max="3359" width="10.5703125" style="45" bestFit="1" customWidth="1"/>
    <col min="3360" max="3361" width="9.5703125" style="45" bestFit="1" customWidth="1"/>
    <col min="3362" max="3362" width="10.5703125" style="45" bestFit="1" customWidth="1"/>
    <col min="3363" max="3364" width="10.5703125" style="45" customWidth="1"/>
    <col min="3365" max="3365" width="11.5703125" style="45" bestFit="1" customWidth="1"/>
    <col min="3366" max="3366" width="12.42578125" style="45" bestFit="1" customWidth="1"/>
    <col min="3367" max="3368" width="15.42578125" style="45" bestFit="1" customWidth="1"/>
    <col min="3369" max="3369" width="16.5703125" style="45" bestFit="1" customWidth="1"/>
    <col min="3370" max="3370" width="14.85546875" style="45" bestFit="1" customWidth="1"/>
    <col min="3371" max="3584" width="9.140625" style="45"/>
    <col min="3585" max="3585" width="76.42578125" style="45" customWidth="1"/>
    <col min="3586" max="3586" width="16.5703125" style="45" bestFit="1" customWidth="1"/>
    <col min="3587" max="3589" width="10.5703125" style="45" bestFit="1" customWidth="1"/>
    <col min="3590" max="3590" width="15" style="45" bestFit="1" customWidth="1"/>
    <col min="3591" max="3591" width="10.5703125" style="45" bestFit="1" customWidth="1"/>
    <col min="3592" max="3592" width="15" style="45" bestFit="1" customWidth="1"/>
    <col min="3593" max="3593" width="16.5703125" style="45" bestFit="1" customWidth="1"/>
    <col min="3594" max="3596" width="14.28515625" style="45" bestFit="1" customWidth="1"/>
    <col min="3597" max="3598" width="11.28515625" style="45" bestFit="1" customWidth="1"/>
    <col min="3599" max="3600" width="12.42578125" style="45" bestFit="1" customWidth="1"/>
    <col min="3601" max="3601" width="11.28515625" style="45" bestFit="1" customWidth="1"/>
    <col min="3602" max="3602" width="12.42578125" style="45" bestFit="1" customWidth="1"/>
    <col min="3603" max="3603" width="14.28515625" style="45" bestFit="1" customWidth="1"/>
    <col min="3604" max="3604" width="10.140625" style="45" bestFit="1" customWidth="1"/>
    <col min="3605" max="3605" width="12.42578125" style="45" bestFit="1" customWidth="1"/>
    <col min="3606" max="3606" width="10.140625" style="45" bestFit="1" customWidth="1"/>
    <col min="3607" max="3607" width="11.28515625" style="45" bestFit="1" customWidth="1"/>
    <col min="3608" max="3608" width="10.85546875" style="45" bestFit="1" customWidth="1"/>
    <col min="3609" max="3609" width="14.28515625" style="45" bestFit="1" customWidth="1"/>
    <col min="3610" max="3610" width="9.5703125" style="45" bestFit="1" customWidth="1"/>
    <col min="3611" max="3611" width="8.140625" style="45" bestFit="1" customWidth="1"/>
    <col min="3612" max="3612" width="7.7109375" style="45" bestFit="1" customWidth="1"/>
    <col min="3613" max="3613" width="9.5703125" style="45" bestFit="1" customWidth="1"/>
    <col min="3614" max="3614" width="8.140625" style="45" bestFit="1" customWidth="1"/>
    <col min="3615" max="3615" width="10.5703125" style="45" bestFit="1" customWidth="1"/>
    <col min="3616" max="3617" width="9.5703125" style="45" bestFit="1" customWidth="1"/>
    <col min="3618" max="3618" width="10.5703125" style="45" bestFit="1" customWidth="1"/>
    <col min="3619" max="3620" width="10.5703125" style="45" customWidth="1"/>
    <col min="3621" max="3621" width="11.5703125" style="45" bestFit="1" customWidth="1"/>
    <col min="3622" max="3622" width="12.42578125" style="45" bestFit="1" customWidth="1"/>
    <col min="3623" max="3624" width="15.42578125" style="45" bestFit="1" customWidth="1"/>
    <col min="3625" max="3625" width="16.5703125" style="45" bestFit="1" customWidth="1"/>
    <col min="3626" max="3626" width="14.85546875" style="45" bestFit="1" customWidth="1"/>
    <col min="3627" max="3840" width="9.140625" style="45"/>
    <col min="3841" max="3841" width="76.42578125" style="45" customWidth="1"/>
    <col min="3842" max="3842" width="16.5703125" style="45" bestFit="1" customWidth="1"/>
    <col min="3843" max="3845" width="10.5703125" style="45" bestFit="1" customWidth="1"/>
    <col min="3846" max="3846" width="15" style="45" bestFit="1" customWidth="1"/>
    <col min="3847" max="3847" width="10.5703125" style="45" bestFit="1" customWidth="1"/>
    <col min="3848" max="3848" width="15" style="45" bestFit="1" customWidth="1"/>
    <col min="3849" max="3849" width="16.5703125" style="45" bestFit="1" customWidth="1"/>
    <col min="3850" max="3852" width="14.28515625" style="45" bestFit="1" customWidth="1"/>
    <col min="3853" max="3854" width="11.28515625" style="45" bestFit="1" customWidth="1"/>
    <col min="3855" max="3856" width="12.42578125" style="45" bestFit="1" customWidth="1"/>
    <col min="3857" max="3857" width="11.28515625" style="45" bestFit="1" customWidth="1"/>
    <col min="3858" max="3858" width="12.42578125" style="45" bestFit="1" customWidth="1"/>
    <col min="3859" max="3859" width="14.28515625" style="45" bestFit="1" customWidth="1"/>
    <col min="3860" max="3860" width="10.140625" style="45" bestFit="1" customWidth="1"/>
    <col min="3861" max="3861" width="12.42578125" style="45" bestFit="1" customWidth="1"/>
    <col min="3862" max="3862" width="10.140625" style="45" bestFit="1" customWidth="1"/>
    <col min="3863" max="3863" width="11.28515625" style="45" bestFit="1" customWidth="1"/>
    <col min="3864" max="3864" width="10.85546875" style="45" bestFit="1" customWidth="1"/>
    <col min="3865" max="3865" width="14.28515625" style="45" bestFit="1" customWidth="1"/>
    <col min="3866" max="3866" width="9.5703125" style="45" bestFit="1" customWidth="1"/>
    <col min="3867" max="3867" width="8.140625" style="45" bestFit="1" customWidth="1"/>
    <col min="3868" max="3868" width="7.7109375" style="45" bestFit="1" customWidth="1"/>
    <col min="3869" max="3869" width="9.5703125" style="45" bestFit="1" customWidth="1"/>
    <col min="3870" max="3870" width="8.140625" style="45" bestFit="1" customWidth="1"/>
    <col min="3871" max="3871" width="10.5703125" style="45" bestFit="1" customWidth="1"/>
    <col min="3872" max="3873" width="9.5703125" style="45" bestFit="1" customWidth="1"/>
    <col min="3874" max="3874" width="10.5703125" style="45" bestFit="1" customWidth="1"/>
    <col min="3875" max="3876" width="10.5703125" style="45" customWidth="1"/>
    <col min="3877" max="3877" width="11.5703125" style="45" bestFit="1" customWidth="1"/>
    <col min="3878" max="3878" width="12.42578125" style="45" bestFit="1" customWidth="1"/>
    <col min="3879" max="3880" width="15.42578125" style="45" bestFit="1" customWidth="1"/>
    <col min="3881" max="3881" width="16.5703125" style="45" bestFit="1" customWidth="1"/>
    <col min="3882" max="3882" width="14.85546875" style="45" bestFit="1" customWidth="1"/>
    <col min="3883" max="4096" width="9.140625" style="45"/>
    <col min="4097" max="4097" width="76.42578125" style="45" customWidth="1"/>
    <col min="4098" max="4098" width="16.5703125" style="45" bestFit="1" customWidth="1"/>
    <col min="4099" max="4101" width="10.5703125" style="45" bestFit="1" customWidth="1"/>
    <col min="4102" max="4102" width="15" style="45" bestFit="1" customWidth="1"/>
    <col min="4103" max="4103" width="10.5703125" style="45" bestFit="1" customWidth="1"/>
    <col min="4104" max="4104" width="15" style="45" bestFit="1" customWidth="1"/>
    <col min="4105" max="4105" width="16.5703125" style="45" bestFit="1" customWidth="1"/>
    <col min="4106" max="4108" width="14.28515625" style="45" bestFit="1" customWidth="1"/>
    <col min="4109" max="4110" width="11.28515625" style="45" bestFit="1" customWidth="1"/>
    <col min="4111" max="4112" width="12.42578125" style="45" bestFit="1" customWidth="1"/>
    <col min="4113" max="4113" width="11.28515625" style="45" bestFit="1" customWidth="1"/>
    <col min="4114" max="4114" width="12.42578125" style="45" bestFit="1" customWidth="1"/>
    <col min="4115" max="4115" width="14.28515625" style="45" bestFit="1" customWidth="1"/>
    <col min="4116" max="4116" width="10.140625" style="45" bestFit="1" customWidth="1"/>
    <col min="4117" max="4117" width="12.42578125" style="45" bestFit="1" customWidth="1"/>
    <col min="4118" max="4118" width="10.140625" style="45" bestFit="1" customWidth="1"/>
    <col min="4119" max="4119" width="11.28515625" style="45" bestFit="1" customWidth="1"/>
    <col min="4120" max="4120" width="10.85546875" style="45" bestFit="1" customWidth="1"/>
    <col min="4121" max="4121" width="14.28515625" style="45" bestFit="1" customWidth="1"/>
    <col min="4122" max="4122" width="9.5703125" style="45" bestFit="1" customWidth="1"/>
    <col min="4123" max="4123" width="8.140625" style="45" bestFit="1" customWidth="1"/>
    <col min="4124" max="4124" width="7.7109375" style="45" bestFit="1" customWidth="1"/>
    <col min="4125" max="4125" width="9.5703125" style="45" bestFit="1" customWidth="1"/>
    <col min="4126" max="4126" width="8.140625" style="45" bestFit="1" customWidth="1"/>
    <col min="4127" max="4127" width="10.5703125" style="45" bestFit="1" customWidth="1"/>
    <col min="4128" max="4129" width="9.5703125" style="45" bestFit="1" customWidth="1"/>
    <col min="4130" max="4130" width="10.5703125" style="45" bestFit="1" customWidth="1"/>
    <col min="4131" max="4132" width="10.5703125" style="45" customWidth="1"/>
    <col min="4133" max="4133" width="11.5703125" style="45" bestFit="1" customWidth="1"/>
    <col min="4134" max="4134" width="12.42578125" style="45" bestFit="1" customWidth="1"/>
    <col min="4135" max="4136" width="15.42578125" style="45" bestFit="1" customWidth="1"/>
    <col min="4137" max="4137" width="16.5703125" style="45" bestFit="1" customWidth="1"/>
    <col min="4138" max="4138" width="14.85546875" style="45" bestFit="1" customWidth="1"/>
    <col min="4139" max="4352" width="9.140625" style="45"/>
    <col min="4353" max="4353" width="76.42578125" style="45" customWidth="1"/>
    <col min="4354" max="4354" width="16.5703125" style="45" bestFit="1" customWidth="1"/>
    <col min="4355" max="4357" width="10.5703125" style="45" bestFit="1" customWidth="1"/>
    <col min="4358" max="4358" width="15" style="45" bestFit="1" customWidth="1"/>
    <col min="4359" max="4359" width="10.5703125" style="45" bestFit="1" customWidth="1"/>
    <col min="4360" max="4360" width="15" style="45" bestFit="1" customWidth="1"/>
    <col min="4361" max="4361" width="16.5703125" style="45" bestFit="1" customWidth="1"/>
    <col min="4362" max="4364" width="14.28515625" style="45" bestFit="1" customWidth="1"/>
    <col min="4365" max="4366" width="11.28515625" style="45" bestFit="1" customWidth="1"/>
    <col min="4367" max="4368" width="12.42578125" style="45" bestFit="1" customWidth="1"/>
    <col min="4369" max="4369" width="11.28515625" style="45" bestFit="1" customWidth="1"/>
    <col min="4370" max="4370" width="12.42578125" style="45" bestFit="1" customWidth="1"/>
    <col min="4371" max="4371" width="14.28515625" style="45" bestFit="1" customWidth="1"/>
    <col min="4372" max="4372" width="10.140625" style="45" bestFit="1" customWidth="1"/>
    <col min="4373" max="4373" width="12.42578125" style="45" bestFit="1" customWidth="1"/>
    <col min="4374" max="4374" width="10.140625" style="45" bestFit="1" customWidth="1"/>
    <col min="4375" max="4375" width="11.28515625" style="45" bestFit="1" customWidth="1"/>
    <col min="4376" max="4376" width="10.85546875" style="45" bestFit="1" customWidth="1"/>
    <col min="4377" max="4377" width="14.28515625" style="45" bestFit="1" customWidth="1"/>
    <col min="4378" max="4378" width="9.5703125" style="45" bestFit="1" customWidth="1"/>
    <col min="4379" max="4379" width="8.140625" style="45" bestFit="1" customWidth="1"/>
    <col min="4380" max="4380" width="7.7109375" style="45" bestFit="1" customWidth="1"/>
    <col min="4381" max="4381" width="9.5703125" style="45" bestFit="1" customWidth="1"/>
    <col min="4382" max="4382" width="8.140625" style="45" bestFit="1" customWidth="1"/>
    <col min="4383" max="4383" width="10.5703125" style="45" bestFit="1" customWidth="1"/>
    <col min="4384" max="4385" width="9.5703125" style="45" bestFit="1" customWidth="1"/>
    <col min="4386" max="4386" width="10.5703125" style="45" bestFit="1" customWidth="1"/>
    <col min="4387" max="4388" width="10.5703125" style="45" customWidth="1"/>
    <col min="4389" max="4389" width="11.5703125" style="45" bestFit="1" customWidth="1"/>
    <col min="4390" max="4390" width="12.42578125" style="45" bestFit="1" customWidth="1"/>
    <col min="4391" max="4392" width="15.42578125" style="45" bestFit="1" customWidth="1"/>
    <col min="4393" max="4393" width="16.5703125" style="45" bestFit="1" customWidth="1"/>
    <col min="4394" max="4394" width="14.85546875" style="45" bestFit="1" customWidth="1"/>
    <col min="4395" max="4608" width="9.140625" style="45"/>
    <col min="4609" max="4609" width="76.42578125" style="45" customWidth="1"/>
    <col min="4610" max="4610" width="16.5703125" style="45" bestFit="1" customWidth="1"/>
    <col min="4611" max="4613" width="10.5703125" style="45" bestFit="1" customWidth="1"/>
    <col min="4614" max="4614" width="15" style="45" bestFit="1" customWidth="1"/>
    <col min="4615" max="4615" width="10.5703125" style="45" bestFit="1" customWidth="1"/>
    <col min="4616" max="4616" width="15" style="45" bestFit="1" customWidth="1"/>
    <col min="4617" max="4617" width="16.5703125" style="45" bestFit="1" customWidth="1"/>
    <col min="4618" max="4620" width="14.28515625" style="45" bestFit="1" customWidth="1"/>
    <col min="4621" max="4622" width="11.28515625" style="45" bestFit="1" customWidth="1"/>
    <col min="4623" max="4624" width="12.42578125" style="45" bestFit="1" customWidth="1"/>
    <col min="4625" max="4625" width="11.28515625" style="45" bestFit="1" customWidth="1"/>
    <col min="4626" max="4626" width="12.42578125" style="45" bestFit="1" customWidth="1"/>
    <col min="4627" max="4627" width="14.28515625" style="45" bestFit="1" customWidth="1"/>
    <col min="4628" max="4628" width="10.140625" style="45" bestFit="1" customWidth="1"/>
    <col min="4629" max="4629" width="12.42578125" style="45" bestFit="1" customWidth="1"/>
    <col min="4630" max="4630" width="10.140625" style="45" bestFit="1" customWidth="1"/>
    <col min="4631" max="4631" width="11.28515625" style="45" bestFit="1" customWidth="1"/>
    <col min="4632" max="4632" width="10.85546875" style="45" bestFit="1" customWidth="1"/>
    <col min="4633" max="4633" width="14.28515625" style="45" bestFit="1" customWidth="1"/>
    <col min="4634" max="4634" width="9.5703125" style="45" bestFit="1" customWidth="1"/>
    <col min="4635" max="4635" width="8.140625" style="45" bestFit="1" customWidth="1"/>
    <col min="4636" max="4636" width="7.7109375" style="45" bestFit="1" customWidth="1"/>
    <col min="4637" max="4637" width="9.5703125" style="45" bestFit="1" customWidth="1"/>
    <col min="4638" max="4638" width="8.140625" style="45" bestFit="1" customWidth="1"/>
    <col min="4639" max="4639" width="10.5703125" style="45" bestFit="1" customWidth="1"/>
    <col min="4640" max="4641" width="9.5703125" style="45" bestFit="1" customWidth="1"/>
    <col min="4642" max="4642" width="10.5703125" style="45" bestFit="1" customWidth="1"/>
    <col min="4643" max="4644" width="10.5703125" style="45" customWidth="1"/>
    <col min="4645" max="4645" width="11.5703125" style="45" bestFit="1" customWidth="1"/>
    <col min="4646" max="4646" width="12.42578125" style="45" bestFit="1" customWidth="1"/>
    <col min="4647" max="4648" width="15.42578125" style="45" bestFit="1" customWidth="1"/>
    <col min="4649" max="4649" width="16.5703125" style="45" bestFit="1" customWidth="1"/>
    <col min="4650" max="4650" width="14.85546875" style="45" bestFit="1" customWidth="1"/>
    <col min="4651" max="4864" width="9.140625" style="45"/>
    <col min="4865" max="4865" width="76.42578125" style="45" customWidth="1"/>
    <col min="4866" max="4866" width="16.5703125" style="45" bestFit="1" customWidth="1"/>
    <col min="4867" max="4869" width="10.5703125" style="45" bestFit="1" customWidth="1"/>
    <col min="4870" max="4870" width="15" style="45" bestFit="1" customWidth="1"/>
    <col min="4871" max="4871" width="10.5703125" style="45" bestFit="1" customWidth="1"/>
    <col min="4872" max="4872" width="15" style="45" bestFit="1" customWidth="1"/>
    <col min="4873" max="4873" width="16.5703125" style="45" bestFit="1" customWidth="1"/>
    <col min="4874" max="4876" width="14.28515625" style="45" bestFit="1" customWidth="1"/>
    <col min="4877" max="4878" width="11.28515625" style="45" bestFit="1" customWidth="1"/>
    <col min="4879" max="4880" width="12.42578125" style="45" bestFit="1" customWidth="1"/>
    <col min="4881" max="4881" width="11.28515625" style="45" bestFit="1" customWidth="1"/>
    <col min="4882" max="4882" width="12.42578125" style="45" bestFit="1" customWidth="1"/>
    <col min="4883" max="4883" width="14.28515625" style="45" bestFit="1" customWidth="1"/>
    <col min="4884" max="4884" width="10.140625" style="45" bestFit="1" customWidth="1"/>
    <col min="4885" max="4885" width="12.42578125" style="45" bestFit="1" customWidth="1"/>
    <col min="4886" max="4886" width="10.140625" style="45" bestFit="1" customWidth="1"/>
    <col min="4887" max="4887" width="11.28515625" style="45" bestFit="1" customWidth="1"/>
    <col min="4888" max="4888" width="10.85546875" style="45" bestFit="1" customWidth="1"/>
    <col min="4889" max="4889" width="14.28515625" style="45" bestFit="1" customWidth="1"/>
    <col min="4890" max="4890" width="9.5703125" style="45" bestFit="1" customWidth="1"/>
    <col min="4891" max="4891" width="8.140625" style="45" bestFit="1" customWidth="1"/>
    <col min="4892" max="4892" width="7.7109375" style="45" bestFit="1" customWidth="1"/>
    <col min="4893" max="4893" width="9.5703125" style="45" bestFit="1" customWidth="1"/>
    <col min="4894" max="4894" width="8.140625" style="45" bestFit="1" customWidth="1"/>
    <col min="4895" max="4895" width="10.5703125" style="45" bestFit="1" customWidth="1"/>
    <col min="4896" max="4897" width="9.5703125" style="45" bestFit="1" customWidth="1"/>
    <col min="4898" max="4898" width="10.5703125" style="45" bestFit="1" customWidth="1"/>
    <col min="4899" max="4900" width="10.5703125" style="45" customWidth="1"/>
    <col min="4901" max="4901" width="11.5703125" style="45" bestFit="1" customWidth="1"/>
    <col min="4902" max="4902" width="12.42578125" style="45" bestFit="1" customWidth="1"/>
    <col min="4903" max="4904" width="15.42578125" style="45" bestFit="1" customWidth="1"/>
    <col min="4905" max="4905" width="16.5703125" style="45" bestFit="1" customWidth="1"/>
    <col min="4906" max="4906" width="14.85546875" style="45" bestFit="1" customWidth="1"/>
    <col min="4907" max="5120" width="9.140625" style="45"/>
    <col min="5121" max="5121" width="76.42578125" style="45" customWidth="1"/>
    <col min="5122" max="5122" width="16.5703125" style="45" bestFit="1" customWidth="1"/>
    <col min="5123" max="5125" width="10.5703125" style="45" bestFit="1" customWidth="1"/>
    <col min="5126" max="5126" width="15" style="45" bestFit="1" customWidth="1"/>
    <col min="5127" max="5127" width="10.5703125" style="45" bestFit="1" customWidth="1"/>
    <col min="5128" max="5128" width="15" style="45" bestFit="1" customWidth="1"/>
    <col min="5129" max="5129" width="16.5703125" style="45" bestFit="1" customWidth="1"/>
    <col min="5130" max="5132" width="14.28515625" style="45" bestFit="1" customWidth="1"/>
    <col min="5133" max="5134" width="11.28515625" style="45" bestFit="1" customWidth="1"/>
    <col min="5135" max="5136" width="12.42578125" style="45" bestFit="1" customWidth="1"/>
    <col min="5137" max="5137" width="11.28515625" style="45" bestFit="1" customWidth="1"/>
    <col min="5138" max="5138" width="12.42578125" style="45" bestFit="1" customWidth="1"/>
    <col min="5139" max="5139" width="14.28515625" style="45" bestFit="1" customWidth="1"/>
    <col min="5140" max="5140" width="10.140625" style="45" bestFit="1" customWidth="1"/>
    <col min="5141" max="5141" width="12.42578125" style="45" bestFit="1" customWidth="1"/>
    <col min="5142" max="5142" width="10.140625" style="45" bestFit="1" customWidth="1"/>
    <col min="5143" max="5143" width="11.28515625" style="45" bestFit="1" customWidth="1"/>
    <col min="5144" max="5144" width="10.85546875" style="45" bestFit="1" customWidth="1"/>
    <col min="5145" max="5145" width="14.28515625" style="45" bestFit="1" customWidth="1"/>
    <col min="5146" max="5146" width="9.5703125" style="45" bestFit="1" customWidth="1"/>
    <col min="5147" max="5147" width="8.140625" style="45" bestFit="1" customWidth="1"/>
    <col min="5148" max="5148" width="7.7109375" style="45" bestFit="1" customWidth="1"/>
    <col min="5149" max="5149" width="9.5703125" style="45" bestFit="1" customWidth="1"/>
    <col min="5150" max="5150" width="8.140625" style="45" bestFit="1" customWidth="1"/>
    <col min="5151" max="5151" width="10.5703125" style="45" bestFit="1" customWidth="1"/>
    <col min="5152" max="5153" width="9.5703125" style="45" bestFit="1" customWidth="1"/>
    <col min="5154" max="5154" width="10.5703125" style="45" bestFit="1" customWidth="1"/>
    <col min="5155" max="5156" width="10.5703125" style="45" customWidth="1"/>
    <col min="5157" max="5157" width="11.5703125" style="45" bestFit="1" customWidth="1"/>
    <col min="5158" max="5158" width="12.42578125" style="45" bestFit="1" customWidth="1"/>
    <col min="5159" max="5160" width="15.42578125" style="45" bestFit="1" customWidth="1"/>
    <col min="5161" max="5161" width="16.5703125" style="45" bestFit="1" customWidth="1"/>
    <col min="5162" max="5162" width="14.85546875" style="45" bestFit="1" customWidth="1"/>
    <col min="5163" max="5376" width="9.140625" style="45"/>
    <col min="5377" max="5377" width="76.42578125" style="45" customWidth="1"/>
    <col min="5378" max="5378" width="16.5703125" style="45" bestFit="1" customWidth="1"/>
    <col min="5379" max="5381" width="10.5703125" style="45" bestFit="1" customWidth="1"/>
    <col min="5382" max="5382" width="15" style="45" bestFit="1" customWidth="1"/>
    <col min="5383" max="5383" width="10.5703125" style="45" bestFit="1" customWidth="1"/>
    <col min="5384" max="5384" width="15" style="45" bestFit="1" customWidth="1"/>
    <col min="5385" max="5385" width="16.5703125" style="45" bestFit="1" customWidth="1"/>
    <col min="5386" max="5388" width="14.28515625" style="45" bestFit="1" customWidth="1"/>
    <col min="5389" max="5390" width="11.28515625" style="45" bestFit="1" customWidth="1"/>
    <col min="5391" max="5392" width="12.42578125" style="45" bestFit="1" customWidth="1"/>
    <col min="5393" max="5393" width="11.28515625" style="45" bestFit="1" customWidth="1"/>
    <col min="5394" max="5394" width="12.42578125" style="45" bestFit="1" customWidth="1"/>
    <col min="5395" max="5395" width="14.28515625" style="45" bestFit="1" customWidth="1"/>
    <col min="5396" max="5396" width="10.140625" style="45" bestFit="1" customWidth="1"/>
    <col min="5397" max="5397" width="12.42578125" style="45" bestFit="1" customWidth="1"/>
    <col min="5398" max="5398" width="10.140625" style="45" bestFit="1" customWidth="1"/>
    <col min="5399" max="5399" width="11.28515625" style="45" bestFit="1" customWidth="1"/>
    <col min="5400" max="5400" width="10.85546875" style="45" bestFit="1" customWidth="1"/>
    <col min="5401" max="5401" width="14.28515625" style="45" bestFit="1" customWidth="1"/>
    <col min="5402" max="5402" width="9.5703125" style="45" bestFit="1" customWidth="1"/>
    <col min="5403" max="5403" width="8.140625" style="45" bestFit="1" customWidth="1"/>
    <col min="5404" max="5404" width="7.7109375" style="45" bestFit="1" customWidth="1"/>
    <col min="5405" max="5405" width="9.5703125" style="45" bestFit="1" customWidth="1"/>
    <col min="5406" max="5406" width="8.140625" style="45" bestFit="1" customWidth="1"/>
    <col min="5407" max="5407" width="10.5703125" style="45" bestFit="1" customWidth="1"/>
    <col min="5408" max="5409" width="9.5703125" style="45" bestFit="1" customWidth="1"/>
    <col min="5410" max="5410" width="10.5703125" style="45" bestFit="1" customWidth="1"/>
    <col min="5411" max="5412" width="10.5703125" style="45" customWidth="1"/>
    <col min="5413" max="5413" width="11.5703125" style="45" bestFit="1" customWidth="1"/>
    <col min="5414" max="5414" width="12.42578125" style="45" bestFit="1" customWidth="1"/>
    <col min="5415" max="5416" width="15.42578125" style="45" bestFit="1" customWidth="1"/>
    <col min="5417" max="5417" width="16.5703125" style="45" bestFit="1" customWidth="1"/>
    <col min="5418" max="5418" width="14.85546875" style="45" bestFit="1" customWidth="1"/>
    <col min="5419" max="5632" width="9.140625" style="45"/>
    <col min="5633" max="5633" width="76.42578125" style="45" customWidth="1"/>
    <col min="5634" max="5634" width="16.5703125" style="45" bestFit="1" customWidth="1"/>
    <col min="5635" max="5637" width="10.5703125" style="45" bestFit="1" customWidth="1"/>
    <col min="5638" max="5638" width="15" style="45" bestFit="1" customWidth="1"/>
    <col min="5639" max="5639" width="10.5703125" style="45" bestFit="1" customWidth="1"/>
    <col min="5640" max="5640" width="15" style="45" bestFit="1" customWidth="1"/>
    <col min="5641" max="5641" width="16.5703125" style="45" bestFit="1" customWidth="1"/>
    <col min="5642" max="5644" width="14.28515625" style="45" bestFit="1" customWidth="1"/>
    <col min="5645" max="5646" width="11.28515625" style="45" bestFit="1" customWidth="1"/>
    <col min="5647" max="5648" width="12.42578125" style="45" bestFit="1" customWidth="1"/>
    <col min="5649" max="5649" width="11.28515625" style="45" bestFit="1" customWidth="1"/>
    <col min="5650" max="5650" width="12.42578125" style="45" bestFit="1" customWidth="1"/>
    <col min="5651" max="5651" width="14.28515625" style="45" bestFit="1" customWidth="1"/>
    <col min="5652" max="5652" width="10.140625" style="45" bestFit="1" customWidth="1"/>
    <col min="5653" max="5653" width="12.42578125" style="45" bestFit="1" customWidth="1"/>
    <col min="5654" max="5654" width="10.140625" style="45" bestFit="1" customWidth="1"/>
    <col min="5655" max="5655" width="11.28515625" style="45" bestFit="1" customWidth="1"/>
    <col min="5656" max="5656" width="10.85546875" style="45" bestFit="1" customWidth="1"/>
    <col min="5657" max="5657" width="14.28515625" style="45" bestFit="1" customWidth="1"/>
    <col min="5658" max="5658" width="9.5703125" style="45" bestFit="1" customWidth="1"/>
    <col min="5659" max="5659" width="8.140625" style="45" bestFit="1" customWidth="1"/>
    <col min="5660" max="5660" width="7.7109375" style="45" bestFit="1" customWidth="1"/>
    <col min="5661" max="5661" width="9.5703125" style="45" bestFit="1" customWidth="1"/>
    <col min="5662" max="5662" width="8.140625" style="45" bestFit="1" customWidth="1"/>
    <col min="5663" max="5663" width="10.5703125" style="45" bestFit="1" customWidth="1"/>
    <col min="5664" max="5665" width="9.5703125" style="45" bestFit="1" customWidth="1"/>
    <col min="5666" max="5666" width="10.5703125" style="45" bestFit="1" customWidth="1"/>
    <col min="5667" max="5668" width="10.5703125" style="45" customWidth="1"/>
    <col min="5669" max="5669" width="11.5703125" style="45" bestFit="1" customWidth="1"/>
    <col min="5670" max="5670" width="12.42578125" style="45" bestFit="1" customWidth="1"/>
    <col min="5671" max="5672" width="15.42578125" style="45" bestFit="1" customWidth="1"/>
    <col min="5673" max="5673" width="16.5703125" style="45" bestFit="1" customWidth="1"/>
    <col min="5674" max="5674" width="14.85546875" style="45" bestFit="1" customWidth="1"/>
    <col min="5675" max="5888" width="9.140625" style="45"/>
    <col min="5889" max="5889" width="76.42578125" style="45" customWidth="1"/>
    <col min="5890" max="5890" width="16.5703125" style="45" bestFit="1" customWidth="1"/>
    <col min="5891" max="5893" width="10.5703125" style="45" bestFit="1" customWidth="1"/>
    <col min="5894" max="5894" width="15" style="45" bestFit="1" customWidth="1"/>
    <col min="5895" max="5895" width="10.5703125" style="45" bestFit="1" customWidth="1"/>
    <col min="5896" max="5896" width="15" style="45" bestFit="1" customWidth="1"/>
    <col min="5897" max="5897" width="16.5703125" style="45" bestFit="1" customWidth="1"/>
    <col min="5898" max="5900" width="14.28515625" style="45" bestFit="1" customWidth="1"/>
    <col min="5901" max="5902" width="11.28515625" style="45" bestFit="1" customWidth="1"/>
    <col min="5903" max="5904" width="12.42578125" style="45" bestFit="1" customWidth="1"/>
    <col min="5905" max="5905" width="11.28515625" style="45" bestFit="1" customWidth="1"/>
    <col min="5906" max="5906" width="12.42578125" style="45" bestFit="1" customWidth="1"/>
    <col min="5907" max="5907" width="14.28515625" style="45" bestFit="1" customWidth="1"/>
    <col min="5908" max="5908" width="10.140625" style="45" bestFit="1" customWidth="1"/>
    <col min="5909" max="5909" width="12.42578125" style="45" bestFit="1" customWidth="1"/>
    <col min="5910" max="5910" width="10.140625" style="45" bestFit="1" customWidth="1"/>
    <col min="5911" max="5911" width="11.28515625" style="45" bestFit="1" customWidth="1"/>
    <col min="5912" max="5912" width="10.85546875" style="45" bestFit="1" customWidth="1"/>
    <col min="5913" max="5913" width="14.28515625" style="45" bestFit="1" customWidth="1"/>
    <col min="5914" max="5914" width="9.5703125" style="45" bestFit="1" customWidth="1"/>
    <col min="5915" max="5915" width="8.140625" style="45" bestFit="1" customWidth="1"/>
    <col min="5916" max="5916" width="7.7109375" style="45" bestFit="1" customWidth="1"/>
    <col min="5917" max="5917" width="9.5703125" style="45" bestFit="1" customWidth="1"/>
    <col min="5918" max="5918" width="8.140625" style="45" bestFit="1" customWidth="1"/>
    <col min="5919" max="5919" width="10.5703125" style="45" bestFit="1" customWidth="1"/>
    <col min="5920" max="5921" width="9.5703125" style="45" bestFit="1" customWidth="1"/>
    <col min="5922" max="5922" width="10.5703125" style="45" bestFit="1" customWidth="1"/>
    <col min="5923" max="5924" width="10.5703125" style="45" customWidth="1"/>
    <col min="5925" max="5925" width="11.5703125" style="45" bestFit="1" customWidth="1"/>
    <col min="5926" max="5926" width="12.42578125" style="45" bestFit="1" customWidth="1"/>
    <col min="5927" max="5928" width="15.42578125" style="45" bestFit="1" customWidth="1"/>
    <col min="5929" max="5929" width="16.5703125" style="45" bestFit="1" customWidth="1"/>
    <col min="5930" max="5930" width="14.85546875" style="45" bestFit="1" customWidth="1"/>
    <col min="5931" max="6144" width="9.140625" style="45"/>
    <col min="6145" max="6145" width="76.42578125" style="45" customWidth="1"/>
    <col min="6146" max="6146" width="16.5703125" style="45" bestFit="1" customWidth="1"/>
    <col min="6147" max="6149" width="10.5703125" style="45" bestFit="1" customWidth="1"/>
    <col min="6150" max="6150" width="15" style="45" bestFit="1" customWidth="1"/>
    <col min="6151" max="6151" width="10.5703125" style="45" bestFit="1" customWidth="1"/>
    <col min="6152" max="6152" width="15" style="45" bestFit="1" customWidth="1"/>
    <col min="6153" max="6153" width="16.5703125" style="45" bestFit="1" customWidth="1"/>
    <col min="6154" max="6156" width="14.28515625" style="45" bestFit="1" customWidth="1"/>
    <col min="6157" max="6158" width="11.28515625" style="45" bestFit="1" customWidth="1"/>
    <col min="6159" max="6160" width="12.42578125" style="45" bestFit="1" customWidth="1"/>
    <col min="6161" max="6161" width="11.28515625" style="45" bestFit="1" customWidth="1"/>
    <col min="6162" max="6162" width="12.42578125" style="45" bestFit="1" customWidth="1"/>
    <col min="6163" max="6163" width="14.28515625" style="45" bestFit="1" customWidth="1"/>
    <col min="6164" max="6164" width="10.140625" style="45" bestFit="1" customWidth="1"/>
    <col min="6165" max="6165" width="12.42578125" style="45" bestFit="1" customWidth="1"/>
    <col min="6166" max="6166" width="10.140625" style="45" bestFit="1" customWidth="1"/>
    <col min="6167" max="6167" width="11.28515625" style="45" bestFit="1" customWidth="1"/>
    <col min="6168" max="6168" width="10.85546875" style="45" bestFit="1" customWidth="1"/>
    <col min="6169" max="6169" width="14.28515625" style="45" bestFit="1" customWidth="1"/>
    <col min="6170" max="6170" width="9.5703125" style="45" bestFit="1" customWidth="1"/>
    <col min="6171" max="6171" width="8.140625" style="45" bestFit="1" customWidth="1"/>
    <col min="6172" max="6172" width="7.7109375" style="45" bestFit="1" customWidth="1"/>
    <col min="6173" max="6173" width="9.5703125" style="45" bestFit="1" customWidth="1"/>
    <col min="6174" max="6174" width="8.140625" style="45" bestFit="1" customWidth="1"/>
    <col min="6175" max="6175" width="10.5703125" style="45" bestFit="1" customWidth="1"/>
    <col min="6176" max="6177" width="9.5703125" style="45" bestFit="1" customWidth="1"/>
    <col min="6178" max="6178" width="10.5703125" style="45" bestFit="1" customWidth="1"/>
    <col min="6179" max="6180" width="10.5703125" style="45" customWidth="1"/>
    <col min="6181" max="6181" width="11.5703125" style="45" bestFit="1" customWidth="1"/>
    <col min="6182" max="6182" width="12.42578125" style="45" bestFit="1" customWidth="1"/>
    <col min="6183" max="6184" width="15.42578125" style="45" bestFit="1" customWidth="1"/>
    <col min="6185" max="6185" width="16.5703125" style="45" bestFit="1" customWidth="1"/>
    <col min="6186" max="6186" width="14.85546875" style="45" bestFit="1" customWidth="1"/>
    <col min="6187" max="6400" width="9.140625" style="45"/>
    <col min="6401" max="6401" width="76.42578125" style="45" customWidth="1"/>
    <col min="6402" max="6402" width="16.5703125" style="45" bestFit="1" customWidth="1"/>
    <col min="6403" max="6405" width="10.5703125" style="45" bestFit="1" customWidth="1"/>
    <col min="6406" max="6406" width="15" style="45" bestFit="1" customWidth="1"/>
    <col min="6407" max="6407" width="10.5703125" style="45" bestFit="1" customWidth="1"/>
    <col min="6408" max="6408" width="15" style="45" bestFit="1" customWidth="1"/>
    <col min="6409" max="6409" width="16.5703125" style="45" bestFit="1" customWidth="1"/>
    <col min="6410" max="6412" width="14.28515625" style="45" bestFit="1" customWidth="1"/>
    <col min="6413" max="6414" width="11.28515625" style="45" bestFit="1" customWidth="1"/>
    <col min="6415" max="6416" width="12.42578125" style="45" bestFit="1" customWidth="1"/>
    <col min="6417" max="6417" width="11.28515625" style="45" bestFit="1" customWidth="1"/>
    <col min="6418" max="6418" width="12.42578125" style="45" bestFit="1" customWidth="1"/>
    <col min="6419" max="6419" width="14.28515625" style="45" bestFit="1" customWidth="1"/>
    <col min="6420" max="6420" width="10.140625" style="45" bestFit="1" customWidth="1"/>
    <col min="6421" max="6421" width="12.42578125" style="45" bestFit="1" customWidth="1"/>
    <col min="6422" max="6422" width="10.140625" style="45" bestFit="1" customWidth="1"/>
    <col min="6423" max="6423" width="11.28515625" style="45" bestFit="1" customWidth="1"/>
    <col min="6424" max="6424" width="10.85546875" style="45" bestFit="1" customWidth="1"/>
    <col min="6425" max="6425" width="14.28515625" style="45" bestFit="1" customWidth="1"/>
    <col min="6426" max="6426" width="9.5703125" style="45" bestFit="1" customWidth="1"/>
    <col min="6427" max="6427" width="8.140625" style="45" bestFit="1" customWidth="1"/>
    <col min="6428" max="6428" width="7.7109375" style="45" bestFit="1" customWidth="1"/>
    <col min="6429" max="6429" width="9.5703125" style="45" bestFit="1" customWidth="1"/>
    <col min="6430" max="6430" width="8.140625" style="45" bestFit="1" customWidth="1"/>
    <col min="6431" max="6431" width="10.5703125" style="45" bestFit="1" customWidth="1"/>
    <col min="6432" max="6433" width="9.5703125" style="45" bestFit="1" customWidth="1"/>
    <col min="6434" max="6434" width="10.5703125" style="45" bestFit="1" customWidth="1"/>
    <col min="6435" max="6436" width="10.5703125" style="45" customWidth="1"/>
    <col min="6437" max="6437" width="11.5703125" style="45" bestFit="1" customWidth="1"/>
    <col min="6438" max="6438" width="12.42578125" style="45" bestFit="1" customWidth="1"/>
    <col min="6439" max="6440" width="15.42578125" style="45" bestFit="1" customWidth="1"/>
    <col min="6441" max="6441" width="16.5703125" style="45" bestFit="1" customWidth="1"/>
    <col min="6442" max="6442" width="14.85546875" style="45" bestFit="1" customWidth="1"/>
    <col min="6443" max="6656" width="9.140625" style="45"/>
    <col min="6657" max="6657" width="76.42578125" style="45" customWidth="1"/>
    <col min="6658" max="6658" width="16.5703125" style="45" bestFit="1" customWidth="1"/>
    <col min="6659" max="6661" width="10.5703125" style="45" bestFit="1" customWidth="1"/>
    <col min="6662" max="6662" width="15" style="45" bestFit="1" customWidth="1"/>
    <col min="6663" max="6663" width="10.5703125" style="45" bestFit="1" customWidth="1"/>
    <col min="6664" max="6664" width="15" style="45" bestFit="1" customWidth="1"/>
    <col min="6665" max="6665" width="16.5703125" style="45" bestFit="1" customWidth="1"/>
    <col min="6666" max="6668" width="14.28515625" style="45" bestFit="1" customWidth="1"/>
    <col min="6669" max="6670" width="11.28515625" style="45" bestFit="1" customWidth="1"/>
    <col min="6671" max="6672" width="12.42578125" style="45" bestFit="1" customWidth="1"/>
    <col min="6673" max="6673" width="11.28515625" style="45" bestFit="1" customWidth="1"/>
    <col min="6674" max="6674" width="12.42578125" style="45" bestFit="1" customWidth="1"/>
    <col min="6675" max="6675" width="14.28515625" style="45" bestFit="1" customWidth="1"/>
    <col min="6676" max="6676" width="10.140625" style="45" bestFit="1" customWidth="1"/>
    <col min="6677" max="6677" width="12.42578125" style="45" bestFit="1" customWidth="1"/>
    <col min="6678" max="6678" width="10.140625" style="45" bestFit="1" customWidth="1"/>
    <col min="6679" max="6679" width="11.28515625" style="45" bestFit="1" customWidth="1"/>
    <col min="6680" max="6680" width="10.85546875" style="45" bestFit="1" customWidth="1"/>
    <col min="6681" max="6681" width="14.28515625" style="45" bestFit="1" customWidth="1"/>
    <col min="6682" max="6682" width="9.5703125" style="45" bestFit="1" customWidth="1"/>
    <col min="6683" max="6683" width="8.140625" style="45" bestFit="1" customWidth="1"/>
    <col min="6684" max="6684" width="7.7109375" style="45" bestFit="1" customWidth="1"/>
    <col min="6685" max="6685" width="9.5703125" style="45" bestFit="1" customWidth="1"/>
    <col min="6686" max="6686" width="8.140625" style="45" bestFit="1" customWidth="1"/>
    <col min="6687" max="6687" width="10.5703125" style="45" bestFit="1" customWidth="1"/>
    <col min="6688" max="6689" width="9.5703125" style="45" bestFit="1" customWidth="1"/>
    <col min="6690" max="6690" width="10.5703125" style="45" bestFit="1" customWidth="1"/>
    <col min="6691" max="6692" width="10.5703125" style="45" customWidth="1"/>
    <col min="6693" max="6693" width="11.5703125" style="45" bestFit="1" customWidth="1"/>
    <col min="6694" max="6694" width="12.42578125" style="45" bestFit="1" customWidth="1"/>
    <col min="6695" max="6696" width="15.42578125" style="45" bestFit="1" customWidth="1"/>
    <col min="6697" max="6697" width="16.5703125" style="45" bestFit="1" customWidth="1"/>
    <col min="6698" max="6698" width="14.85546875" style="45" bestFit="1" customWidth="1"/>
    <col min="6699" max="6912" width="9.140625" style="45"/>
    <col min="6913" max="6913" width="76.42578125" style="45" customWidth="1"/>
    <col min="6914" max="6914" width="16.5703125" style="45" bestFit="1" customWidth="1"/>
    <col min="6915" max="6917" width="10.5703125" style="45" bestFit="1" customWidth="1"/>
    <col min="6918" max="6918" width="15" style="45" bestFit="1" customWidth="1"/>
    <col min="6919" max="6919" width="10.5703125" style="45" bestFit="1" customWidth="1"/>
    <col min="6920" max="6920" width="15" style="45" bestFit="1" customWidth="1"/>
    <col min="6921" max="6921" width="16.5703125" style="45" bestFit="1" customWidth="1"/>
    <col min="6922" max="6924" width="14.28515625" style="45" bestFit="1" customWidth="1"/>
    <col min="6925" max="6926" width="11.28515625" style="45" bestFit="1" customWidth="1"/>
    <col min="6927" max="6928" width="12.42578125" style="45" bestFit="1" customWidth="1"/>
    <col min="6929" max="6929" width="11.28515625" style="45" bestFit="1" customWidth="1"/>
    <col min="6930" max="6930" width="12.42578125" style="45" bestFit="1" customWidth="1"/>
    <col min="6931" max="6931" width="14.28515625" style="45" bestFit="1" customWidth="1"/>
    <col min="6932" max="6932" width="10.140625" style="45" bestFit="1" customWidth="1"/>
    <col min="6933" max="6933" width="12.42578125" style="45" bestFit="1" customWidth="1"/>
    <col min="6934" max="6934" width="10.140625" style="45" bestFit="1" customWidth="1"/>
    <col min="6935" max="6935" width="11.28515625" style="45" bestFit="1" customWidth="1"/>
    <col min="6936" max="6936" width="10.85546875" style="45" bestFit="1" customWidth="1"/>
    <col min="6937" max="6937" width="14.28515625" style="45" bestFit="1" customWidth="1"/>
    <col min="6938" max="6938" width="9.5703125" style="45" bestFit="1" customWidth="1"/>
    <col min="6939" max="6939" width="8.140625" style="45" bestFit="1" customWidth="1"/>
    <col min="6940" max="6940" width="7.7109375" style="45" bestFit="1" customWidth="1"/>
    <col min="6941" max="6941" width="9.5703125" style="45" bestFit="1" customWidth="1"/>
    <col min="6942" max="6942" width="8.140625" style="45" bestFit="1" customWidth="1"/>
    <col min="6943" max="6943" width="10.5703125" style="45" bestFit="1" customWidth="1"/>
    <col min="6944" max="6945" width="9.5703125" style="45" bestFit="1" customWidth="1"/>
    <col min="6946" max="6946" width="10.5703125" style="45" bestFit="1" customWidth="1"/>
    <col min="6947" max="6948" width="10.5703125" style="45" customWidth="1"/>
    <col min="6949" max="6949" width="11.5703125" style="45" bestFit="1" customWidth="1"/>
    <col min="6950" max="6950" width="12.42578125" style="45" bestFit="1" customWidth="1"/>
    <col min="6951" max="6952" width="15.42578125" style="45" bestFit="1" customWidth="1"/>
    <col min="6953" max="6953" width="16.5703125" style="45" bestFit="1" customWidth="1"/>
    <col min="6954" max="6954" width="14.85546875" style="45" bestFit="1" customWidth="1"/>
    <col min="6955" max="7168" width="9.140625" style="45"/>
    <col min="7169" max="7169" width="76.42578125" style="45" customWidth="1"/>
    <col min="7170" max="7170" width="16.5703125" style="45" bestFit="1" customWidth="1"/>
    <col min="7171" max="7173" width="10.5703125" style="45" bestFit="1" customWidth="1"/>
    <col min="7174" max="7174" width="15" style="45" bestFit="1" customWidth="1"/>
    <col min="7175" max="7175" width="10.5703125" style="45" bestFit="1" customWidth="1"/>
    <col min="7176" max="7176" width="15" style="45" bestFit="1" customWidth="1"/>
    <col min="7177" max="7177" width="16.5703125" style="45" bestFit="1" customWidth="1"/>
    <col min="7178" max="7180" width="14.28515625" style="45" bestFit="1" customWidth="1"/>
    <col min="7181" max="7182" width="11.28515625" style="45" bestFit="1" customWidth="1"/>
    <col min="7183" max="7184" width="12.42578125" style="45" bestFit="1" customWidth="1"/>
    <col min="7185" max="7185" width="11.28515625" style="45" bestFit="1" customWidth="1"/>
    <col min="7186" max="7186" width="12.42578125" style="45" bestFit="1" customWidth="1"/>
    <col min="7187" max="7187" width="14.28515625" style="45" bestFit="1" customWidth="1"/>
    <col min="7188" max="7188" width="10.140625" style="45" bestFit="1" customWidth="1"/>
    <col min="7189" max="7189" width="12.42578125" style="45" bestFit="1" customWidth="1"/>
    <col min="7190" max="7190" width="10.140625" style="45" bestFit="1" customWidth="1"/>
    <col min="7191" max="7191" width="11.28515625" style="45" bestFit="1" customWidth="1"/>
    <col min="7192" max="7192" width="10.85546875" style="45" bestFit="1" customWidth="1"/>
    <col min="7193" max="7193" width="14.28515625" style="45" bestFit="1" customWidth="1"/>
    <col min="7194" max="7194" width="9.5703125" style="45" bestFit="1" customWidth="1"/>
    <col min="7195" max="7195" width="8.140625" style="45" bestFit="1" customWidth="1"/>
    <col min="7196" max="7196" width="7.7109375" style="45" bestFit="1" customWidth="1"/>
    <col min="7197" max="7197" width="9.5703125" style="45" bestFit="1" customWidth="1"/>
    <col min="7198" max="7198" width="8.140625" style="45" bestFit="1" customWidth="1"/>
    <col min="7199" max="7199" width="10.5703125" style="45" bestFit="1" customWidth="1"/>
    <col min="7200" max="7201" width="9.5703125" style="45" bestFit="1" customWidth="1"/>
    <col min="7202" max="7202" width="10.5703125" style="45" bestFit="1" customWidth="1"/>
    <col min="7203" max="7204" width="10.5703125" style="45" customWidth="1"/>
    <col min="7205" max="7205" width="11.5703125" style="45" bestFit="1" customWidth="1"/>
    <col min="7206" max="7206" width="12.42578125" style="45" bestFit="1" customWidth="1"/>
    <col min="7207" max="7208" width="15.42578125" style="45" bestFit="1" customWidth="1"/>
    <col min="7209" max="7209" width="16.5703125" style="45" bestFit="1" customWidth="1"/>
    <col min="7210" max="7210" width="14.85546875" style="45" bestFit="1" customWidth="1"/>
    <col min="7211" max="7424" width="9.140625" style="45"/>
    <col min="7425" max="7425" width="76.42578125" style="45" customWidth="1"/>
    <col min="7426" max="7426" width="16.5703125" style="45" bestFit="1" customWidth="1"/>
    <col min="7427" max="7429" width="10.5703125" style="45" bestFit="1" customWidth="1"/>
    <col min="7430" max="7430" width="15" style="45" bestFit="1" customWidth="1"/>
    <col min="7431" max="7431" width="10.5703125" style="45" bestFit="1" customWidth="1"/>
    <col min="7432" max="7432" width="15" style="45" bestFit="1" customWidth="1"/>
    <col min="7433" max="7433" width="16.5703125" style="45" bestFit="1" customWidth="1"/>
    <col min="7434" max="7436" width="14.28515625" style="45" bestFit="1" customWidth="1"/>
    <col min="7437" max="7438" width="11.28515625" style="45" bestFit="1" customWidth="1"/>
    <col min="7439" max="7440" width="12.42578125" style="45" bestFit="1" customWidth="1"/>
    <col min="7441" max="7441" width="11.28515625" style="45" bestFit="1" customWidth="1"/>
    <col min="7442" max="7442" width="12.42578125" style="45" bestFit="1" customWidth="1"/>
    <col min="7443" max="7443" width="14.28515625" style="45" bestFit="1" customWidth="1"/>
    <col min="7444" max="7444" width="10.140625" style="45" bestFit="1" customWidth="1"/>
    <col min="7445" max="7445" width="12.42578125" style="45" bestFit="1" customWidth="1"/>
    <col min="7446" max="7446" width="10.140625" style="45" bestFit="1" customWidth="1"/>
    <col min="7447" max="7447" width="11.28515625" style="45" bestFit="1" customWidth="1"/>
    <col min="7448" max="7448" width="10.85546875" style="45" bestFit="1" customWidth="1"/>
    <col min="7449" max="7449" width="14.28515625" style="45" bestFit="1" customWidth="1"/>
    <col min="7450" max="7450" width="9.5703125" style="45" bestFit="1" customWidth="1"/>
    <col min="7451" max="7451" width="8.140625" style="45" bestFit="1" customWidth="1"/>
    <col min="7452" max="7452" width="7.7109375" style="45" bestFit="1" customWidth="1"/>
    <col min="7453" max="7453" width="9.5703125" style="45" bestFit="1" customWidth="1"/>
    <col min="7454" max="7454" width="8.140625" style="45" bestFit="1" customWidth="1"/>
    <col min="7455" max="7455" width="10.5703125" style="45" bestFit="1" customWidth="1"/>
    <col min="7456" max="7457" width="9.5703125" style="45" bestFit="1" customWidth="1"/>
    <col min="7458" max="7458" width="10.5703125" style="45" bestFit="1" customWidth="1"/>
    <col min="7459" max="7460" width="10.5703125" style="45" customWidth="1"/>
    <col min="7461" max="7461" width="11.5703125" style="45" bestFit="1" customWidth="1"/>
    <col min="7462" max="7462" width="12.42578125" style="45" bestFit="1" customWidth="1"/>
    <col min="7463" max="7464" width="15.42578125" style="45" bestFit="1" customWidth="1"/>
    <col min="7465" max="7465" width="16.5703125" style="45" bestFit="1" customWidth="1"/>
    <col min="7466" max="7466" width="14.85546875" style="45" bestFit="1" customWidth="1"/>
    <col min="7467" max="7680" width="9.140625" style="45"/>
    <col min="7681" max="7681" width="76.42578125" style="45" customWidth="1"/>
    <col min="7682" max="7682" width="16.5703125" style="45" bestFit="1" customWidth="1"/>
    <col min="7683" max="7685" width="10.5703125" style="45" bestFit="1" customWidth="1"/>
    <col min="7686" max="7686" width="15" style="45" bestFit="1" customWidth="1"/>
    <col min="7687" max="7687" width="10.5703125" style="45" bestFit="1" customWidth="1"/>
    <col min="7688" max="7688" width="15" style="45" bestFit="1" customWidth="1"/>
    <col min="7689" max="7689" width="16.5703125" style="45" bestFit="1" customWidth="1"/>
    <col min="7690" max="7692" width="14.28515625" style="45" bestFit="1" customWidth="1"/>
    <col min="7693" max="7694" width="11.28515625" style="45" bestFit="1" customWidth="1"/>
    <col min="7695" max="7696" width="12.42578125" style="45" bestFit="1" customWidth="1"/>
    <col min="7697" max="7697" width="11.28515625" style="45" bestFit="1" customWidth="1"/>
    <col min="7698" max="7698" width="12.42578125" style="45" bestFit="1" customWidth="1"/>
    <col min="7699" max="7699" width="14.28515625" style="45" bestFit="1" customWidth="1"/>
    <col min="7700" max="7700" width="10.140625" style="45" bestFit="1" customWidth="1"/>
    <col min="7701" max="7701" width="12.42578125" style="45" bestFit="1" customWidth="1"/>
    <col min="7702" max="7702" width="10.140625" style="45" bestFit="1" customWidth="1"/>
    <col min="7703" max="7703" width="11.28515625" style="45" bestFit="1" customWidth="1"/>
    <col min="7704" max="7704" width="10.85546875" style="45" bestFit="1" customWidth="1"/>
    <col min="7705" max="7705" width="14.28515625" style="45" bestFit="1" customWidth="1"/>
    <col min="7706" max="7706" width="9.5703125" style="45" bestFit="1" customWidth="1"/>
    <col min="7707" max="7707" width="8.140625" style="45" bestFit="1" customWidth="1"/>
    <col min="7708" max="7708" width="7.7109375" style="45" bestFit="1" customWidth="1"/>
    <col min="7709" max="7709" width="9.5703125" style="45" bestFit="1" customWidth="1"/>
    <col min="7710" max="7710" width="8.140625" style="45" bestFit="1" customWidth="1"/>
    <col min="7711" max="7711" width="10.5703125" style="45" bestFit="1" customWidth="1"/>
    <col min="7712" max="7713" width="9.5703125" style="45" bestFit="1" customWidth="1"/>
    <col min="7714" max="7714" width="10.5703125" style="45" bestFit="1" customWidth="1"/>
    <col min="7715" max="7716" width="10.5703125" style="45" customWidth="1"/>
    <col min="7717" max="7717" width="11.5703125" style="45" bestFit="1" customWidth="1"/>
    <col min="7718" max="7718" width="12.42578125" style="45" bestFit="1" customWidth="1"/>
    <col min="7719" max="7720" width="15.42578125" style="45" bestFit="1" customWidth="1"/>
    <col min="7721" max="7721" width="16.5703125" style="45" bestFit="1" customWidth="1"/>
    <col min="7722" max="7722" width="14.85546875" style="45" bestFit="1" customWidth="1"/>
    <col min="7723" max="7936" width="9.140625" style="45"/>
    <col min="7937" max="7937" width="76.42578125" style="45" customWidth="1"/>
    <col min="7938" max="7938" width="16.5703125" style="45" bestFit="1" customWidth="1"/>
    <col min="7939" max="7941" width="10.5703125" style="45" bestFit="1" customWidth="1"/>
    <col min="7942" max="7942" width="15" style="45" bestFit="1" customWidth="1"/>
    <col min="7943" max="7943" width="10.5703125" style="45" bestFit="1" customWidth="1"/>
    <col min="7944" max="7944" width="15" style="45" bestFit="1" customWidth="1"/>
    <col min="7945" max="7945" width="16.5703125" style="45" bestFit="1" customWidth="1"/>
    <col min="7946" max="7948" width="14.28515625" style="45" bestFit="1" customWidth="1"/>
    <col min="7949" max="7950" width="11.28515625" style="45" bestFit="1" customWidth="1"/>
    <col min="7951" max="7952" width="12.42578125" style="45" bestFit="1" customWidth="1"/>
    <col min="7953" max="7953" width="11.28515625" style="45" bestFit="1" customWidth="1"/>
    <col min="7954" max="7954" width="12.42578125" style="45" bestFit="1" customWidth="1"/>
    <col min="7955" max="7955" width="14.28515625" style="45" bestFit="1" customWidth="1"/>
    <col min="7956" max="7956" width="10.140625" style="45" bestFit="1" customWidth="1"/>
    <col min="7957" max="7957" width="12.42578125" style="45" bestFit="1" customWidth="1"/>
    <col min="7958" max="7958" width="10.140625" style="45" bestFit="1" customWidth="1"/>
    <col min="7959" max="7959" width="11.28515625" style="45" bestFit="1" customWidth="1"/>
    <col min="7960" max="7960" width="10.85546875" style="45" bestFit="1" customWidth="1"/>
    <col min="7961" max="7961" width="14.28515625" style="45" bestFit="1" customWidth="1"/>
    <col min="7962" max="7962" width="9.5703125" style="45" bestFit="1" customWidth="1"/>
    <col min="7963" max="7963" width="8.140625" style="45" bestFit="1" customWidth="1"/>
    <col min="7964" max="7964" width="7.7109375" style="45" bestFit="1" customWidth="1"/>
    <col min="7965" max="7965" width="9.5703125" style="45" bestFit="1" customWidth="1"/>
    <col min="7966" max="7966" width="8.140625" style="45" bestFit="1" customWidth="1"/>
    <col min="7967" max="7967" width="10.5703125" style="45" bestFit="1" customWidth="1"/>
    <col min="7968" max="7969" width="9.5703125" style="45" bestFit="1" customWidth="1"/>
    <col min="7970" max="7970" width="10.5703125" style="45" bestFit="1" customWidth="1"/>
    <col min="7971" max="7972" width="10.5703125" style="45" customWidth="1"/>
    <col min="7973" max="7973" width="11.5703125" style="45" bestFit="1" customWidth="1"/>
    <col min="7974" max="7974" width="12.42578125" style="45" bestFit="1" customWidth="1"/>
    <col min="7975" max="7976" width="15.42578125" style="45" bestFit="1" customWidth="1"/>
    <col min="7977" max="7977" width="16.5703125" style="45" bestFit="1" customWidth="1"/>
    <col min="7978" max="7978" width="14.85546875" style="45" bestFit="1" customWidth="1"/>
    <col min="7979" max="8192" width="9.140625" style="45"/>
    <col min="8193" max="8193" width="76.42578125" style="45" customWidth="1"/>
    <col min="8194" max="8194" width="16.5703125" style="45" bestFit="1" customWidth="1"/>
    <col min="8195" max="8197" width="10.5703125" style="45" bestFit="1" customWidth="1"/>
    <col min="8198" max="8198" width="15" style="45" bestFit="1" customWidth="1"/>
    <col min="8199" max="8199" width="10.5703125" style="45" bestFit="1" customWidth="1"/>
    <col min="8200" max="8200" width="15" style="45" bestFit="1" customWidth="1"/>
    <col min="8201" max="8201" width="16.5703125" style="45" bestFit="1" customWidth="1"/>
    <col min="8202" max="8204" width="14.28515625" style="45" bestFit="1" customWidth="1"/>
    <col min="8205" max="8206" width="11.28515625" style="45" bestFit="1" customWidth="1"/>
    <col min="8207" max="8208" width="12.42578125" style="45" bestFit="1" customWidth="1"/>
    <col min="8209" max="8209" width="11.28515625" style="45" bestFit="1" customWidth="1"/>
    <col min="8210" max="8210" width="12.42578125" style="45" bestFit="1" customWidth="1"/>
    <col min="8211" max="8211" width="14.28515625" style="45" bestFit="1" customWidth="1"/>
    <col min="8212" max="8212" width="10.140625" style="45" bestFit="1" customWidth="1"/>
    <col min="8213" max="8213" width="12.42578125" style="45" bestFit="1" customWidth="1"/>
    <col min="8214" max="8214" width="10.140625" style="45" bestFit="1" customWidth="1"/>
    <col min="8215" max="8215" width="11.28515625" style="45" bestFit="1" customWidth="1"/>
    <col min="8216" max="8216" width="10.85546875" style="45" bestFit="1" customWidth="1"/>
    <col min="8217" max="8217" width="14.28515625" style="45" bestFit="1" customWidth="1"/>
    <col min="8218" max="8218" width="9.5703125" style="45" bestFit="1" customWidth="1"/>
    <col min="8219" max="8219" width="8.140625" style="45" bestFit="1" customWidth="1"/>
    <col min="8220" max="8220" width="7.7109375" style="45" bestFit="1" customWidth="1"/>
    <col min="8221" max="8221" width="9.5703125" style="45" bestFit="1" customWidth="1"/>
    <col min="8222" max="8222" width="8.140625" style="45" bestFit="1" customWidth="1"/>
    <col min="8223" max="8223" width="10.5703125" style="45" bestFit="1" customWidth="1"/>
    <col min="8224" max="8225" width="9.5703125" style="45" bestFit="1" customWidth="1"/>
    <col min="8226" max="8226" width="10.5703125" style="45" bestFit="1" customWidth="1"/>
    <col min="8227" max="8228" width="10.5703125" style="45" customWidth="1"/>
    <col min="8229" max="8229" width="11.5703125" style="45" bestFit="1" customWidth="1"/>
    <col min="8230" max="8230" width="12.42578125" style="45" bestFit="1" customWidth="1"/>
    <col min="8231" max="8232" width="15.42578125" style="45" bestFit="1" customWidth="1"/>
    <col min="8233" max="8233" width="16.5703125" style="45" bestFit="1" customWidth="1"/>
    <col min="8234" max="8234" width="14.85546875" style="45" bestFit="1" customWidth="1"/>
    <col min="8235" max="8448" width="9.140625" style="45"/>
    <col min="8449" max="8449" width="76.42578125" style="45" customWidth="1"/>
    <col min="8450" max="8450" width="16.5703125" style="45" bestFit="1" customWidth="1"/>
    <col min="8451" max="8453" width="10.5703125" style="45" bestFit="1" customWidth="1"/>
    <col min="8454" max="8454" width="15" style="45" bestFit="1" customWidth="1"/>
    <col min="8455" max="8455" width="10.5703125" style="45" bestFit="1" customWidth="1"/>
    <col min="8456" max="8456" width="15" style="45" bestFit="1" customWidth="1"/>
    <col min="8457" max="8457" width="16.5703125" style="45" bestFit="1" customWidth="1"/>
    <col min="8458" max="8460" width="14.28515625" style="45" bestFit="1" customWidth="1"/>
    <col min="8461" max="8462" width="11.28515625" style="45" bestFit="1" customWidth="1"/>
    <col min="8463" max="8464" width="12.42578125" style="45" bestFit="1" customWidth="1"/>
    <col min="8465" max="8465" width="11.28515625" style="45" bestFit="1" customWidth="1"/>
    <col min="8466" max="8466" width="12.42578125" style="45" bestFit="1" customWidth="1"/>
    <col min="8467" max="8467" width="14.28515625" style="45" bestFit="1" customWidth="1"/>
    <col min="8468" max="8468" width="10.140625" style="45" bestFit="1" customWidth="1"/>
    <col min="8469" max="8469" width="12.42578125" style="45" bestFit="1" customWidth="1"/>
    <col min="8470" max="8470" width="10.140625" style="45" bestFit="1" customWidth="1"/>
    <col min="8471" max="8471" width="11.28515625" style="45" bestFit="1" customWidth="1"/>
    <col min="8472" max="8472" width="10.85546875" style="45" bestFit="1" customWidth="1"/>
    <col min="8473" max="8473" width="14.28515625" style="45" bestFit="1" customWidth="1"/>
    <col min="8474" max="8474" width="9.5703125" style="45" bestFit="1" customWidth="1"/>
    <col min="8475" max="8475" width="8.140625" style="45" bestFit="1" customWidth="1"/>
    <col min="8476" max="8476" width="7.7109375" style="45" bestFit="1" customWidth="1"/>
    <col min="8477" max="8477" width="9.5703125" style="45" bestFit="1" customWidth="1"/>
    <col min="8478" max="8478" width="8.140625" style="45" bestFit="1" customWidth="1"/>
    <col min="8479" max="8479" width="10.5703125" style="45" bestFit="1" customWidth="1"/>
    <col min="8480" max="8481" width="9.5703125" style="45" bestFit="1" customWidth="1"/>
    <col min="8482" max="8482" width="10.5703125" style="45" bestFit="1" customWidth="1"/>
    <col min="8483" max="8484" width="10.5703125" style="45" customWidth="1"/>
    <col min="8485" max="8485" width="11.5703125" style="45" bestFit="1" customWidth="1"/>
    <col min="8486" max="8486" width="12.42578125" style="45" bestFit="1" customWidth="1"/>
    <col min="8487" max="8488" width="15.42578125" style="45" bestFit="1" customWidth="1"/>
    <col min="8489" max="8489" width="16.5703125" style="45" bestFit="1" customWidth="1"/>
    <col min="8490" max="8490" width="14.85546875" style="45" bestFit="1" customWidth="1"/>
    <col min="8491" max="8704" width="9.140625" style="45"/>
    <col min="8705" max="8705" width="76.42578125" style="45" customWidth="1"/>
    <col min="8706" max="8706" width="16.5703125" style="45" bestFit="1" customWidth="1"/>
    <col min="8707" max="8709" width="10.5703125" style="45" bestFit="1" customWidth="1"/>
    <col min="8710" max="8710" width="15" style="45" bestFit="1" customWidth="1"/>
    <col min="8711" max="8711" width="10.5703125" style="45" bestFit="1" customWidth="1"/>
    <col min="8712" max="8712" width="15" style="45" bestFit="1" customWidth="1"/>
    <col min="8713" max="8713" width="16.5703125" style="45" bestFit="1" customWidth="1"/>
    <col min="8714" max="8716" width="14.28515625" style="45" bestFit="1" customWidth="1"/>
    <col min="8717" max="8718" width="11.28515625" style="45" bestFit="1" customWidth="1"/>
    <col min="8719" max="8720" width="12.42578125" style="45" bestFit="1" customWidth="1"/>
    <col min="8721" max="8721" width="11.28515625" style="45" bestFit="1" customWidth="1"/>
    <col min="8722" max="8722" width="12.42578125" style="45" bestFit="1" customWidth="1"/>
    <col min="8723" max="8723" width="14.28515625" style="45" bestFit="1" customWidth="1"/>
    <col min="8724" max="8724" width="10.140625" style="45" bestFit="1" customWidth="1"/>
    <col min="8725" max="8725" width="12.42578125" style="45" bestFit="1" customWidth="1"/>
    <col min="8726" max="8726" width="10.140625" style="45" bestFit="1" customWidth="1"/>
    <col min="8727" max="8727" width="11.28515625" style="45" bestFit="1" customWidth="1"/>
    <col min="8728" max="8728" width="10.85546875" style="45" bestFit="1" customWidth="1"/>
    <col min="8729" max="8729" width="14.28515625" style="45" bestFit="1" customWidth="1"/>
    <col min="8730" max="8730" width="9.5703125" style="45" bestFit="1" customWidth="1"/>
    <col min="8731" max="8731" width="8.140625" style="45" bestFit="1" customWidth="1"/>
    <col min="8732" max="8732" width="7.7109375" style="45" bestFit="1" customWidth="1"/>
    <col min="8733" max="8733" width="9.5703125" style="45" bestFit="1" customWidth="1"/>
    <col min="8734" max="8734" width="8.140625" style="45" bestFit="1" customWidth="1"/>
    <col min="8735" max="8735" width="10.5703125" style="45" bestFit="1" customWidth="1"/>
    <col min="8736" max="8737" width="9.5703125" style="45" bestFit="1" customWidth="1"/>
    <col min="8738" max="8738" width="10.5703125" style="45" bestFit="1" customWidth="1"/>
    <col min="8739" max="8740" width="10.5703125" style="45" customWidth="1"/>
    <col min="8741" max="8741" width="11.5703125" style="45" bestFit="1" customWidth="1"/>
    <col min="8742" max="8742" width="12.42578125" style="45" bestFit="1" customWidth="1"/>
    <col min="8743" max="8744" width="15.42578125" style="45" bestFit="1" customWidth="1"/>
    <col min="8745" max="8745" width="16.5703125" style="45" bestFit="1" customWidth="1"/>
    <col min="8746" max="8746" width="14.85546875" style="45" bestFit="1" customWidth="1"/>
    <col min="8747" max="8960" width="9.140625" style="45"/>
    <col min="8961" max="8961" width="76.42578125" style="45" customWidth="1"/>
    <col min="8962" max="8962" width="16.5703125" style="45" bestFit="1" customWidth="1"/>
    <col min="8963" max="8965" width="10.5703125" style="45" bestFit="1" customWidth="1"/>
    <col min="8966" max="8966" width="15" style="45" bestFit="1" customWidth="1"/>
    <col min="8967" max="8967" width="10.5703125" style="45" bestFit="1" customWidth="1"/>
    <col min="8968" max="8968" width="15" style="45" bestFit="1" customWidth="1"/>
    <col min="8969" max="8969" width="16.5703125" style="45" bestFit="1" customWidth="1"/>
    <col min="8970" max="8972" width="14.28515625" style="45" bestFit="1" customWidth="1"/>
    <col min="8973" max="8974" width="11.28515625" style="45" bestFit="1" customWidth="1"/>
    <col min="8975" max="8976" width="12.42578125" style="45" bestFit="1" customWidth="1"/>
    <col min="8977" max="8977" width="11.28515625" style="45" bestFit="1" customWidth="1"/>
    <col min="8978" max="8978" width="12.42578125" style="45" bestFit="1" customWidth="1"/>
    <col min="8979" max="8979" width="14.28515625" style="45" bestFit="1" customWidth="1"/>
    <col min="8980" max="8980" width="10.140625" style="45" bestFit="1" customWidth="1"/>
    <col min="8981" max="8981" width="12.42578125" style="45" bestFit="1" customWidth="1"/>
    <col min="8982" max="8982" width="10.140625" style="45" bestFit="1" customWidth="1"/>
    <col min="8983" max="8983" width="11.28515625" style="45" bestFit="1" customWidth="1"/>
    <col min="8984" max="8984" width="10.85546875" style="45" bestFit="1" customWidth="1"/>
    <col min="8985" max="8985" width="14.28515625" style="45" bestFit="1" customWidth="1"/>
    <col min="8986" max="8986" width="9.5703125" style="45" bestFit="1" customWidth="1"/>
    <col min="8987" max="8987" width="8.140625" style="45" bestFit="1" customWidth="1"/>
    <col min="8988" max="8988" width="7.7109375" style="45" bestFit="1" customWidth="1"/>
    <col min="8989" max="8989" width="9.5703125" style="45" bestFit="1" customWidth="1"/>
    <col min="8990" max="8990" width="8.140625" style="45" bestFit="1" customWidth="1"/>
    <col min="8991" max="8991" width="10.5703125" style="45" bestFit="1" customWidth="1"/>
    <col min="8992" max="8993" width="9.5703125" style="45" bestFit="1" customWidth="1"/>
    <col min="8994" max="8994" width="10.5703125" style="45" bestFit="1" customWidth="1"/>
    <col min="8995" max="8996" width="10.5703125" style="45" customWidth="1"/>
    <col min="8997" max="8997" width="11.5703125" style="45" bestFit="1" customWidth="1"/>
    <col min="8998" max="8998" width="12.42578125" style="45" bestFit="1" customWidth="1"/>
    <col min="8999" max="9000" width="15.42578125" style="45" bestFit="1" customWidth="1"/>
    <col min="9001" max="9001" width="16.5703125" style="45" bestFit="1" customWidth="1"/>
    <col min="9002" max="9002" width="14.85546875" style="45" bestFit="1" customWidth="1"/>
    <col min="9003" max="9216" width="9.140625" style="45"/>
    <col min="9217" max="9217" width="76.42578125" style="45" customWidth="1"/>
    <col min="9218" max="9218" width="16.5703125" style="45" bestFit="1" customWidth="1"/>
    <col min="9219" max="9221" width="10.5703125" style="45" bestFit="1" customWidth="1"/>
    <col min="9222" max="9222" width="15" style="45" bestFit="1" customWidth="1"/>
    <col min="9223" max="9223" width="10.5703125" style="45" bestFit="1" customWidth="1"/>
    <col min="9224" max="9224" width="15" style="45" bestFit="1" customWidth="1"/>
    <col min="9225" max="9225" width="16.5703125" style="45" bestFit="1" customWidth="1"/>
    <col min="9226" max="9228" width="14.28515625" style="45" bestFit="1" customWidth="1"/>
    <col min="9229" max="9230" width="11.28515625" style="45" bestFit="1" customWidth="1"/>
    <col min="9231" max="9232" width="12.42578125" style="45" bestFit="1" customWidth="1"/>
    <col min="9233" max="9233" width="11.28515625" style="45" bestFit="1" customWidth="1"/>
    <col min="9234" max="9234" width="12.42578125" style="45" bestFit="1" customWidth="1"/>
    <col min="9235" max="9235" width="14.28515625" style="45" bestFit="1" customWidth="1"/>
    <col min="9236" max="9236" width="10.140625" style="45" bestFit="1" customWidth="1"/>
    <col min="9237" max="9237" width="12.42578125" style="45" bestFit="1" customWidth="1"/>
    <col min="9238" max="9238" width="10.140625" style="45" bestFit="1" customWidth="1"/>
    <col min="9239" max="9239" width="11.28515625" style="45" bestFit="1" customWidth="1"/>
    <col min="9240" max="9240" width="10.85546875" style="45" bestFit="1" customWidth="1"/>
    <col min="9241" max="9241" width="14.28515625" style="45" bestFit="1" customWidth="1"/>
    <col min="9242" max="9242" width="9.5703125" style="45" bestFit="1" customWidth="1"/>
    <col min="9243" max="9243" width="8.140625" style="45" bestFit="1" customWidth="1"/>
    <col min="9244" max="9244" width="7.7109375" style="45" bestFit="1" customWidth="1"/>
    <col min="9245" max="9245" width="9.5703125" style="45" bestFit="1" customWidth="1"/>
    <col min="9246" max="9246" width="8.140625" style="45" bestFit="1" customWidth="1"/>
    <col min="9247" max="9247" width="10.5703125" style="45" bestFit="1" customWidth="1"/>
    <col min="9248" max="9249" width="9.5703125" style="45" bestFit="1" customWidth="1"/>
    <col min="9250" max="9250" width="10.5703125" style="45" bestFit="1" customWidth="1"/>
    <col min="9251" max="9252" width="10.5703125" style="45" customWidth="1"/>
    <col min="9253" max="9253" width="11.5703125" style="45" bestFit="1" customWidth="1"/>
    <col min="9254" max="9254" width="12.42578125" style="45" bestFit="1" customWidth="1"/>
    <col min="9255" max="9256" width="15.42578125" style="45" bestFit="1" customWidth="1"/>
    <col min="9257" max="9257" width="16.5703125" style="45" bestFit="1" customWidth="1"/>
    <col min="9258" max="9258" width="14.85546875" style="45" bestFit="1" customWidth="1"/>
    <col min="9259" max="9472" width="9.140625" style="45"/>
    <col min="9473" max="9473" width="76.42578125" style="45" customWidth="1"/>
    <col min="9474" max="9474" width="16.5703125" style="45" bestFit="1" customWidth="1"/>
    <col min="9475" max="9477" width="10.5703125" style="45" bestFit="1" customWidth="1"/>
    <col min="9478" max="9478" width="15" style="45" bestFit="1" customWidth="1"/>
    <col min="9479" max="9479" width="10.5703125" style="45" bestFit="1" customWidth="1"/>
    <col min="9480" max="9480" width="15" style="45" bestFit="1" customWidth="1"/>
    <col min="9481" max="9481" width="16.5703125" style="45" bestFit="1" customWidth="1"/>
    <col min="9482" max="9484" width="14.28515625" style="45" bestFit="1" customWidth="1"/>
    <col min="9485" max="9486" width="11.28515625" style="45" bestFit="1" customWidth="1"/>
    <col min="9487" max="9488" width="12.42578125" style="45" bestFit="1" customWidth="1"/>
    <col min="9489" max="9489" width="11.28515625" style="45" bestFit="1" customWidth="1"/>
    <col min="9490" max="9490" width="12.42578125" style="45" bestFit="1" customWidth="1"/>
    <col min="9491" max="9491" width="14.28515625" style="45" bestFit="1" customWidth="1"/>
    <col min="9492" max="9492" width="10.140625" style="45" bestFit="1" customWidth="1"/>
    <col min="9493" max="9493" width="12.42578125" style="45" bestFit="1" customWidth="1"/>
    <col min="9494" max="9494" width="10.140625" style="45" bestFit="1" customWidth="1"/>
    <col min="9495" max="9495" width="11.28515625" style="45" bestFit="1" customWidth="1"/>
    <col min="9496" max="9496" width="10.85546875" style="45" bestFit="1" customWidth="1"/>
    <col min="9497" max="9497" width="14.28515625" style="45" bestFit="1" customWidth="1"/>
    <col min="9498" max="9498" width="9.5703125" style="45" bestFit="1" customWidth="1"/>
    <col min="9499" max="9499" width="8.140625" style="45" bestFit="1" customWidth="1"/>
    <col min="9500" max="9500" width="7.7109375" style="45" bestFit="1" customWidth="1"/>
    <col min="9501" max="9501" width="9.5703125" style="45" bestFit="1" customWidth="1"/>
    <col min="9502" max="9502" width="8.140625" style="45" bestFit="1" customWidth="1"/>
    <col min="9503" max="9503" width="10.5703125" style="45" bestFit="1" customWidth="1"/>
    <col min="9504" max="9505" width="9.5703125" style="45" bestFit="1" customWidth="1"/>
    <col min="9506" max="9506" width="10.5703125" style="45" bestFit="1" customWidth="1"/>
    <col min="9507" max="9508" width="10.5703125" style="45" customWidth="1"/>
    <col min="9509" max="9509" width="11.5703125" style="45" bestFit="1" customWidth="1"/>
    <col min="9510" max="9510" width="12.42578125" style="45" bestFit="1" customWidth="1"/>
    <col min="9511" max="9512" width="15.42578125" style="45" bestFit="1" customWidth="1"/>
    <col min="9513" max="9513" width="16.5703125" style="45" bestFit="1" customWidth="1"/>
    <col min="9514" max="9514" width="14.85546875" style="45" bestFit="1" customWidth="1"/>
    <col min="9515" max="9728" width="9.140625" style="45"/>
    <col min="9729" max="9729" width="76.42578125" style="45" customWidth="1"/>
    <col min="9730" max="9730" width="16.5703125" style="45" bestFit="1" customWidth="1"/>
    <col min="9731" max="9733" width="10.5703125" style="45" bestFit="1" customWidth="1"/>
    <col min="9734" max="9734" width="15" style="45" bestFit="1" customWidth="1"/>
    <col min="9735" max="9735" width="10.5703125" style="45" bestFit="1" customWidth="1"/>
    <col min="9736" max="9736" width="15" style="45" bestFit="1" customWidth="1"/>
    <col min="9737" max="9737" width="16.5703125" style="45" bestFit="1" customWidth="1"/>
    <col min="9738" max="9740" width="14.28515625" style="45" bestFit="1" customWidth="1"/>
    <col min="9741" max="9742" width="11.28515625" style="45" bestFit="1" customWidth="1"/>
    <col min="9743" max="9744" width="12.42578125" style="45" bestFit="1" customWidth="1"/>
    <col min="9745" max="9745" width="11.28515625" style="45" bestFit="1" customWidth="1"/>
    <col min="9746" max="9746" width="12.42578125" style="45" bestFit="1" customWidth="1"/>
    <col min="9747" max="9747" width="14.28515625" style="45" bestFit="1" customWidth="1"/>
    <col min="9748" max="9748" width="10.140625" style="45" bestFit="1" customWidth="1"/>
    <col min="9749" max="9749" width="12.42578125" style="45" bestFit="1" customWidth="1"/>
    <col min="9750" max="9750" width="10.140625" style="45" bestFit="1" customWidth="1"/>
    <col min="9751" max="9751" width="11.28515625" style="45" bestFit="1" customWidth="1"/>
    <col min="9752" max="9752" width="10.85546875" style="45" bestFit="1" customWidth="1"/>
    <col min="9753" max="9753" width="14.28515625" style="45" bestFit="1" customWidth="1"/>
    <col min="9754" max="9754" width="9.5703125" style="45" bestFit="1" customWidth="1"/>
    <col min="9755" max="9755" width="8.140625" style="45" bestFit="1" customWidth="1"/>
    <col min="9756" max="9756" width="7.7109375" style="45" bestFit="1" customWidth="1"/>
    <col min="9757" max="9757" width="9.5703125" style="45" bestFit="1" customWidth="1"/>
    <col min="9758" max="9758" width="8.140625" style="45" bestFit="1" customWidth="1"/>
    <col min="9759" max="9759" width="10.5703125" style="45" bestFit="1" customWidth="1"/>
    <col min="9760" max="9761" width="9.5703125" style="45" bestFit="1" customWidth="1"/>
    <col min="9762" max="9762" width="10.5703125" style="45" bestFit="1" customWidth="1"/>
    <col min="9763" max="9764" width="10.5703125" style="45" customWidth="1"/>
    <col min="9765" max="9765" width="11.5703125" style="45" bestFit="1" customWidth="1"/>
    <col min="9766" max="9766" width="12.42578125" style="45" bestFit="1" customWidth="1"/>
    <col min="9767" max="9768" width="15.42578125" style="45" bestFit="1" customWidth="1"/>
    <col min="9769" max="9769" width="16.5703125" style="45" bestFit="1" customWidth="1"/>
    <col min="9770" max="9770" width="14.85546875" style="45" bestFit="1" customWidth="1"/>
    <col min="9771" max="9984" width="9.140625" style="45"/>
    <col min="9985" max="9985" width="76.42578125" style="45" customWidth="1"/>
    <col min="9986" max="9986" width="16.5703125" style="45" bestFit="1" customWidth="1"/>
    <col min="9987" max="9989" width="10.5703125" style="45" bestFit="1" customWidth="1"/>
    <col min="9990" max="9990" width="15" style="45" bestFit="1" customWidth="1"/>
    <col min="9991" max="9991" width="10.5703125" style="45" bestFit="1" customWidth="1"/>
    <col min="9992" max="9992" width="15" style="45" bestFit="1" customWidth="1"/>
    <col min="9993" max="9993" width="16.5703125" style="45" bestFit="1" customWidth="1"/>
    <col min="9994" max="9996" width="14.28515625" style="45" bestFit="1" customWidth="1"/>
    <col min="9997" max="9998" width="11.28515625" style="45" bestFit="1" customWidth="1"/>
    <col min="9999" max="10000" width="12.42578125" style="45" bestFit="1" customWidth="1"/>
    <col min="10001" max="10001" width="11.28515625" style="45" bestFit="1" customWidth="1"/>
    <col min="10002" max="10002" width="12.42578125" style="45" bestFit="1" customWidth="1"/>
    <col min="10003" max="10003" width="14.28515625" style="45" bestFit="1" customWidth="1"/>
    <col min="10004" max="10004" width="10.140625" style="45" bestFit="1" customWidth="1"/>
    <col min="10005" max="10005" width="12.42578125" style="45" bestFit="1" customWidth="1"/>
    <col min="10006" max="10006" width="10.140625" style="45" bestFit="1" customWidth="1"/>
    <col min="10007" max="10007" width="11.28515625" style="45" bestFit="1" customWidth="1"/>
    <col min="10008" max="10008" width="10.85546875" style="45" bestFit="1" customWidth="1"/>
    <col min="10009" max="10009" width="14.28515625" style="45" bestFit="1" customWidth="1"/>
    <col min="10010" max="10010" width="9.5703125" style="45" bestFit="1" customWidth="1"/>
    <col min="10011" max="10011" width="8.140625" style="45" bestFit="1" customWidth="1"/>
    <col min="10012" max="10012" width="7.7109375" style="45" bestFit="1" customWidth="1"/>
    <col min="10013" max="10013" width="9.5703125" style="45" bestFit="1" customWidth="1"/>
    <col min="10014" max="10014" width="8.140625" style="45" bestFit="1" customWidth="1"/>
    <col min="10015" max="10015" width="10.5703125" style="45" bestFit="1" customWidth="1"/>
    <col min="10016" max="10017" width="9.5703125" style="45" bestFit="1" customWidth="1"/>
    <col min="10018" max="10018" width="10.5703125" style="45" bestFit="1" customWidth="1"/>
    <col min="10019" max="10020" width="10.5703125" style="45" customWidth="1"/>
    <col min="10021" max="10021" width="11.5703125" style="45" bestFit="1" customWidth="1"/>
    <col min="10022" max="10022" width="12.42578125" style="45" bestFit="1" customWidth="1"/>
    <col min="10023" max="10024" width="15.42578125" style="45" bestFit="1" customWidth="1"/>
    <col min="10025" max="10025" width="16.5703125" style="45" bestFit="1" customWidth="1"/>
    <col min="10026" max="10026" width="14.85546875" style="45" bestFit="1" customWidth="1"/>
    <col min="10027" max="10240" width="9.140625" style="45"/>
    <col min="10241" max="10241" width="76.42578125" style="45" customWidth="1"/>
    <col min="10242" max="10242" width="16.5703125" style="45" bestFit="1" customWidth="1"/>
    <col min="10243" max="10245" width="10.5703125" style="45" bestFit="1" customWidth="1"/>
    <col min="10246" max="10246" width="15" style="45" bestFit="1" customWidth="1"/>
    <col min="10247" max="10247" width="10.5703125" style="45" bestFit="1" customWidth="1"/>
    <col min="10248" max="10248" width="15" style="45" bestFit="1" customWidth="1"/>
    <col min="10249" max="10249" width="16.5703125" style="45" bestFit="1" customWidth="1"/>
    <col min="10250" max="10252" width="14.28515625" style="45" bestFit="1" customWidth="1"/>
    <col min="10253" max="10254" width="11.28515625" style="45" bestFit="1" customWidth="1"/>
    <col min="10255" max="10256" width="12.42578125" style="45" bestFit="1" customWidth="1"/>
    <col min="10257" max="10257" width="11.28515625" style="45" bestFit="1" customWidth="1"/>
    <col min="10258" max="10258" width="12.42578125" style="45" bestFit="1" customWidth="1"/>
    <col min="10259" max="10259" width="14.28515625" style="45" bestFit="1" customWidth="1"/>
    <col min="10260" max="10260" width="10.140625" style="45" bestFit="1" customWidth="1"/>
    <col min="10261" max="10261" width="12.42578125" style="45" bestFit="1" customWidth="1"/>
    <col min="10262" max="10262" width="10.140625" style="45" bestFit="1" customWidth="1"/>
    <col min="10263" max="10263" width="11.28515625" style="45" bestFit="1" customWidth="1"/>
    <col min="10264" max="10264" width="10.85546875" style="45" bestFit="1" customWidth="1"/>
    <col min="10265" max="10265" width="14.28515625" style="45" bestFit="1" customWidth="1"/>
    <col min="10266" max="10266" width="9.5703125" style="45" bestFit="1" customWidth="1"/>
    <col min="10267" max="10267" width="8.140625" style="45" bestFit="1" customWidth="1"/>
    <col min="10268" max="10268" width="7.7109375" style="45" bestFit="1" customWidth="1"/>
    <col min="10269" max="10269" width="9.5703125" style="45" bestFit="1" customWidth="1"/>
    <col min="10270" max="10270" width="8.140625" style="45" bestFit="1" customWidth="1"/>
    <col min="10271" max="10271" width="10.5703125" style="45" bestFit="1" customWidth="1"/>
    <col min="10272" max="10273" width="9.5703125" style="45" bestFit="1" customWidth="1"/>
    <col min="10274" max="10274" width="10.5703125" style="45" bestFit="1" customWidth="1"/>
    <col min="10275" max="10276" width="10.5703125" style="45" customWidth="1"/>
    <col min="10277" max="10277" width="11.5703125" style="45" bestFit="1" customWidth="1"/>
    <col min="10278" max="10278" width="12.42578125" style="45" bestFit="1" customWidth="1"/>
    <col min="10279" max="10280" width="15.42578125" style="45" bestFit="1" customWidth="1"/>
    <col min="10281" max="10281" width="16.5703125" style="45" bestFit="1" customWidth="1"/>
    <col min="10282" max="10282" width="14.85546875" style="45" bestFit="1" customWidth="1"/>
    <col min="10283" max="10496" width="9.140625" style="45"/>
    <col min="10497" max="10497" width="76.42578125" style="45" customWidth="1"/>
    <col min="10498" max="10498" width="16.5703125" style="45" bestFit="1" customWidth="1"/>
    <col min="10499" max="10501" width="10.5703125" style="45" bestFit="1" customWidth="1"/>
    <col min="10502" max="10502" width="15" style="45" bestFit="1" customWidth="1"/>
    <col min="10503" max="10503" width="10.5703125" style="45" bestFit="1" customWidth="1"/>
    <col min="10504" max="10504" width="15" style="45" bestFit="1" customWidth="1"/>
    <col min="10505" max="10505" width="16.5703125" style="45" bestFit="1" customWidth="1"/>
    <col min="10506" max="10508" width="14.28515625" style="45" bestFit="1" customWidth="1"/>
    <col min="10509" max="10510" width="11.28515625" style="45" bestFit="1" customWidth="1"/>
    <col min="10511" max="10512" width="12.42578125" style="45" bestFit="1" customWidth="1"/>
    <col min="10513" max="10513" width="11.28515625" style="45" bestFit="1" customWidth="1"/>
    <col min="10514" max="10514" width="12.42578125" style="45" bestFit="1" customWidth="1"/>
    <col min="10515" max="10515" width="14.28515625" style="45" bestFit="1" customWidth="1"/>
    <col min="10516" max="10516" width="10.140625" style="45" bestFit="1" customWidth="1"/>
    <col min="10517" max="10517" width="12.42578125" style="45" bestFit="1" customWidth="1"/>
    <col min="10518" max="10518" width="10.140625" style="45" bestFit="1" customWidth="1"/>
    <col min="10519" max="10519" width="11.28515625" style="45" bestFit="1" customWidth="1"/>
    <col min="10520" max="10520" width="10.85546875" style="45" bestFit="1" customWidth="1"/>
    <col min="10521" max="10521" width="14.28515625" style="45" bestFit="1" customWidth="1"/>
    <col min="10522" max="10522" width="9.5703125" style="45" bestFit="1" customWidth="1"/>
    <col min="10523" max="10523" width="8.140625" style="45" bestFit="1" customWidth="1"/>
    <col min="10524" max="10524" width="7.7109375" style="45" bestFit="1" customWidth="1"/>
    <col min="10525" max="10525" width="9.5703125" style="45" bestFit="1" customWidth="1"/>
    <col min="10526" max="10526" width="8.140625" style="45" bestFit="1" customWidth="1"/>
    <col min="10527" max="10527" width="10.5703125" style="45" bestFit="1" customWidth="1"/>
    <col min="10528" max="10529" width="9.5703125" style="45" bestFit="1" customWidth="1"/>
    <col min="10530" max="10530" width="10.5703125" style="45" bestFit="1" customWidth="1"/>
    <col min="10531" max="10532" width="10.5703125" style="45" customWidth="1"/>
    <col min="10533" max="10533" width="11.5703125" style="45" bestFit="1" customWidth="1"/>
    <col min="10534" max="10534" width="12.42578125" style="45" bestFit="1" customWidth="1"/>
    <col min="10535" max="10536" width="15.42578125" style="45" bestFit="1" customWidth="1"/>
    <col min="10537" max="10537" width="16.5703125" style="45" bestFit="1" customWidth="1"/>
    <col min="10538" max="10538" width="14.85546875" style="45" bestFit="1" customWidth="1"/>
    <col min="10539" max="10752" width="9.140625" style="45"/>
    <col min="10753" max="10753" width="76.42578125" style="45" customWidth="1"/>
    <col min="10754" max="10754" width="16.5703125" style="45" bestFit="1" customWidth="1"/>
    <col min="10755" max="10757" width="10.5703125" style="45" bestFit="1" customWidth="1"/>
    <col min="10758" max="10758" width="15" style="45" bestFit="1" customWidth="1"/>
    <col min="10759" max="10759" width="10.5703125" style="45" bestFit="1" customWidth="1"/>
    <col min="10760" max="10760" width="15" style="45" bestFit="1" customWidth="1"/>
    <col min="10761" max="10761" width="16.5703125" style="45" bestFit="1" customWidth="1"/>
    <col min="10762" max="10764" width="14.28515625" style="45" bestFit="1" customWidth="1"/>
    <col min="10765" max="10766" width="11.28515625" style="45" bestFit="1" customWidth="1"/>
    <col min="10767" max="10768" width="12.42578125" style="45" bestFit="1" customWidth="1"/>
    <col min="10769" max="10769" width="11.28515625" style="45" bestFit="1" customWidth="1"/>
    <col min="10770" max="10770" width="12.42578125" style="45" bestFit="1" customWidth="1"/>
    <col min="10771" max="10771" width="14.28515625" style="45" bestFit="1" customWidth="1"/>
    <col min="10772" max="10772" width="10.140625" style="45" bestFit="1" customWidth="1"/>
    <col min="10773" max="10773" width="12.42578125" style="45" bestFit="1" customWidth="1"/>
    <col min="10774" max="10774" width="10.140625" style="45" bestFit="1" customWidth="1"/>
    <col min="10775" max="10775" width="11.28515625" style="45" bestFit="1" customWidth="1"/>
    <col min="10776" max="10776" width="10.85546875" style="45" bestFit="1" customWidth="1"/>
    <col min="10777" max="10777" width="14.28515625" style="45" bestFit="1" customWidth="1"/>
    <col min="10778" max="10778" width="9.5703125" style="45" bestFit="1" customWidth="1"/>
    <col min="10779" max="10779" width="8.140625" style="45" bestFit="1" customWidth="1"/>
    <col min="10780" max="10780" width="7.7109375" style="45" bestFit="1" customWidth="1"/>
    <col min="10781" max="10781" width="9.5703125" style="45" bestFit="1" customWidth="1"/>
    <col min="10782" max="10782" width="8.140625" style="45" bestFit="1" customWidth="1"/>
    <col min="10783" max="10783" width="10.5703125" style="45" bestFit="1" customWidth="1"/>
    <col min="10784" max="10785" width="9.5703125" style="45" bestFit="1" customWidth="1"/>
    <col min="10786" max="10786" width="10.5703125" style="45" bestFit="1" customWidth="1"/>
    <col min="10787" max="10788" width="10.5703125" style="45" customWidth="1"/>
    <col min="10789" max="10789" width="11.5703125" style="45" bestFit="1" customWidth="1"/>
    <col min="10790" max="10790" width="12.42578125" style="45" bestFit="1" customWidth="1"/>
    <col min="10791" max="10792" width="15.42578125" style="45" bestFit="1" customWidth="1"/>
    <col min="10793" max="10793" width="16.5703125" style="45" bestFit="1" customWidth="1"/>
    <col min="10794" max="10794" width="14.85546875" style="45" bestFit="1" customWidth="1"/>
    <col min="10795" max="11008" width="9.140625" style="45"/>
    <col min="11009" max="11009" width="76.42578125" style="45" customWidth="1"/>
    <col min="11010" max="11010" width="16.5703125" style="45" bestFit="1" customWidth="1"/>
    <col min="11011" max="11013" width="10.5703125" style="45" bestFit="1" customWidth="1"/>
    <col min="11014" max="11014" width="15" style="45" bestFit="1" customWidth="1"/>
    <col min="11015" max="11015" width="10.5703125" style="45" bestFit="1" customWidth="1"/>
    <col min="11016" max="11016" width="15" style="45" bestFit="1" customWidth="1"/>
    <col min="11017" max="11017" width="16.5703125" style="45" bestFit="1" customWidth="1"/>
    <col min="11018" max="11020" width="14.28515625" style="45" bestFit="1" customWidth="1"/>
    <col min="11021" max="11022" width="11.28515625" style="45" bestFit="1" customWidth="1"/>
    <col min="11023" max="11024" width="12.42578125" style="45" bestFit="1" customWidth="1"/>
    <col min="11025" max="11025" width="11.28515625" style="45" bestFit="1" customWidth="1"/>
    <col min="11026" max="11026" width="12.42578125" style="45" bestFit="1" customWidth="1"/>
    <col min="11027" max="11027" width="14.28515625" style="45" bestFit="1" customWidth="1"/>
    <col min="11028" max="11028" width="10.140625" style="45" bestFit="1" customWidth="1"/>
    <col min="11029" max="11029" width="12.42578125" style="45" bestFit="1" customWidth="1"/>
    <col min="11030" max="11030" width="10.140625" style="45" bestFit="1" customWidth="1"/>
    <col min="11031" max="11031" width="11.28515625" style="45" bestFit="1" customWidth="1"/>
    <col min="11032" max="11032" width="10.85546875" style="45" bestFit="1" customWidth="1"/>
    <col min="11033" max="11033" width="14.28515625" style="45" bestFit="1" customWidth="1"/>
    <col min="11034" max="11034" width="9.5703125" style="45" bestFit="1" customWidth="1"/>
    <col min="11035" max="11035" width="8.140625" style="45" bestFit="1" customWidth="1"/>
    <col min="11036" max="11036" width="7.7109375" style="45" bestFit="1" customWidth="1"/>
    <col min="11037" max="11037" width="9.5703125" style="45" bestFit="1" customWidth="1"/>
    <col min="11038" max="11038" width="8.140625" style="45" bestFit="1" customWidth="1"/>
    <col min="11039" max="11039" width="10.5703125" style="45" bestFit="1" customWidth="1"/>
    <col min="11040" max="11041" width="9.5703125" style="45" bestFit="1" customWidth="1"/>
    <col min="11042" max="11042" width="10.5703125" style="45" bestFit="1" customWidth="1"/>
    <col min="11043" max="11044" width="10.5703125" style="45" customWidth="1"/>
    <col min="11045" max="11045" width="11.5703125" style="45" bestFit="1" customWidth="1"/>
    <col min="11046" max="11046" width="12.42578125" style="45" bestFit="1" customWidth="1"/>
    <col min="11047" max="11048" width="15.42578125" style="45" bestFit="1" customWidth="1"/>
    <col min="11049" max="11049" width="16.5703125" style="45" bestFit="1" customWidth="1"/>
    <col min="11050" max="11050" width="14.85546875" style="45" bestFit="1" customWidth="1"/>
    <col min="11051" max="11264" width="9.140625" style="45"/>
    <col min="11265" max="11265" width="76.42578125" style="45" customWidth="1"/>
    <col min="11266" max="11266" width="16.5703125" style="45" bestFit="1" customWidth="1"/>
    <col min="11267" max="11269" width="10.5703125" style="45" bestFit="1" customWidth="1"/>
    <col min="11270" max="11270" width="15" style="45" bestFit="1" customWidth="1"/>
    <col min="11271" max="11271" width="10.5703125" style="45" bestFit="1" customWidth="1"/>
    <col min="11272" max="11272" width="15" style="45" bestFit="1" customWidth="1"/>
    <col min="11273" max="11273" width="16.5703125" style="45" bestFit="1" customWidth="1"/>
    <col min="11274" max="11276" width="14.28515625" style="45" bestFit="1" customWidth="1"/>
    <col min="11277" max="11278" width="11.28515625" style="45" bestFit="1" customWidth="1"/>
    <col min="11279" max="11280" width="12.42578125" style="45" bestFit="1" customWidth="1"/>
    <col min="11281" max="11281" width="11.28515625" style="45" bestFit="1" customWidth="1"/>
    <col min="11282" max="11282" width="12.42578125" style="45" bestFit="1" customWidth="1"/>
    <col min="11283" max="11283" width="14.28515625" style="45" bestFit="1" customWidth="1"/>
    <col min="11284" max="11284" width="10.140625" style="45" bestFit="1" customWidth="1"/>
    <col min="11285" max="11285" width="12.42578125" style="45" bestFit="1" customWidth="1"/>
    <col min="11286" max="11286" width="10.140625" style="45" bestFit="1" customWidth="1"/>
    <col min="11287" max="11287" width="11.28515625" style="45" bestFit="1" customWidth="1"/>
    <col min="11288" max="11288" width="10.85546875" style="45" bestFit="1" customWidth="1"/>
    <col min="11289" max="11289" width="14.28515625" style="45" bestFit="1" customWidth="1"/>
    <col min="11290" max="11290" width="9.5703125" style="45" bestFit="1" customWidth="1"/>
    <col min="11291" max="11291" width="8.140625" style="45" bestFit="1" customWidth="1"/>
    <col min="11292" max="11292" width="7.7109375" style="45" bestFit="1" customWidth="1"/>
    <col min="11293" max="11293" width="9.5703125" style="45" bestFit="1" customWidth="1"/>
    <col min="11294" max="11294" width="8.140625" style="45" bestFit="1" customWidth="1"/>
    <col min="11295" max="11295" width="10.5703125" style="45" bestFit="1" customWidth="1"/>
    <col min="11296" max="11297" width="9.5703125" style="45" bestFit="1" customWidth="1"/>
    <col min="11298" max="11298" width="10.5703125" style="45" bestFit="1" customWidth="1"/>
    <col min="11299" max="11300" width="10.5703125" style="45" customWidth="1"/>
    <col min="11301" max="11301" width="11.5703125" style="45" bestFit="1" customWidth="1"/>
    <col min="11302" max="11302" width="12.42578125" style="45" bestFit="1" customWidth="1"/>
    <col min="11303" max="11304" width="15.42578125" style="45" bestFit="1" customWidth="1"/>
    <col min="11305" max="11305" width="16.5703125" style="45" bestFit="1" customWidth="1"/>
    <col min="11306" max="11306" width="14.85546875" style="45" bestFit="1" customWidth="1"/>
    <col min="11307" max="11520" width="9.140625" style="45"/>
    <col min="11521" max="11521" width="76.42578125" style="45" customWidth="1"/>
    <col min="11522" max="11522" width="16.5703125" style="45" bestFit="1" customWidth="1"/>
    <col min="11523" max="11525" width="10.5703125" style="45" bestFit="1" customWidth="1"/>
    <col min="11526" max="11526" width="15" style="45" bestFit="1" customWidth="1"/>
    <col min="11527" max="11527" width="10.5703125" style="45" bestFit="1" customWidth="1"/>
    <col min="11528" max="11528" width="15" style="45" bestFit="1" customWidth="1"/>
    <col min="11529" max="11529" width="16.5703125" style="45" bestFit="1" customWidth="1"/>
    <col min="11530" max="11532" width="14.28515625" style="45" bestFit="1" customWidth="1"/>
    <col min="11533" max="11534" width="11.28515625" style="45" bestFit="1" customWidth="1"/>
    <col min="11535" max="11536" width="12.42578125" style="45" bestFit="1" customWidth="1"/>
    <col min="11537" max="11537" width="11.28515625" style="45" bestFit="1" customWidth="1"/>
    <col min="11538" max="11538" width="12.42578125" style="45" bestFit="1" customWidth="1"/>
    <col min="11539" max="11539" width="14.28515625" style="45" bestFit="1" customWidth="1"/>
    <col min="11540" max="11540" width="10.140625" style="45" bestFit="1" customWidth="1"/>
    <col min="11541" max="11541" width="12.42578125" style="45" bestFit="1" customWidth="1"/>
    <col min="11542" max="11542" width="10.140625" style="45" bestFit="1" customWidth="1"/>
    <col min="11543" max="11543" width="11.28515625" style="45" bestFit="1" customWidth="1"/>
    <col min="11544" max="11544" width="10.85546875" style="45" bestFit="1" customWidth="1"/>
    <col min="11545" max="11545" width="14.28515625" style="45" bestFit="1" customWidth="1"/>
    <col min="11546" max="11546" width="9.5703125" style="45" bestFit="1" customWidth="1"/>
    <col min="11547" max="11547" width="8.140625" style="45" bestFit="1" customWidth="1"/>
    <col min="11548" max="11548" width="7.7109375" style="45" bestFit="1" customWidth="1"/>
    <col min="11549" max="11549" width="9.5703125" style="45" bestFit="1" customWidth="1"/>
    <col min="11550" max="11550" width="8.140625" style="45" bestFit="1" customWidth="1"/>
    <col min="11551" max="11551" width="10.5703125" style="45" bestFit="1" customWidth="1"/>
    <col min="11552" max="11553" width="9.5703125" style="45" bestFit="1" customWidth="1"/>
    <col min="11554" max="11554" width="10.5703125" style="45" bestFit="1" customWidth="1"/>
    <col min="11555" max="11556" width="10.5703125" style="45" customWidth="1"/>
    <col min="11557" max="11557" width="11.5703125" style="45" bestFit="1" customWidth="1"/>
    <col min="11558" max="11558" width="12.42578125" style="45" bestFit="1" customWidth="1"/>
    <col min="11559" max="11560" width="15.42578125" style="45" bestFit="1" customWidth="1"/>
    <col min="11561" max="11561" width="16.5703125" style="45" bestFit="1" customWidth="1"/>
    <col min="11562" max="11562" width="14.85546875" style="45" bestFit="1" customWidth="1"/>
    <col min="11563" max="11776" width="9.140625" style="45"/>
    <col min="11777" max="11777" width="76.42578125" style="45" customWidth="1"/>
    <col min="11778" max="11778" width="16.5703125" style="45" bestFit="1" customWidth="1"/>
    <col min="11779" max="11781" width="10.5703125" style="45" bestFit="1" customWidth="1"/>
    <col min="11782" max="11782" width="15" style="45" bestFit="1" customWidth="1"/>
    <col min="11783" max="11783" width="10.5703125" style="45" bestFit="1" customWidth="1"/>
    <col min="11784" max="11784" width="15" style="45" bestFit="1" customWidth="1"/>
    <col min="11785" max="11785" width="16.5703125" style="45" bestFit="1" customWidth="1"/>
    <col min="11786" max="11788" width="14.28515625" style="45" bestFit="1" customWidth="1"/>
    <col min="11789" max="11790" width="11.28515625" style="45" bestFit="1" customWidth="1"/>
    <col min="11791" max="11792" width="12.42578125" style="45" bestFit="1" customWidth="1"/>
    <col min="11793" max="11793" width="11.28515625" style="45" bestFit="1" customWidth="1"/>
    <col min="11794" max="11794" width="12.42578125" style="45" bestFit="1" customWidth="1"/>
    <col min="11795" max="11795" width="14.28515625" style="45" bestFit="1" customWidth="1"/>
    <col min="11796" max="11796" width="10.140625" style="45" bestFit="1" customWidth="1"/>
    <col min="11797" max="11797" width="12.42578125" style="45" bestFit="1" customWidth="1"/>
    <col min="11798" max="11798" width="10.140625" style="45" bestFit="1" customWidth="1"/>
    <col min="11799" max="11799" width="11.28515625" style="45" bestFit="1" customWidth="1"/>
    <col min="11800" max="11800" width="10.85546875" style="45" bestFit="1" customWidth="1"/>
    <col min="11801" max="11801" width="14.28515625" style="45" bestFit="1" customWidth="1"/>
    <col min="11802" max="11802" width="9.5703125" style="45" bestFit="1" customWidth="1"/>
    <col min="11803" max="11803" width="8.140625" style="45" bestFit="1" customWidth="1"/>
    <col min="11804" max="11804" width="7.7109375" style="45" bestFit="1" customWidth="1"/>
    <col min="11805" max="11805" width="9.5703125" style="45" bestFit="1" customWidth="1"/>
    <col min="11806" max="11806" width="8.140625" style="45" bestFit="1" customWidth="1"/>
    <col min="11807" max="11807" width="10.5703125" style="45" bestFit="1" customWidth="1"/>
    <col min="11808" max="11809" width="9.5703125" style="45" bestFit="1" customWidth="1"/>
    <col min="11810" max="11810" width="10.5703125" style="45" bestFit="1" customWidth="1"/>
    <col min="11811" max="11812" width="10.5703125" style="45" customWidth="1"/>
    <col min="11813" max="11813" width="11.5703125" style="45" bestFit="1" customWidth="1"/>
    <col min="11814" max="11814" width="12.42578125" style="45" bestFit="1" customWidth="1"/>
    <col min="11815" max="11816" width="15.42578125" style="45" bestFit="1" customWidth="1"/>
    <col min="11817" max="11817" width="16.5703125" style="45" bestFit="1" customWidth="1"/>
    <col min="11818" max="11818" width="14.85546875" style="45" bestFit="1" customWidth="1"/>
    <col min="11819" max="12032" width="9.140625" style="45"/>
    <col min="12033" max="12033" width="76.42578125" style="45" customWidth="1"/>
    <col min="12034" max="12034" width="16.5703125" style="45" bestFit="1" customWidth="1"/>
    <col min="12035" max="12037" width="10.5703125" style="45" bestFit="1" customWidth="1"/>
    <col min="12038" max="12038" width="15" style="45" bestFit="1" customWidth="1"/>
    <col min="12039" max="12039" width="10.5703125" style="45" bestFit="1" customWidth="1"/>
    <col min="12040" max="12040" width="15" style="45" bestFit="1" customWidth="1"/>
    <col min="12041" max="12041" width="16.5703125" style="45" bestFit="1" customWidth="1"/>
    <col min="12042" max="12044" width="14.28515625" style="45" bestFit="1" customWidth="1"/>
    <col min="12045" max="12046" width="11.28515625" style="45" bestFit="1" customWidth="1"/>
    <col min="12047" max="12048" width="12.42578125" style="45" bestFit="1" customWidth="1"/>
    <col min="12049" max="12049" width="11.28515625" style="45" bestFit="1" customWidth="1"/>
    <col min="12050" max="12050" width="12.42578125" style="45" bestFit="1" customWidth="1"/>
    <col min="12051" max="12051" width="14.28515625" style="45" bestFit="1" customWidth="1"/>
    <col min="12052" max="12052" width="10.140625" style="45" bestFit="1" customWidth="1"/>
    <col min="12053" max="12053" width="12.42578125" style="45" bestFit="1" customWidth="1"/>
    <col min="12054" max="12054" width="10.140625" style="45" bestFit="1" customWidth="1"/>
    <col min="12055" max="12055" width="11.28515625" style="45" bestFit="1" customWidth="1"/>
    <col min="12056" max="12056" width="10.85546875" style="45" bestFit="1" customWidth="1"/>
    <col min="12057" max="12057" width="14.28515625" style="45" bestFit="1" customWidth="1"/>
    <col min="12058" max="12058" width="9.5703125" style="45" bestFit="1" customWidth="1"/>
    <col min="12059" max="12059" width="8.140625" style="45" bestFit="1" customWidth="1"/>
    <col min="12060" max="12060" width="7.7109375" style="45" bestFit="1" customWidth="1"/>
    <col min="12061" max="12061" width="9.5703125" style="45" bestFit="1" customWidth="1"/>
    <col min="12062" max="12062" width="8.140625" style="45" bestFit="1" customWidth="1"/>
    <col min="12063" max="12063" width="10.5703125" style="45" bestFit="1" customWidth="1"/>
    <col min="12064" max="12065" width="9.5703125" style="45" bestFit="1" customWidth="1"/>
    <col min="12066" max="12066" width="10.5703125" style="45" bestFit="1" customWidth="1"/>
    <col min="12067" max="12068" width="10.5703125" style="45" customWidth="1"/>
    <col min="12069" max="12069" width="11.5703125" style="45" bestFit="1" customWidth="1"/>
    <col min="12070" max="12070" width="12.42578125" style="45" bestFit="1" customWidth="1"/>
    <col min="12071" max="12072" width="15.42578125" style="45" bestFit="1" customWidth="1"/>
    <col min="12073" max="12073" width="16.5703125" style="45" bestFit="1" customWidth="1"/>
    <col min="12074" max="12074" width="14.85546875" style="45" bestFit="1" customWidth="1"/>
    <col min="12075" max="12288" width="9.140625" style="45"/>
    <col min="12289" max="12289" width="76.42578125" style="45" customWidth="1"/>
    <col min="12290" max="12290" width="16.5703125" style="45" bestFit="1" customWidth="1"/>
    <col min="12291" max="12293" width="10.5703125" style="45" bestFit="1" customWidth="1"/>
    <col min="12294" max="12294" width="15" style="45" bestFit="1" customWidth="1"/>
    <col min="12295" max="12295" width="10.5703125" style="45" bestFit="1" customWidth="1"/>
    <col min="12296" max="12296" width="15" style="45" bestFit="1" customWidth="1"/>
    <col min="12297" max="12297" width="16.5703125" style="45" bestFit="1" customWidth="1"/>
    <col min="12298" max="12300" width="14.28515625" style="45" bestFit="1" customWidth="1"/>
    <col min="12301" max="12302" width="11.28515625" style="45" bestFit="1" customWidth="1"/>
    <col min="12303" max="12304" width="12.42578125" style="45" bestFit="1" customWidth="1"/>
    <col min="12305" max="12305" width="11.28515625" style="45" bestFit="1" customWidth="1"/>
    <col min="12306" max="12306" width="12.42578125" style="45" bestFit="1" customWidth="1"/>
    <col min="12307" max="12307" width="14.28515625" style="45" bestFit="1" customWidth="1"/>
    <col min="12308" max="12308" width="10.140625" style="45" bestFit="1" customWidth="1"/>
    <col min="12309" max="12309" width="12.42578125" style="45" bestFit="1" customWidth="1"/>
    <col min="12310" max="12310" width="10.140625" style="45" bestFit="1" customWidth="1"/>
    <col min="12311" max="12311" width="11.28515625" style="45" bestFit="1" customWidth="1"/>
    <col min="12312" max="12312" width="10.85546875" style="45" bestFit="1" customWidth="1"/>
    <col min="12313" max="12313" width="14.28515625" style="45" bestFit="1" customWidth="1"/>
    <col min="12314" max="12314" width="9.5703125" style="45" bestFit="1" customWidth="1"/>
    <col min="12315" max="12315" width="8.140625" style="45" bestFit="1" customWidth="1"/>
    <col min="12316" max="12316" width="7.7109375" style="45" bestFit="1" customWidth="1"/>
    <col min="12317" max="12317" width="9.5703125" style="45" bestFit="1" customWidth="1"/>
    <col min="12318" max="12318" width="8.140625" style="45" bestFit="1" customWidth="1"/>
    <col min="12319" max="12319" width="10.5703125" style="45" bestFit="1" customWidth="1"/>
    <col min="12320" max="12321" width="9.5703125" style="45" bestFit="1" customWidth="1"/>
    <col min="12322" max="12322" width="10.5703125" style="45" bestFit="1" customWidth="1"/>
    <col min="12323" max="12324" width="10.5703125" style="45" customWidth="1"/>
    <col min="12325" max="12325" width="11.5703125" style="45" bestFit="1" customWidth="1"/>
    <col min="12326" max="12326" width="12.42578125" style="45" bestFit="1" customWidth="1"/>
    <col min="12327" max="12328" width="15.42578125" style="45" bestFit="1" customWidth="1"/>
    <col min="12329" max="12329" width="16.5703125" style="45" bestFit="1" customWidth="1"/>
    <col min="12330" max="12330" width="14.85546875" style="45" bestFit="1" customWidth="1"/>
    <col min="12331" max="12544" width="9.140625" style="45"/>
    <col min="12545" max="12545" width="76.42578125" style="45" customWidth="1"/>
    <col min="12546" max="12546" width="16.5703125" style="45" bestFit="1" customWidth="1"/>
    <col min="12547" max="12549" width="10.5703125" style="45" bestFit="1" customWidth="1"/>
    <col min="12550" max="12550" width="15" style="45" bestFit="1" customWidth="1"/>
    <col min="12551" max="12551" width="10.5703125" style="45" bestFit="1" customWidth="1"/>
    <col min="12552" max="12552" width="15" style="45" bestFit="1" customWidth="1"/>
    <col min="12553" max="12553" width="16.5703125" style="45" bestFit="1" customWidth="1"/>
    <col min="12554" max="12556" width="14.28515625" style="45" bestFit="1" customWidth="1"/>
    <col min="12557" max="12558" width="11.28515625" style="45" bestFit="1" customWidth="1"/>
    <col min="12559" max="12560" width="12.42578125" style="45" bestFit="1" customWidth="1"/>
    <col min="12561" max="12561" width="11.28515625" style="45" bestFit="1" customWidth="1"/>
    <col min="12562" max="12562" width="12.42578125" style="45" bestFit="1" customWidth="1"/>
    <col min="12563" max="12563" width="14.28515625" style="45" bestFit="1" customWidth="1"/>
    <col min="12564" max="12564" width="10.140625" style="45" bestFit="1" customWidth="1"/>
    <col min="12565" max="12565" width="12.42578125" style="45" bestFit="1" customWidth="1"/>
    <col min="12566" max="12566" width="10.140625" style="45" bestFit="1" customWidth="1"/>
    <col min="12567" max="12567" width="11.28515625" style="45" bestFit="1" customWidth="1"/>
    <col min="12568" max="12568" width="10.85546875" style="45" bestFit="1" customWidth="1"/>
    <col min="12569" max="12569" width="14.28515625" style="45" bestFit="1" customWidth="1"/>
    <col min="12570" max="12570" width="9.5703125" style="45" bestFit="1" customWidth="1"/>
    <col min="12571" max="12571" width="8.140625" style="45" bestFit="1" customWidth="1"/>
    <col min="12572" max="12572" width="7.7109375" style="45" bestFit="1" customWidth="1"/>
    <col min="12573" max="12573" width="9.5703125" style="45" bestFit="1" customWidth="1"/>
    <col min="12574" max="12574" width="8.140625" style="45" bestFit="1" customWidth="1"/>
    <col min="12575" max="12575" width="10.5703125" style="45" bestFit="1" customWidth="1"/>
    <col min="12576" max="12577" width="9.5703125" style="45" bestFit="1" customWidth="1"/>
    <col min="12578" max="12578" width="10.5703125" style="45" bestFit="1" customWidth="1"/>
    <col min="12579" max="12580" width="10.5703125" style="45" customWidth="1"/>
    <col min="12581" max="12581" width="11.5703125" style="45" bestFit="1" customWidth="1"/>
    <col min="12582" max="12582" width="12.42578125" style="45" bestFit="1" customWidth="1"/>
    <col min="12583" max="12584" width="15.42578125" style="45" bestFit="1" customWidth="1"/>
    <col min="12585" max="12585" width="16.5703125" style="45" bestFit="1" customWidth="1"/>
    <col min="12586" max="12586" width="14.85546875" style="45" bestFit="1" customWidth="1"/>
    <col min="12587" max="12800" width="9.140625" style="45"/>
    <col min="12801" max="12801" width="76.42578125" style="45" customWidth="1"/>
    <col min="12802" max="12802" width="16.5703125" style="45" bestFit="1" customWidth="1"/>
    <col min="12803" max="12805" width="10.5703125" style="45" bestFit="1" customWidth="1"/>
    <col min="12806" max="12806" width="15" style="45" bestFit="1" customWidth="1"/>
    <col min="12807" max="12807" width="10.5703125" style="45" bestFit="1" customWidth="1"/>
    <col min="12808" max="12808" width="15" style="45" bestFit="1" customWidth="1"/>
    <col min="12809" max="12809" width="16.5703125" style="45" bestFit="1" customWidth="1"/>
    <col min="12810" max="12812" width="14.28515625" style="45" bestFit="1" customWidth="1"/>
    <col min="12813" max="12814" width="11.28515625" style="45" bestFit="1" customWidth="1"/>
    <col min="12815" max="12816" width="12.42578125" style="45" bestFit="1" customWidth="1"/>
    <col min="12817" max="12817" width="11.28515625" style="45" bestFit="1" customWidth="1"/>
    <col min="12818" max="12818" width="12.42578125" style="45" bestFit="1" customWidth="1"/>
    <col min="12819" max="12819" width="14.28515625" style="45" bestFit="1" customWidth="1"/>
    <col min="12820" max="12820" width="10.140625" style="45" bestFit="1" customWidth="1"/>
    <col min="12821" max="12821" width="12.42578125" style="45" bestFit="1" customWidth="1"/>
    <col min="12822" max="12822" width="10.140625" style="45" bestFit="1" customWidth="1"/>
    <col min="12823" max="12823" width="11.28515625" style="45" bestFit="1" customWidth="1"/>
    <col min="12824" max="12824" width="10.85546875" style="45" bestFit="1" customWidth="1"/>
    <col min="12825" max="12825" width="14.28515625" style="45" bestFit="1" customWidth="1"/>
    <col min="12826" max="12826" width="9.5703125" style="45" bestFit="1" customWidth="1"/>
    <col min="12827" max="12827" width="8.140625" style="45" bestFit="1" customWidth="1"/>
    <col min="12828" max="12828" width="7.7109375" style="45" bestFit="1" customWidth="1"/>
    <col min="12829" max="12829" width="9.5703125" style="45" bestFit="1" customWidth="1"/>
    <col min="12830" max="12830" width="8.140625" style="45" bestFit="1" customWidth="1"/>
    <col min="12831" max="12831" width="10.5703125" style="45" bestFit="1" customWidth="1"/>
    <col min="12832" max="12833" width="9.5703125" style="45" bestFit="1" customWidth="1"/>
    <col min="12834" max="12834" width="10.5703125" style="45" bestFit="1" customWidth="1"/>
    <col min="12835" max="12836" width="10.5703125" style="45" customWidth="1"/>
    <col min="12837" max="12837" width="11.5703125" style="45" bestFit="1" customWidth="1"/>
    <col min="12838" max="12838" width="12.42578125" style="45" bestFit="1" customWidth="1"/>
    <col min="12839" max="12840" width="15.42578125" style="45" bestFit="1" customWidth="1"/>
    <col min="12841" max="12841" width="16.5703125" style="45" bestFit="1" customWidth="1"/>
    <col min="12842" max="12842" width="14.85546875" style="45" bestFit="1" customWidth="1"/>
    <col min="12843" max="13056" width="9.140625" style="45"/>
    <col min="13057" max="13057" width="76.42578125" style="45" customWidth="1"/>
    <col min="13058" max="13058" width="16.5703125" style="45" bestFit="1" customWidth="1"/>
    <col min="13059" max="13061" width="10.5703125" style="45" bestFit="1" customWidth="1"/>
    <col min="13062" max="13062" width="15" style="45" bestFit="1" customWidth="1"/>
    <col min="13063" max="13063" width="10.5703125" style="45" bestFit="1" customWidth="1"/>
    <col min="13064" max="13064" width="15" style="45" bestFit="1" customWidth="1"/>
    <col min="13065" max="13065" width="16.5703125" style="45" bestFit="1" customWidth="1"/>
    <col min="13066" max="13068" width="14.28515625" style="45" bestFit="1" customWidth="1"/>
    <col min="13069" max="13070" width="11.28515625" style="45" bestFit="1" customWidth="1"/>
    <col min="13071" max="13072" width="12.42578125" style="45" bestFit="1" customWidth="1"/>
    <col min="13073" max="13073" width="11.28515625" style="45" bestFit="1" customWidth="1"/>
    <col min="13074" max="13074" width="12.42578125" style="45" bestFit="1" customWidth="1"/>
    <col min="13075" max="13075" width="14.28515625" style="45" bestFit="1" customWidth="1"/>
    <col min="13076" max="13076" width="10.140625" style="45" bestFit="1" customWidth="1"/>
    <col min="13077" max="13077" width="12.42578125" style="45" bestFit="1" customWidth="1"/>
    <col min="13078" max="13078" width="10.140625" style="45" bestFit="1" customWidth="1"/>
    <col min="13079" max="13079" width="11.28515625" style="45" bestFit="1" customWidth="1"/>
    <col min="13080" max="13080" width="10.85546875" style="45" bestFit="1" customWidth="1"/>
    <col min="13081" max="13081" width="14.28515625" style="45" bestFit="1" customWidth="1"/>
    <col min="13082" max="13082" width="9.5703125" style="45" bestFit="1" customWidth="1"/>
    <col min="13083" max="13083" width="8.140625" style="45" bestFit="1" customWidth="1"/>
    <col min="13084" max="13084" width="7.7109375" style="45" bestFit="1" customWidth="1"/>
    <col min="13085" max="13085" width="9.5703125" style="45" bestFit="1" customWidth="1"/>
    <col min="13086" max="13086" width="8.140625" style="45" bestFit="1" customWidth="1"/>
    <col min="13087" max="13087" width="10.5703125" style="45" bestFit="1" customWidth="1"/>
    <col min="13088" max="13089" width="9.5703125" style="45" bestFit="1" customWidth="1"/>
    <col min="13090" max="13090" width="10.5703125" style="45" bestFit="1" customWidth="1"/>
    <col min="13091" max="13092" width="10.5703125" style="45" customWidth="1"/>
    <col min="13093" max="13093" width="11.5703125" style="45" bestFit="1" customWidth="1"/>
    <col min="13094" max="13094" width="12.42578125" style="45" bestFit="1" customWidth="1"/>
    <col min="13095" max="13096" width="15.42578125" style="45" bestFit="1" customWidth="1"/>
    <col min="13097" max="13097" width="16.5703125" style="45" bestFit="1" customWidth="1"/>
    <col min="13098" max="13098" width="14.85546875" style="45" bestFit="1" customWidth="1"/>
    <col min="13099" max="13312" width="9.140625" style="45"/>
    <col min="13313" max="13313" width="76.42578125" style="45" customWidth="1"/>
    <col min="13314" max="13314" width="16.5703125" style="45" bestFit="1" customWidth="1"/>
    <col min="13315" max="13317" width="10.5703125" style="45" bestFit="1" customWidth="1"/>
    <col min="13318" max="13318" width="15" style="45" bestFit="1" customWidth="1"/>
    <col min="13319" max="13319" width="10.5703125" style="45" bestFit="1" customWidth="1"/>
    <col min="13320" max="13320" width="15" style="45" bestFit="1" customWidth="1"/>
    <col min="13321" max="13321" width="16.5703125" style="45" bestFit="1" customWidth="1"/>
    <col min="13322" max="13324" width="14.28515625" style="45" bestFit="1" customWidth="1"/>
    <col min="13325" max="13326" width="11.28515625" style="45" bestFit="1" customWidth="1"/>
    <col min="13327" max="13328" width="12.42578125" style="45" bestFit="1" customWidth="1"/>
    <col min="13329" max="13329" width="11.28515625" style="45" bestFit="1" customWidth="1"/>
    <col min="13330" max="13330" width="12.42578125" style="45" bestFit="1" customWidth="1"/>
    <col min="13331" max="13331" width="14.28515625" style="45" bestFit="1" customWidth="1"/>
    <col min="13332" max="13332" width="10.140625" style="45" bestFit="1" customWidth="1"/>
    <col min="13333" max="13333" width="12.42578125" style="45" bestFit="1" customWidth="1"/>
    <col min="13334" max="13334" width="10.140625" style="45" bestFit="1" customWidth="1"/>
    <col min="13335" max="13335" width="11.28515625" style="45" bestFit="1" customWidth="1"/>
    <col min="13336" max="13336" width="10.85546875" style="45" bestFit="1" customWidth="1"/>
    <col min="13337" max="13337" width="14.28515625" style="45" bestFit="1" customWidth="1"/>
    <col min="13338" max="13338" width="9.5703125" style="45" bestFit="1" customWidth="1"/>
    <col min="13339" max="13339" width="8.140625" style="45" bestFit="1" customWidth="1"/>
    <col min="13340" max="13340" width="7.7109375" style="45" bestFit="1" customWidth="1"/>
    <col min="13341" max="13341" width="9.5703125" style="45" bestFit="1" customWidth="1"/>
    <col min="13342" max="13342" width="8.140625" style="45" bestFit="1" customWidth="1"/>
    <col min="13343" max="13343" width="10.5703125" style="45" bestFit="1" customWidth="1"/>
    <col min="13344" max="13345" width="9.5703125" style="45" bestFit="1" customWidth="1"/>
    <col min="13346" max="13346" width="10.5703125" style="45" bestFit="1" customWidth="1"/>
    <col min="13347" max="13348" width="10.5703125" style="45" customWidth="1"/>
    <col min="13349" max="13349" width="11.5703125" style="45" bestFit="1" customWidth="1"/>
    <col min="13350" max="13350" width="12.42578125" style="45" bestFit="1" customWidth="1"/>
    <col min="13351" max="13352" width="15.42578125" style="45" bestFit="1" customWidth="1"/>
    <col min="13353" max="13353" width="16.5703125" style="45" bestFit="1" customWidth="1"/>
    <col min="13354" max="13354" width="14.85546875" style="45" bestFit="1" customWidth="1"/>
    <col min="13355" max="13568" width="9.140625" style="45"/>
    <col min="13569" max="13569" width="76.42578125" style="45" customWidth="1"/>
    <col min="13570" max="13570" width="16.5703125" style="45" bestFit="1" customWidth="1"/>
    <col min="13571" max="13573" width="10.5703125" style="45" bestFit="1" customWidth="1"/>
    <col min="13574" max="13574" width="15" style="45" bestFit="1" customWidth="1"/>
    <col min="13575" max="13575" width="10.5703125" style="45" bestFit="1" customWidth="1"/>
    <col min="13576" max="13576" width="15" style="45" bestFit="1" customWidth="1"/>
    <col min="13577" max="13577" width="16.5703125" style="45" bestFit="1" customWidth="1"/>
    <col min="13578" max="13580" width="14.28515625" style="45" bestFit="1" customWidth="1"/>
    <col min="13581" max="13582" width="11.28515625" style="45" bestFit="1" customWidth="1"/>
    <col min="13583" max="13584" width="12.42578125" style="45" bestFit="1" customWidth="1"/>
    <col min="13585" max="13585" width="11.28515625" style="45" bestFit="1" customWidth="1"/>
    <col min="13586" max="13586" width="12.42578125" style="45" bestFit="1" customWidth="1"/>
    <col min="13587" max="13587" width="14.28515625" style="45" bestFit="1" customWidth="1"/>
    <col min="13588" max="13588" width="10.140625" style="45" bestFit="1" customWidth="1"/>
    <col min="13589" max="13589" width="12.42578125" style="45" bestFit="1" customWidth="1"/>
    <col min="13590" max="13590" width="10.140625" style="45" bestFit="1" customWidth="1"/>
    <col min="13591" max="13591" width="11.28515625" style="45" bestFit="1" customWidth="1"/>
    <col min="13592" max="13592" width="10.85546875" style="45" bestFit="1" customWidth="1"/>
    <col min="13593" max="13593" width="14.28515625" style="45" bestFit="1" customWidth="1"/>
    <col min="13594" max="13594" width="9.5703125" style="45" bestFit="1" customWidth="1"/>
    <col min="13595" max="13595" width="8.140625" style="45" bestFit="1" customWidth="1"/>
    <col min="13596" max="13596" width="7.7109375" style="45" bestFit="1" customWidth="1"/>
    <col min="13597" max="13597" width="9.5703125" style="45" bestFit="1" customWidth="1"/>
    <col min="13598" max="13598" width="8.140625" style="45" bestFit="1" customWidth="1"/>
    <col min="13599" max="13599" width="10.5703125" style="45" bestFit="1" customWidth="1"/>
    <col min="13600" max="13601" width="9.5703125" style="45" bestFit="1" customWidth="1"/>
    <col min="13602" max="13602" width="10.5703125" style="45" bestFit="1" customWidth="1"/>
    <col min="13603" max="13604" width="10.5703125" style="45" customWidth="1"/>
    <col min="13605" max="13605" width="11.5703125" style="45" bestFit="1" customWidth="1"/>
    <col min="13606" max="13606" width="12.42578125" style="45" bestFit="1" customWidth="1"/>
    <col min="13607" max="13608" width="15.42578125" style="45" bestFit="1" customWidth="1"/>
    <col min="13609" max="13609" width="16.5703125" style="45" bestFit="1" customWidth="1"/>
    <col min="13610" max="13610" width="14.85546875" style="45" bestFit="1" customWidth="1"/>
    <col min="13611" max="13824" width="9.140625" style="45"/>
    <col min="13825" max="13825" width="76.42578125" style="45" customWidth="1"/>
    <col min="13826" max="13826" width="16.5703125" style="45" bestFit="1" customWidth="1"/>
    <col min="13827" max="13829" width="10.5703125" style="45" bestFit="1" customWidth="1"/>
    <col min="13830" max="13830" width="15" style="45" bestFit="1" customWidth="1"/>
    <col min="13831" max="13831" width="10.5703125" style="45" bestFit="1" customWidth="1"/>
    <col min="13832" max="13832" width="15" style="45" bestFit="1" customWidth="1"/>
    <col min="13833" max="13833" width="16.5703125" style="45" bestFit="1" customWidth="1"/>
    <col min="13834" max="13836" width="14.28515625" style="45" bestFit="1" customWidth="1"/>
    <col min="13837" max="13838" width="11.28515625" style="45" bestFit="1" customWidth="1"/>
    <col min="13839" max="13840" width="12.42578125" style="45" bestFit="1" customWidth="1"/>
    <col min="13841" max="13841" width="11.28515625" style="45" bestFit="1" customWidth="1"/>
    <col min="13842" max="13842" width="12.42578125" style="45" bestFit="1" customWidth="1"/>
    <col min="13843" max="13843" width="14.28515625" style="45" bestFit="1" customWidth="1"/>
    <col min="13844" max="13844" width="10.140625" style="45" bestFit="1" customWidth="1"/>
    <col min="13845" max="13845" width="12.42578125" style="45" bestFit="1" customWidth="1"/>
    <col min="13846" max="13846" width="10.140625" style="45" bestFit="1" customWidth="1"/>
    <col min="13847" max="13847" width="11.28515625" style="45" bestFit="1" customWidth="1"/>
    <col min="13848" max="13848" width="10.85546875" style="45" bestFit="1" customWidth="1"/>
    <col min="13849" max="13849" width="14.28515625" style="45" bestFit="1" customWidth="1"/>
    <col min="13850" max="13850" width="9.5703125" style="45" bestFit="1" customWidth="1"/>
    <col min="13851" max="13851" width="8.140625" style="45" bestFit="1" customWidth="1"/>
    <col min="13852" max="13852" width="7.7109375" style="45" bestFit="1" customWidth="1"/>
    <col min="13853" max="13853" width="9.5703125" style="45" bestFit="1" customWidth="1"/>
    <col min="13854" max="13854" width="8.140625" style="45" bestFit="1" customWidth="1"/>
    <col min="13855" max="13855" width="10.5703125" style="45" bestFit="1" customWidth="1"/>
    <col min="13856" max="13857" width="9.5703125" style="45" bestFit="1" customWidth="1"/>
    <col min="13858" max="13858" width="10.5703125" style="45" bestFit="1" customWidth="1"/>
    <col min="13859" max="13860" width="10.5703125" style="45" customWidth="1"/>
    <col min="13861" max="13861" width="11.5703125" style="45" bestFit="1" customWidth="1"/>
    <col min="13862" max="13862" width="12.42578125" style="45" bestFit="1" customWidth="1"/>
    <col min="13863" max="13864" width="15.42578125" style="45" bestFit="1" customWidth="1"/>
    <col min="13865" max="13865" width="16.5703125" style="45" bestFit="1" customWidth="1"/>
    <col min="13866" max="13866" width="14.85546875" style="45" bestFit="1" customWidth="1"/>
    <col min="13867" max="14080" width="9.140625" style="45"/>
    <col min="14081" max="14081" width="76.42578125" style="45" customWidth="1"/>
    <col min="14082" max="14082" width="16.5703125" style="45" bestFit="1" customWidth="1"/>
    <col min="14083" max="14085" width="10.5703125" style="45" bestFit="1" customWidth="1"/>
    <col min="14086" max="14086" width="15" style="45" bestFit="1" customWidth="1"/>
    <col min="14087" max="14087" width="10.5703125" style="45" bestFit="1" customWidth="1"/>
    <col min="14088" max="14088" width="15" style="45" bestFit="1" customWidth="1"/>
    <col min="14089" max="14089" width="16.5703125" style="45" bestFit="1" customWidth="1"/>
    <col min="14090" max="14092" width="14.28515625" style="45" bestFit="1" customWidth="1"/>
    <col min="14093" max="14094" width="11.28515625" style="45" bestFit="1" customWidth="1"/>
    <col min="14095" max="14096" width="12.42578125" style="45" bestFit="1" customWidth="1"/>
    <col min="14097" max="14097" width="11.28515625" style="45" bestFit="1" customWidth="1"/>
    <col min="14098" max="14098" width="12.42578125" style="45" bestFit="1" customWidth="1"/>
    <col min="14099" max="14099" width="14.28515625" style="45" bestFit="1" customWidth="1"/>
    <col min="14100" max="14100" width="10.140625" style="45" bestFit="1" customWidth="1"/>
    <col min="14101" max="14101" width="12.42578125" style="45" bestFit="1" customWidth="1"/>
    <col min="14102" max="14102" width="10.140625" style="45" bestFit="1" customWidth="1"/>
    <col min="14103" max="14103" width="11.28515625" style="45" bestFit="1" customWidth="1"/>
    <col min="14104" max="14104" width="10.85546875" style="45" bestFit="1" customWidth="1"/>
    <col min="14105" max="14105" width="14.28515625" style="45" bestFit="1" customWidth="1"/>
    <col min="14106" max="14106" width="9.5703125" style="45" bestFit="1" customWidth="1"/>
    <col min="14107" max="14107" width="8.140625" style="45" bestFit="1" customWidth="1"/>
    <col min="14108" max="14108" width="7.7109375" style="45" bestFit="1" customWidth="1"/>
    <col min="14109" max="14109" width="9.5703125" style="45" bestFit="1" customWidth="1"/>
    <col min="14110" max="14110" width="8.140625" style="45" bestFit="1" customWidth="1"/>
    <col min="14111" max="14111" width="10.5703125" style="45" bestFit="1" customWidth="1"/>
    <col min="14112" max="14113" width="9.5703125" style="45" bestFit="1" customWidth="1"/>
    <col min="14114" max="14114" width="10.5703125" style="45" bestFit="1" customWidth="1"/>
    <col min="14115" max="14116" width="10.5703125" style="45" customWidth="1"/>
    <col min="14117" max="14117" width="11.5703125" style="45" bestFit="1" customWidth="1"/>
    <col min="14118" max="14118" width="12.42578125" style="45" bestFit="1" customWidth="1"/>
    <col min="14119" max="14120" width="15.42578125" style="45" bestFit="1" customWidth="1"/>
    <col min="14121" max="14121" width="16.5703125" style="45" bestFit="1" customWidth="1"/>
    <col min="14122" max="14122" width="14.85546875" style="45" bestFit="1" customWidth="1"/>
    <col min="14123" max="14336" width="9.140625" style="45"/>
    <col min="14337" max="14337" width="76.42578125" style="45" customWidth="1"/>
    <col min="14338" max="14338" width="16.5703125" style="45" bestFit="1" customWidth="1"/>
    <col min="14339" max="14341" width="10.5703125" style="45" bestFit="1" customWidth="1"/>
    <col min="14342" max="14342" width="15" style="45" bestFit="1" customWidth="1"/>
    <col min="14343" max="14343" width="10.5703125" style="45" bestFit="1" customWidth="1"/>
    <col min="14344" max="14344" width="15" style="45" bestFit="1" customWidth="1"/>
    <col min="14345" max="14345" width="16.5703125" style="45" bestFit="1" customWidth="1"/>
    <col min="14346" max="14348" width="14.28515625" style="45" bestFit="1" customWidth="1"/>
    <col min="14349" max="14350" width="11.28515625" style="45" bestFit="1" customWidth="1"/>
    <col min="14351" max="14352" width="12.42578125" style="45" bestFit="1" customWidth="1"/>
    <col min="14353" max="14353" width="11.28515625" style="45" bestFit="1" customWidth="1"/>
    <col min="14354" max="14354" width="12.42578125" style="45" bestFit="1" customWidth="1"/>
    <col min="14355" max="14355" width="14.28515625" style="45" bestFit="1" customWidth="1"/>
    <col min="14356" max="14356" width="10.140625" style="45" bestFit="1" customWidth="1"/>
    <col min="14357" max="14357" width="12.42578125" style="45" bestFit="1" customWidth="1"/>
    <col min="14358" max="14358" width="10.140625" style="45" bestFit="1" customWidth="1"/>
    <col min="14359" max="14359" width="11.28515625" style="45" bestFit="1" customWidth="1"/>
    <col min="14360" max="14360" width="10.85546875" style="45" bestFit="1" customWidth="1"/>
    <col min="14361" max="14361" width="14.28515625" style="45" bestFit="1" customWidth="1"/>
    <col min="14362" max="14362" width="9.5703125" style="45" bestFit="1" customWidth="1"/>
    <col min="14363" max="14363" width="8.140625" style="45" bestFit="1" customWidth="1"/>
    <col min="14364" max="14364" width="7.7109375" style="45" bestFit="1" customWidth="1"/>
    <col min="14365" max="14365" width="9.5703125" style="45" bestFit="1" customWidth="1"/>
    <col min="14366" max="14366" width="8.140625" style="45" bestFit="1" customWidth="1"/>
    <col min="14367" max="14367" width="10.5703125" style="45" bestFit="1" customWidth="1"/>
    <col min="14368" max="14369" width="9.5703125" style="45" bestFit="1" customWidth="1"/>
    <col min="14370" max="14370" width="10.5703125" style="45" bestFit="1" customWidth="1"/>
    <col min="14371" max="14372" width="10.5703125" style="45" customWidth="1"/>
    <col min="14373" max="14373" width="11.5703125" style="45" bestFit="1" customWidth="1"/>
    <col min="14374" max="14374" width="12.42578125" style="45" bestFit="1" customWidth="1"/>
    <col min="14375" max="14376" width="15.42578125" style="45" bestFit="1" customWidth="1"/>
    <col min="14377" max="14377" width="16.5703125" style="45" bestFit="1" customWidth="1"/>
    <col min="14378" max="14378" width="14.85546875" style="45" bestFit="1" customWidth="1"/>
    <col min="14379" max="14592" width="9.140625" style="45"/>
    <col min="14593" max="14593" width="76.42578125" style="45" customWidth="1"/>
    <col min="14594" max="14594" width="16.5703125" style="45" bestFit="1" customWidth="1"/>
    <col min="14595" max="14597" width="10.5703125" style="45" bestFit="1" customWidth="1"/>
    <col min="14598" max="14598" width="15" style="45" bestFit="1" customWidth="1"/>
    <col min="14599" max="14599" width="10.5703125" style="45" bestFit="1" customWidth="1"/>
    <col min="14600" max="14600" width="15" style="45" bestFit="1" customWidth="1"/>
    <col min="14601" max="14601" width="16.5703125" style="45" bestFit="1" customWidth="1"/>
    <col min="14602" max="14604" width="14.28515625" style="45" bestFit="1" customWidth="1"/>
    <col min="14605" max="14606" width="11.28515625" style="45" bestFit="1" customWidth="1"/>
    <col min="14607" max="14608" width="12.42578125" style="45" bestFit="1" customWidth="1"/>
    <col min="14609" max="14609" width="11.28515625" style="45" bestFit="1" customWidth="1"/>
    <col min="14610" max="14610" width="12.42578125" style="45" bestFit="1" customWidth="1"/>
    <col min="14611" max="14611" width="14.28515625" style="45" bestFit="1" customWidth="1"/>
    <col min="14612" max="14612" width="10.140625" style="45" bestFit="1" customWidth="1"/>
    <col min="14613" max="14613" width="12.42578125" style="45" bestFit="1" customWidth="1"/>
    <col min="14614" max="14614" width="10.140625" style="45" bestFit="1" customWidth="1"/>
    <col min="14615" max="14615" width="11.28515625" style="45" bestFit="1" customWidth="1"/>
    <col min="14616" max="14616" width="10.85546875" style="45" bestFit="1" customWidth="1"/>
    <col min="14617" max="14617" width="14.28515625" style="45" bestFit="1" customWidth="1"/>
    <col min="14618" max="14618" width="9.5703125" style="45" bestFit="1" customWidth="1"/>
    <col min="14619" max="14619" width="8.140625" style="45" bestFit="1" customWidth="1"/>
    <col min="14620" max="14620" width="7.7109375" style="45" bestFit="1" customWidth="1"/>
    <col min="14621" max="14621" width="9.5703125" style="45" bestFit="1" customWidth="1"/>
    <col min="14622" max="14622" width="8.140625" style="45" bestFit="1" customWidth="1"/>
    <col min="14623" max="14623" width="10.5703125" style="45" bestFit="1" customWidth="1"/>
    <col min="14624" max="14625" width="9.5703125" style="45" bestFit="1" customWidth="1"/>
    <col min="14626" max="14626" width="10.5703125" style="45" bestFit="1" customWidth="1"/>
    <col min="14627" max="14628" width="10.5703125" style="45" customWidth="1"/>
    <col min="14629" max="14629" width="11.5703125" style="45" bestFit="1" customWidth="1"/>
    <col min="14630" max="14630" width="12.42578125" style="45" bestFit="1" customWidth="1"/>
    <col min="14631" max="14632" width="15.42578125" style="45" bestFit="1" customWidth="1"/>
    <col min="14633" max="14633" width="16.5703125" style="45" bestFit="1" customWidth="1"/>
    <col min="14634" max="14634" width="14.85546875" style="45" bestFit="1" customWidth="1"/>
    <col min="14635" max="14848" width="9.140625" style="45"/>
    <col min="14849" max="14849" width="76.42578125" style="45" customWidth="1"/>
    <col min="14850" max="14850" width="16.5703125" style="45" bestFit="1" customWidth="1"/>
    <col min="14851" max="14853" width="10.5703125" style="45" bestFit="1" customWidth="1"/>
    <col min="14854" max="14854" width="15" style="45" bestFit="1" customWidth="1"/>
    <col min="14855" max="14855" width="10.5703125" style="45" bestFit="1" customWidth="1"/>
    <col min="14856" max="14856" width="15" style="45" bestFit="1" customWidth="1"/>
    <col min="14857" max="14857" width="16.5703125" style="45" bestFit="1" customWidth="1"/>
    <col min="14858" max="14860" width="14.28515625" style="45" bestFit="1" customWidth="1"/>
    <col min="14861" max="14862" width="11.28515625" style="45" bestFit="1" customWidth="1"/>
    <col min="14863" max="14864" width="12.42578125" style="45" bestFit="1" customWidth="1"/>
    <col min="14865" max="14865" width="11.28515625" style="45" bestFit="1" customWidth="1"/>
    <col min="14866" max="14866" width="12.42578125" style="45" bestFit="1" customWidth="1"/>
    <col min="14867" max="14867" width="14.28515625" style="45" bestFit="1" customWidth="1"/>
    <col min="14868" max="14868" width="10.140625" style="45" bestFit="1" customWidth="1"/>
    <col min="14869" max="14869" width="12.42578125" style="45" bestFit="1" customWidth="1"/>
    <col min="14870" max="14870" width="10.140625" style="45" bestFit="1" customWidth="1"/>
    <col min="14871" max="14871" width="11.28515625" style="45" bestFit="1" customWidth="1"/>
    <col min="14872" max="14872" width="10.85546875" style="45" bestFit="1" customWidth="1"/>
    <col min="14873" max="14873" width="14.28515625" style="45" bestFit="1" customWidth="1"/>
    <col min="14874" max="14874" width="9.5703125" style="45" bestFit="1" customWidth="1"/>
    <col min="14875" max="14875" width="8.140625" style="45" bestFit="1" customWidth="1"/>
    <col min="14876" max="14876" width="7.7109375" style="45" bestFit="1" customWidth="1"/>
    <col min="14877" max="14877" width="9.5703125" style="45" bestFit="1" customWidth="1"/>
    <col min="14878" max="14878" width="8.140625" style="45" bestFit="1" customWidth="1"/>
    <col min="14879" max="14879" width="10.5703125" style="45" bestFit="1" customWidth="1"/>
    <col min="14880" max="14881" width="9.5703125" style="45" bestFit="1" customWidth="1"/>
    <col min="14882" max="14882" width="10.5703125" style="45" bestFit="1" customWidth="1"/>
    <col min="14883" max="14884" width="10.5703125" style="45" customWidth="1"/>
    <col min="14885" max="14885" width="11.5703125" style="45" bestFit="1" customWidth="1"/>
    <col min="14886" max="14886" width="12.42578125" style="45" bestFit="1" customWidth="1"/>
    <col min="14887" max="14888" width="15.42578125" style="45" bestFit="1" customWidth="1"/>
    <col min="14889" max="14889" width="16.5703125" style="45" bestFit="1" customWidth="1"/>
    <col min="14890" max="14890" width="14.85546875" style="45" bestFit="1" customWidth="1"/>
    <col min="14891" max="15104" width="9.140625" style="45"/>
    <col min="15105" max="15105" width="76.42578125" style="45" customWidth="1"/>
    <col min="15106" max="15106" width="16.5703125" style="45" bestFit="1" customWidth="1"/>
    <col min="15107" max="15109" width="10.5703125" style="45" bestFit="1" customWidth="1"/>
    <col min="15110" max="15110" width="15" style="45" bestFit="1" customWidth="1"/>
    <col min="15111" max="15111" width="10.5703125" style="45" bestFit="1" customWidth="1"/>
    <col min="15112" max="15112" width="15" style="45" bestFit="1" customWidth="1"/>
    <col min="15113" max="15113" width="16.5703125" style="45" bestFit="1" customWidth="1"/>
    <col min="15114" max="15116" width="14.28515625" style="45" bestFit="1" customWidth="1"/>
    <col min="15117" max="15118" width="11.28515625" style="45" bestFit="1" customWidth="1"/>
    <col min="15119" max="15120" width="12.42578125" style="45" bestFit="1" customWidth="1"/>
    <col min="15121" max="15121" width="11.28515625" style="45" bestFit="1" customWidth="1"/>
    <col min="15122" max="15122" width="12.42578125" style="45" bestFit="1" customWidth="1"/>
    <col min="15123" max="15123" width="14.28515625" style="45" bestFit="1" customWidth="1"/>
    <col min="15124" max="15124" width="10.140625" style="45" bestFit="1" customWidth="1"/>
    <col min="15125" max="15125" width="12.42578125" style="45" bestFit="1" customWidth="1"/>
    <col min="15126" max="15126" width="10.140625" style="45" bestFit="1" customWidth="1"/>
    <col min="15127" max="15127" width="11.28515625" style="45" bestFit="1" customWidth="1"/>
    <col min="15128" max="15128" width="10.85546875" style="45" bestFit="1" customWidth="1"/>
    <col min="15129" max="15129" width="14.28515625" style="45" bestFit="1" customWidth="1"/>
    <col min="15130" max="15130" width="9.5703125" style="45" bestFit="1" customWidth="1"/>
    <col min="15131" max="15131" width="8.140625" style="45" bestFit="1" customWidth="1"/>
    <col min="15132" max="15132" width="7.7109375" style="45" bestFit="1" customWidth="1"/>
    <col min="15133" max="15133" width="9.5703125" style="45" bestFit="1" customWidth="1"/>
    <col min="15134" max="15134" width="8.140625" style="45" bestFit="1" customWidth="1"/>
    <col min="15135" max="15135" width="10.5703125" style="45" bestFit="1" customWidth="1"/>
    <col min="15136" max="15137" width="9.5703125" style="45" bestFit="1" customWidth="1"/>
    <col min="15138" max="15138" width="10.5703125" style="45" bestFit="1" customWidth="1"/>
    <col min="15139" max="15140" width="10.5703125" style="45" customWidth="1"/>
    <col min="15141" max="15141" width="11.5703125" style="45" bestFit="1" customWidth="1"/>
    <col min="15142" max="15142" width="12.42578125" style="45" bestFit="1" customWidth="1"/>
    <col min="15143" max="15144" width="15.42578125" style="45" bestFit="1" customWidth="1"/>
    <col min="15145" max="15145" width="16.5703125" style="45" bestFit="1" customWidth="1"/>
    <col min="15146" max="15146" width="14.85546875" style="45" bestFit="1" customWidth="1"/>
    <col min="15147" max="15360" width="9.140625" style="45"/>
    <col min="15361" max="15361" width="76.42578125" style="45" customWidth="1"/>
    <col min="15362" max="15362" width="16.5703125" style="45" bestFit="1" customWidth="1"/>
    <col min="15363" max="15365" width="10.5703125" style="45" bestFit="1" customWidth="1"/>
    <col min="15366" max="15366" width="15" style="45" bestFit="1" customWidth="1"/>
    <col min="15367" max="15367" width="10.5703125" style="45" bestFit="1" customWidth="1"/>
    <col min="15368" max="15368" width="15" style="45" bestFit="1" customWidth="1"/>
    <col min="15369" max="15369" width="16.5703125" style="45" bestFit="1" customWidth="1"/>
    <col min="15370" max="15372" width="14.28515625" style="45" bestFit="1" customWidth="1"/>
    <col min="15373" max="15374" width="11.28515625" style="45" bestFit="1" customWidth="1"/>
    <col min="15375" max="15376" width="12.42578125" style="45" bestFit="1" customWidth="1"/>
    <col min="15377" max="15377" width="11.28515625" style="45" bestFit="1" customWidth="1"/>
    <col min="15378" max="15378" width="12.42578125" style="45" bestFit="1" customWidth="1"/>
    <col min="15379" max="15379" width="14.28515625" style="45" bestFit="1" customWidth="1"/>
    <col min="15380" max="15380" width="10.140625" style="45" bestFit="1" customWidth="1"/>
    <col min="15381" max="15381" width="12.42578125" style="45" bestFit="1" customWidth="1"/>
    <col min="15382" max="15382" width="10.140625" style="45" bestFit="1" customWidth="1"/>
    <col min="15383" max="15383" width="11.28515625" style="45" bestFit="1" customWidth="1"/>
    <col min="15384" max="15384" width="10.85546875" style="45" bestFit="1" customWidth="1"/>
    <col min="15385" max="15385" width="14.28515625" style="45" bestFit="1" customWidth="1"/>
    <col min="15386" max="15386" width="9.5703125" style="45" bestFit="1" customWidth="1"/>
    <col min="15387" max="15387" width="8.140625" style="45" bestFit="1" customWidth="1"/>
    <col min="15388" max="15388" width="7.7109375" style="45" bestFit="1" customWidth="1"/>
    <col min="15389" max="15389" width="9.5703125" style="45" bestFit="1" customWidth="1"/>
    <col min="15390" max="15390" width="8.140625" style="45" bestFit="1" customWidth="1"/>
    <col min="15391" max="15391" width="10.5703125" style="45" bestFit="1" customWidth="1"/>
    <col min="15392" max="15393" width="9.5703125" style="45" bestFit="1" customWidth="1"/>
    <col min="15394" max="15394" width="10.5703125" style="45" bestFit="1" customWidth="1"/>
    <col min="15395" max="15396" width="10.5703125" style="45" customWidth="1"/>
    <col min="15397" max="15397" width="11.5703125" style="45" bestFit="1" customWidth="1"/>
    <col min="15398" max="15398" width="12.42578125" style="45" bestFit="1" customWidth="1"/>
    <col min="15399" max="15400" width="15.42578125" style="45" bestFit="1" customWidth="1"/>
    <col min="15401" max="15401" width="16.5703125" style="45" bestFit="1" customWidth="1"/>
    <col min="15402" max="15402" width="14.85546875" style="45" bestFit="1" customWidth="1"/>
    <col min="15403" max="15616" width="9.140625" style="45"/>
    <col min="15617" max="15617" width="76.42578125" style="45" customWidth="1"/>
    <col min="15618" max="15618" width="16.5703125" style="45" bestFit="1" customWidth="1"/>
    <col min="15619" max="15621" width="10.5703125" style="45" bestFit="1" customWidth="1"/>
    <col min="15622" max="15622" width="15" style="45" bestFit="1" customWidth="1"/>
    <col min="15623" max="15623" width="10.5703125" style="45" bestFit="1" customWidth="1"/>
    <col min="15624" max="15624" width="15" style="45" bestFit="1" customWidth="1"/>
    <col min="15625" max="15625" width="16.5703125" style="45" bestFit="1" customWidth="1"/>
    <col min="15626" max="15628" width="14.28515625" style="45" bestFit="1" customWidth="1"/>
    <col min="15629" max="15630" width="11.28515625" style="45" bestFit="1" customWidth="1"/>
    <col min="15631" max="15632" width="12.42578125" style="45" bestFit="1" customWidth="1"/>
    <col min="15633" max="15633" width="11.28515625" style="45" bestFit="1" customWidth="1"/>
    <col min="15634" max="15634" width="12.42578125" style="45" bestFit="1" customWidth="1"/>
    <col min="15635" max="15635" width="14.28515625" style="45" bestFit="1" customWidth="1"/>
    <col min="15636" max="15636" width="10.140625" style="45" bestFit="1" customWidth="1"/>
    <col min="15637" max="15637" width="12.42578125" style="45" bestFit="1" customWidth="1"/>
    <col min="15638" max="15638" width="10.140625" style="45" bestFit="1" customWidth="1"/>
    <col min="15639" max="15639" width="11.28515625" style="45" bestFit="1" customWidth="1"/>
    <col min="15640" max="15640" width="10.85546875" style="45" bestFit="1" customWidth="1"/>
    <col min="15641" max="15641" width="14.28515625" style="45" bestFit="1" customWidth="1"/>
    <col min="15642" max="15642" width="9.5703125" style="45" bestFit="1" customWidth="1"/>
    <col min="15643" max="15643" width="8.140625" style="45" bestFit="1" customWidth="1"/>
    <col min="15644" max="15644" width="7.7109375" style="45" bestFit="1" customWidth="1"/>
    <col min="15645" max="15645" width="9.5703125" style="45" bestFit="1" customWidth="1"/>
    <col min="15646" max="15646" width="8.140625" style="45" bestFit="1" customWidth="1"/>
    <col min="15647" max="15647" width="10.5703125" style="45" bestFit="1" customWidth="1"/>
    <col min="15648" max="15649" width="9.5703125" style="45" bestFit="1" customWidth="1"/>
    <col min="15650" max="15650" width="10.5703125" style="45" bestFit="1" customWidth="1"/>
    <col min="15651" max="15652" width="10.5703125" style="45" customWidth="1"/>
    <col min="15653" max="15653" width="11.5703125" style="45" bestFit="1" customWidth="1"/>
    <col min="15654" max="15654" width="12.42578125" style="45" bestFit="1" customWidth="1"/>
    <col min="15655" max="15656" width="15.42578125" style="45" bestFit="1" customWidth="1"/>
    <col min="15657" max="15657" width="16.5703125" style="45" bestFit="1" customWidth="1"/>
    <col min="15658" max="15658" width="14.85546875" style="45" bestFit="1" customWidth="1"/>
    <col min="15659" max="15872" width="9.140625" style="45"/>
    <col min="15873" max="15873" width="76.42578125" style="45" customWidth="1"/>
    <col min="15874" max="15874" width="16.5703125" style="45" bestFit="1" customWidth="1"/>
    <col min="15875" max="15877" width="10.5703125" style="45" bestFit="1" customWidth="1"/>
    <col min="15878" max="15878" width="15" style="45" bestFit="1" customWidth="1"/>
    <col min="15879" max="15879" width="10.5703125" style="45" bestFit="1" customWidth="1"/>
    <col min="15880" max="15880" width="15" style="45" bestFit="1" customWidth="1"/>
    <col min="15881" max="15881" width="16.5703125" style="45" bestFit="1" customWidth="1"/>
    <col min="15882" max="15884" width="14.28515625" style="45" bestFit="1" customWidth="1"/>
    <col min="15885" max="15886" width="11.28515625" style="45" bestFit="1" customWidth="1"/>
    <col min="15887" max="15888" width="12.42578125" style="45" bestFit="1" customWidth="1"/>
    <col min="15889" max="15889" width="11.28515625" style="45" bestFit="1" customWidth="1"/>
    <col min="15890" max="15890" width="12.42578125" style="45" bestFit="1" customWidth="1"/>
    <col min="15891" max="15891" width="14.28515625" style="45" bestFit="1" customWidth="1"/>
    <col min="15892" max="15892" width="10.140625" style="45" bestFit="1" customWidth="1"/>
    <col min="15893" max="15893" width="12.42578125" style="45" bestFit="1" customWidth="1"/>
    <col min="15894" max="15894" width="10.140625" style="45" bestFit="1" customWidth="1"/>
    <col min="15895" max="15895" width="11.28515625" style="45" bestFit="1" customWidth="1"/>
    <col min="15896" max="15896" width="10.85546875" style="45" bestFit="1" customWidth="1"/>
    <col min="15897" max="15897" width="14.28515625" style="45" bestFit="1" customWidth="1"/>
    <col min="15898" max="15898" width="9.5703125" style="45" bestFit="1" customWidth="1"/>
    <col min="15899" max="15899" width="8.140625" style="45" bestFit="1" customWidth="1"/>
    <col min="15900" max="15900" width="7.7109375" style="45" bestFit="1" customWidth="1"/>
    <col min="15901" max="15901" width="9.5703125" style="45" bestFit="1" customWidth="1"/>
    <col min="15902" max="15902" width="8.140625" style="45" bestFit="1" customWidth="1"/>
    <col min="15903" max="15903" width="10.5703125" style="45" bestFit="1" customWidth="1"/>
    <col min="15904" max="15905" width="9.5703125" style="45" bestFit="1" customWidth="1"/>
    <col min="15906" max="15906" width="10.5703125" style="45" bestFit="1" customWidth="1"/>
    <col min="15907" max="15908" width="10.5703125" style="45" customWidth="1"/>
    <col min="15909" max="15909" width="11.5703125" style="45" bestFit="1" customWidth="1"/>
    <col min="15910" max="15910" width="12.42578125" style="45" bestFit="1" customWidth="1"/>
    <col min="15911" max="15912" width="15.42578125" style="45" bestFit="1" customWidth="1"/>
    <col min="15913" max="15913" width="16.5703125" style="45" bestFit="1" customWidth="1"/>
    <col min="15914" max="15914" width="14.85546875" style="45" bestFit="1" customWidth="1"/>
    <col min="15915" max="16128" width="9.140625" style="45"/>
    <col min="16129" max="16129" width="76.42578125" style="45" customWidth="1"/>
    <col min="16130" max="16130" width="16.5703125" style="45" bestFit="1" customWidth="1"/>
    <col min="16131" max="16133" width="10.5703125" style="45" bestFit="1" customWidth="1"/>
    <col min="16134" max="16134" width="15" style="45" bestFit="1" customWidth="1"/>
    <col min="16135" max="16135" width="10.5703125" style="45" bestFit="1" customWidth="1"/>
    <col min="16136" max="16136" width="15" style="45" bestFit="1" customWidth="1"/>
    <col min="16137" max="16137" width="16.5703125" style="45" bestFit="1" customWidth="1"/>
    <col min="16138" max="16140" width="14.28515625" style="45" bestFit="1" customWidth="1"/>
    <col min="16141" max="16142" width="11.28515625" style="45" bestFit="1" customWidth="1"/>
    <col min="16143" max="16144" width="12.42578125" style="45" bestFit="1" customWidth="1"/>
    <col min="16145" max="16145" width="11.28515625" style="45" bestFit="1" customWidth="1"/>
    <col min="16146" max="16146" width="12.42578125" style="45" bestFit="1" customWidth="1"/>
    <col min="16147" max="16147" width="14.28515625" style="45" bestFit="1" customWidth="1"/>
    <col min="16148" max="16148" width="10.140625" style="45" bestFit="1" customWidth="1"/>
    <col min="16149" max="16149" width="12.42578125" style="45" bestFit="1" customWidth="1"/>
    <col min="16150" max="16150" width="10.140625" style="45" bestFit="1" customWidth="1"/>
    <col min="16151" max="16151" width="11.28515625" style="45" bestFit="1" customWidth="1"/>
    <col min="16152" max="16152" width="10.85546875" style="45" bestFit="1" customWidth="1"/>
    <col min="16153" max="16153" width="14.28515625" style="45" bestFit="1" customWidth="1"/>
    <col min="16154" max="16154" width="9.5703125" style="45" bestFit="1" customWidth="1"/>
    <col min="16155" max="16155" width="8.140625" style="45" bestFit="1" customWidth="1"/>
    <col min="16156" max="16156" width="7.7109375" style="45" bestFit="1" customWidth="1"/>
    <col min="16157" max="16157" width="9.5703125" style="45" bestFit="1" customWidth="1"/>
    <col min="16158" max="16158" width="8.140625" style="45" bestFit="1" customWidth="1"/>
    <col min="16159" max="16159" width="10.5703125" style="45" bestFit="1" customWidth="1"/>
    <col min="16160" max="16161" width="9.5703125" style="45" bestFit="1" customWidth="1"/>
    <col min="16162" max="16162" width="10.5703125" style="45" bestFit="1" customWidth="1"/>
    <col min="16163" max="16164" width="10.5703125" style="45" customWidth="1"/>
    <col min="16165" max="16165" width="11.5703125" style="45" bestFit="1" customWidth="1"/>
    <col min="16166" max="16166" width="12.42578125" style="45" bestFit="1" customWidth="1"/>
    <col min="16167" max="16168" width="15.42578125" style="45" bestFit="1" customWidth="1"/>
    <col min="16169" max="16169" width="16.5703125" style="45" bestFit="1" customWidth="1"/>
    <col min="16170" max="16170" width="14.85546875" style="45" bestFit="1" customWidth="1"/>
    <col min="16171" max="16384" width="9.140625" style="45"/>
  </cols>
  <sheetData>
    <row r="1" spans="1:42" ht="20.25" x14ac:dyDescent="0.3">
      <c r="A1" s="163" t="s">
        <v>402</v>
      </c>
      <c r="C1" s="49"/>
      <c r="N1" s="45"/>
    </row>
    <row r="2" spans="1:42" ht="20.25" x14ac:dyDescent="0.3">
      <c r="A2" s="163" t="s">
        <v>257</v>
      </c>
      <c r="N2" s="45"/>
    </row>
    <row r="3" spans="1:42" x14ac:dyDescent="0.2">
      <c r="A3" s="45" t="s">
        <v>34</v>
      </c>
      <c r="N3" s="45"/>
    </row>
    <row r="4" spans="1:42" x14ac:dyDescent="0.2">
      <c r="N4" s="45"/>
    </row>
    <row r="5" spans="1:42" ht="198.75" customHeight="1" thickBot="1" x14ac:dyDescent="0.25">
      <c r="A5" s="299" t="s">
        <v>82</v>
      </c>
      <c r="B5" s="300"/>
      <c r="C5" s="534" t="s">
        <v>258</v>
      </c>
      <c r="D5" s="534" t="s">
        <v>259</v>
      </c>
      <c r="E5" s="534" t="s">
        <v>260</v>
      </c>
      <c r="F5" s="534" t="s">
        <v>261</v>
      </c>
      <c r="G5" s="534" t="s">
        <v>262</v>
      </c>
      <c r="H5" s="535"/>
      <c r="I5" s="536"/>
      <c r="J5" s="534" t="s">
        <v>263</v>
      </c>
      <c r="K5" s="534" t="s">
        <v>264</v>
      </c>
      <c r="L5" s="534" t="s">
        <v>265</v>
      </c>
      <c r="M5" s="534" t="s">
        <v>266</v>
      </c>
      <c r="N5" s="534" t="s">
        <v>267</v>
      </c>
      <c r="O5" s="534" t="s">
        <v>268</v>
      </c>
      <c r="P5" s="534" t="s">
        <v>269</v>
      </c>
      <c r="Q5" s="534" t="s">
        <v>270</v>
      </c>
      <c r="R5" s="534" t="s">
        <v>271</v>
      </c>
      <c r="S5" s="534" t="s">
        <v>272</v>
      </c>
      <c r="T5" s="534" t="s">
        <v>273</v>
      </c>
      <c r="U5" s="534" t="s">
        <v>274</v>
      </c>
      <c r="V5" s="534" t="s">
        <v>275</v>
      </c>
      <c r="W5" s="534" t="s">
        <v>276</v>
      </c>
      <c r="X5" s="534" t="s">
        <v>277</v>
      </c>
      <c r="Y5" s="534" t="s">
        <v>278</v>
      </c>
      <c r="Z5" s="534" t="s">
        <v>279</v>
      </c>
      <c r="AA5" s="534" t="s">
        <v>280</v>
      </c>
      <c r="AB5" s="534" t="s">
        <v>281</v>
      </c>
      <c r="AC5" s="534" t="s">
        <v>282</v>
      </c>
      <c r="AD5" s="534" t="s">
        <v>283</v>
      </c>
      <c r="AE5" s="534" t="s">
        <v>284</v>
      </c>
      <c r="AF5" s="534" t="s">
        <v>285</v>
      </c>
      <c r="AG5" s="534" t="s">
        <v>286</v>
      </c>
      <c r="AH5" s="534" t="s">
        <v>287</v>
      </c>
      <c r="AI5" s="534" t="s">
        <v>262</v>
      </c>
      <c r="AJ5" s="537" t="s">
        <v>288</v>
      </c>
      <c r="AK5" s="537" t="s">
        <v>289</v>
      </c>
      <c r="AL5" s="537" t="s">
        <v>290</v>
      </c>
      <c r="AM5" s="301"/>
      <c r="AN5" s="302"/>
      <c r="AO5" s="303"/>
    </row>
    <row r="6" spans="1:42" ht="15" x14ac:dyDescent="0.25">
      <c r="A6" s="76"/>
      <c r="B6" s="304" t="s">
        <v>117</v>
      </c>
      <c r="C6" s="77"/>
      <c r="D6" s="77"/>
      <c r="E6" s="77"/>
      <c r="F6" s="77"/>
      <c r="G6" s="77"/>
      <c r="H6" s="305" t="s">
        <v>118</v>
      </c>
      <c r="I6" s="306" t="s">
        <v>119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305" t="s">
        <v>118</v>
      </c>
      <c r="AN6" s="306" t="s">
        <v>120</v>
      </c>
      <c r="AO6" s="307" t="s">
        <v>121</v>
      </c>
    </row>
    <row r="7" spans="1:42" ht="15" x14ac:dyDescent="0.25">
      <c r="A7" s="76"/>
      <c r="B7" s="304" t="s">
        <v>291</v>
      </c>
      <c r="C7" s="77" t="s">
        <v>396</v>
      </c>
      <c r="D7" s="77" t="s">
        <v>397</v>
      </c>
      <c r="E7" s="77" t="s">
        <v>398</v>
      </c>
      <c r="F7" s="77" t="s">
        <v>418</v>
      </c>
      <c r="G7" s="77" t="s">
        <v>419</v>
      </c>
      <c r="H7" s="305" t="s">
        <v>122</v>
      </c>
      <c r="I7" s="306" t="s">
        <v>123</v>
      </c>
      <c r="J7" s="77" t="s">
        <v>420</v>
      </c>
      <c r="K7" s="77" t="s">
        <v>422</v>
      </c>
      <c r="L7" s="77" t="s">
        <v>423</v>
      </c>
      <c r="M7" s="77" t="s">
        <v>424</v>
      </c>
      <c r="N7" s="77" t="s">
        <v>425</v>
      </c>
      <c r="O7" s="77" t="s">
        <v>428</v>
      </c>
      <c r="P7" s="77" t="s">
        <v>429</v>
      </c>
      <c r="Q7" s="77" t="s">
        <v>430</v>
      </c>
      <c r="R7" s="77" t="s">
        <v>431</v>
      </c>
      <c r="S7" s="77" t="s">
        <v>432</v>
      </c>
      <c r="T7" s="77" t="s">
        <v>433</v>
      </c>
      <c r="U7" s="77" t="s">
        <v>434</v>
      </c>
      <c r="V7" s="77" t="s">
        <v>435</v>
      </c>
      <c r="W7" s="77" t="s">
        <v>436</v>
      </c>
      <c r="X7" s="77" t="s">
        <v>437</v>
      </c>
      <c r="Y7" s="77" t="s">
        <v>427</v>
      </c>
      <c r="Z7" s="77" t="s">
        <v>438</v>
      </c>
      <c r="AA7" s="77" t="s">
        <v>439</v>
      </c>
      <c r="AB7" s="77" t="s">
        <v>440</v>
      </c>
      <c r="AC7" s="77" t="s">
        <v>421</v>
      </c>
      <c r="AD7" s="77" t="s">
        <v>441</v>
      </c>
      <c r="AE7" s="77" t="s">
        <v>442</v>
      </c>
      <c r="AF7" s="77" t="s">
        <v>443</v>
      </c>
      <c r="AG7" s="77" t="s">
        <v>444</v>
      </c>
      <c r="AH7" s="77" t="s">
        <v>445</v>
      </c>
      <c r="AI7" s="77" t="s">
        <v>426</v>
      </c>
      <c r="AJ7" s="77" t="s">
        <v>446</v>
      </c>
      <c r="AK7" s="77" t="s">
        <v>447</v>
      </c>
      <c r="AL7" s="77" t="s">
        <v>448</v>
      </c>
      <c r="AM7" s="305" t="s">
        <v>124</v>
      </c>
      <c r="AN7" s="306" t="s">
        <v>292</v>
      </c>
      <c r="AO7" s="307" t="s">
        <v>125</v>
      </c>
    </row>
    <row r="8" spans="1:42" ht="15.75" thickBot="1" x14ac:dyDescent="0.3">
      <c r="A8" s="76"/>
      <c r="B8" s="304"/>
      <c r="C8" s="77"/>
      <c r="D8" s="77"/>
      <c r="E8" s="77"/>
      <c r="F8" s="77"/>
      <c r="G8" s="77"/>
      <c r="H8" s="305" t="s">
        <v>126</v>
      </c>
      <c r="I8" s="306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305">
        <v>2017</v>
      </c>
      <c r="AN8" s="306" t="s">
        <v>293</v>
      </c>
      <c r="AO8" s="307">
        <v>2017</v>
      </c>
    </row>
    <row r="9" spans="1:42" ht="15" x14ac:dyDescent="0.25">
      <c r="A9" s="308" t="s">
        <v>127</v>
      </c>
      <c r="B9" s="309"/>
      <c r="C9" s="310"/>
      <c r="D9" s="310"/>
      <c r="E9" s="310"/>
      <c r="F9" s="310"/>
      <c r="G9" s="310"/>
      <c r="H9" s="311"/>
      <c r="I9" s="312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1"/>
      <c r="AN9" s="312"/>
      <c r="AO9" s="313"/>
    </row>
    <row r="10" spans="1:42" ht="15.75" x14ac:dyDescent="0.25">
      <c r="A10" s="314" t="s">
        <v>128</v>
      </c>
      <c r="B10" s="315">
        <v>142368844867</v>
      </c>
      <c r="C10" s="316"/>
      <c r="D10" s="316"/>
      <c r="E10" s="316"/>
      <c r="F10" s="316">
        <v>-8028941585</v>
      </c>
      <c r="G10" s="316"/>
      <c r="H10" s="317">
        <v>-8028941585</v>
      </c>
      <c r="I10" s="318">
        <v>134339903282</v>
      </c>
      <c r="J10" s="316">
        <v>1601030133</v>
      </c>
      <c r="K10" s="316">
        <v>6729141492</v>
      </c>
      <c r="L10" s="316">
        <v>1910351657</v>
      </c>
      <c r="M10" s="316">
        <v>52480000</v>
      </c>
      <c r="N10" s="316">
        <v>20000000</v>
      </c>
      <c r="O10" s="316">
        <v>750000000</v>
      </c>
      <c r="P10" s="316">
        <v>600000000</v>
      </c>
      <c r="Q10" s="316">
        <v>81000000</v>
      </c>
      <c r="R10" s="316">
        <v>300000000</v>
      </c>
      <c r="S10" s="316">
        <v>1150000000</v>
      </c>
      <c r="T10" s="316">
        <v>2643840</v>
      </c>
      <c r="U10" s="316">
        <v>318954561</v>
      </c>
      <c r="V10" s="316">
        <v>3873449</v>
      </c>
      <c r="W10" s="316">
        <v>12476640</v>
      </c>
      <c r="X10" s="316">
        <v>-1086400</v>
      </c>
      <c r="Y10" s="316">
        <v>8555093514</v>
      </c>
      <c r="Z10" s="316"/>
      <c r="AA10" s="316"/>
      <c r="AB10" s="316"/>
      <c r="AC10" s="316"/>
      <c r="AD10" s="316"/>
      <c r="AE10" s="316"/>
      <c r="AF10" s="316"/>
      <c r="AG10" s="316"/>
      <c r="AH10" s="316"/>
      <c r="AI10" s="316"/>
      <c r="AJ10" s="316"/>
      <c r="AK10" s="316"/>
      <c r="AL10" s="316">
        <v>100000000</v>
      </c>
      <c r="AM10" s="317">
        <f>SUM(J10:AL10)</f>
        <v>22185958886</v>
      </c>
      <c r="AN10" s="318">
        <v>14157017301</v>
      </c>
      <c r="AO10" s="318">
        <f>AM10+I10</f>
        <v>156525862168</v>
      </c>
      <c r="AP10" s="294"/>
    </row>
    <row r="11" spans="1:42" ht="15" x14ac:dyDescent="0.25">
      <c r="A11" s="319" t="s">
        <v>129</v>
      </c>
      <c r="B11" s="320"/>
      <c r="C11" s="321"/>
      <c r="D11" s="321"/>
      <c r="E11" s="321"/>
      <c r="F11" s="321"/>
      <c r="G11" s="321"/>
      <c r="H11" s="322"/>
      <c r="I11" s="323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321"/>
      <c r="AH11" s="321"/>
      <c r="AI11" s="321"/>
      <c r="AJ11" s="321"/>
      <c r="AK11" s="321"/>
      <c r="AL11" s="321"/>
      <c r="AM11" s="322"/>
      <c r="AN11" s="323"/>
      <c r="AO11" s="324"/>
    </row>
    <row r="12" spans="1:42" s="78" customFormat="1" ht="15" x14ac:dyDescent="0.25">
      <c r="A12" s="325" t="s">
        <v>130</v>
      </c>
      <c r="B12" s="320">
        <v>36118334945</v>
      </c>
      <c r="C12" s="326"/>
      <c r="D12" s="326"/>
      <c r="E12" s="326"/>
      <c r="F12" s="326">
        <v>-3394000000</v>
      </c>
      <c r="G12" s="326"/>
      <c r="H12" s="322">
        <v>-3394000000</v>
      </c>
      <c r="I12" s="323">
        <v>32724334945</v>
      </c>
      <c r="J12" s="326">
        <v>1601030133</v>
      </c>
      <c r="K12" s="326"/>
      <c r="L12" s="326"/>
      <c r="M12" s="326"/>
      <c r="N12" s="326"/>
      <c r="O12" s="326"/>
      <c r="P12" s="326"/>
      <c r="Q12" s="326"/>
      <c r="R12" s="326"/>
      <c r="S12" s="326">
        <v>1150000000</v>
      </c>
      <c r="T12" s="326"/>
      <c r="U12" s="326">
        <v>16195</v>
      </c>
      <c r="V12" s="326"/>
      <c r="W12" s="326"/>
      <c r="X12" s="326"/>
      <c r="Y12" s="326">
        <v>6392901616</v>
      </c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>
        <v>-20000000</v>
      </c>
      <c r="AK12" s="326"/>
      <c r="AL12" s="326">
        <v>100000000</v>
      </c>
      <c r="AM12" s="322">
        <f t="shared" ref="AM12:AM38" si="0">SUM(J12:AL12)</f>
        <v>9223947944</v>
      </c>
      <c r="AN12" s="323">
        <v>5749947944</v>
      </c>
      <c r="AO12" s="324">
        <f t="shared" ref="AO12:AO38" si="1">AM12+I12</f>
        <v>41948282889</v>
      </c>
    </row>
    <row r="13" spans="1:42" ht="15" x14ac:dyDescent="0.25">
      <c r="A13" s="79" t="s">
        <v>131</v>
      </c>
      <c r="B13" s="327">
        <v>20377076980</v>
      </c>
      <c r="C13" s="80"/>
      <c r="D13" s="80"/>
      <c r="E13" s="80"/>
      <c r="F13" s="80"/>
      <c r="G13" s="80"/>
      <c r="H13" s="328">
        <v>0</v>
      </c>
      <c r="I13" s="329">
        <v>20377076980</v>
      </c>
      <c r="J13" s="80"/>
      <c r="K13" s="80"/>
      <c r="L13" s="80"/>
      <c r="M13" s="80"/>
      <c r="N13" s="80"/>
      <c r="O13" s="80"/>
      <c r="P13" s="80"/>
      <c r="Q13" s="80"/>
      <c r="R13" s="80"/>
      <c r="S13" s="80">
        <v>1150000000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>
        <v>100000000</v>
      </c>
      <c r="AM13" s="328">
        <f t="shared" si="0"/>
        <v>1250000000</v>
      </c>
      <c r="AN13" s="329">
        <v>1250000000</v>
      </c>
      <c r="AO13" s="330">
        <f t="shared" si="1"/>
        <v>21627076980</v>
      </c>
    </row>
    <row r="14" spans="1:42" ht="15" x14ac:dyDescent="0.25">
      <c r="A14" s="79" t="s">
        <v>132</v>
      </c>
      <c r="B14" s="327">
        <v>3598717748</v>
      </c>
      <c r="C14" s="80"/>
      <c r="D14" s="80"/>
      <c r="E14" s="80"/>
      <c r="F14" s="80"/>
      <c r="G14" s="80">
        <v>-10000000</v>
      </c>
      <c r="H14" s="328">
        <v>-10000000</v>
      </c>
      <c r="I14" s="329">
        <v>3588717748</v>
      </c>
      <c r="J14" s="80"/>
      <c r="K14" s="80"/>
      <c r="L14" s="80"/>
      <c r="M14" s="80"/>
      <c r="N14" s="80"/>
      <c r="O14" s="80"/>
      <c r="P14" s="80"/>
      <c r="Q14" s="80"/>
      <c r="R14" s="80"/>
      <c r="S14" s="80">
        <v>-130000000</v>
      </c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328">
        <f t="shared" si="0"/>
        <v>-130000000</v>
      </c>
      <c r="AN14" s="329">
        <v>-140000000</v>
      </c>
      <c r="AO14" s="330">
        <f t="shared" si="1"/>
        <v>3458717748</v>
      </c>
    </row>
    <row r="15" spans="1:42" ht="15" x14ac:dyDescent="0.25">
      <c r="A15" s="79" t="s">
        <v>133</v>
      </c>
      <c r="B15" s="327">
        <v>16778359232</v>
      </c>
      <c r="C15" s="80"/>
      <c r="D15" s="80"/>
      <c r="E15" s="80"/>
      <c r="F15" s="80"/>
      <c r="G15" s="80">
        <v>10000000</v>
      </c>
      <c r="H15" s="328">
        <v>10000000</v>
      </c>
      <c r="I15" s="329">
        <v>16788359232</v>
      </c>
      <c r="J15" s="80"/>
      <c r="K15" s="80"/>
      <c r="L15" s="80"/>
      <c r="M15" s="80"/>
      <c r="N15" s="80"/>
      <c r="O15" s="80"/>
      <c r="P15" s="80"/>
      <c r="Q15" s="80"/>
      <c r="R15" s="80"/>
      <c r="S15" s="80">
        <v>1280000000</v>
      </c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>
        <v>100000000</v>
      </c>
      <c r="AM15" s="328">
        <f t="shared" si="0"/>
        <v>1380000000</v>
      </c>
      <c r="AN15" s="329">
        <v>1290000000</v>
      </c>
      <c r="AO15" s="330">
        <f t="shared" si="1"/>
        <v>18168359232</v>
      </c>
    </row>
    <row r="16" spans="1:42" ht="15" x14ac:dyDescent="0.25">
      <c r="A16" s="79" t="s">
        <v>134</v>
      </c>
      <c r="B16" s="327">
        <v>15741257965</v>
      </c>
      <c r="C16" s="80"/>
      <c r="D16" s="80"/>
      <c r="E16" s="80"/>
      <c r="F16" s="80">
        <v>-3394000000</v>
      </c>
      <c r="G16" s="80"/>
      <c r="H16" s="328">
        <v>-3394000000</v>
      </c>
      <c r="I16" s="329">
        <v>12347257965</v>
      </c>
      <c r="J16" s="80">
        <v>1601030133</v>
      </c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>
        <v>16195</v>
      </c>
      <c r="V16" s="80"/>
      <c r="W16" s="80"/>
      <c r="X16" s="80"/>
      <c r="Y16" s="80">
        <v>6392901616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>
        <v>-20000000</v>
      </c>
      <c r="AK16" s="80"/>
      <c r="AL16" s="80"/>
      <c r="AM16" s="328">
        <f t="shared" si="0"/>
        <v>7973947944</v>
      </c>
      <c r="AN16" s="329">
        <v>4599947944</v>
      </c>
      <c r="AO16" s="330">
        <f t="shared" si="1"/>
        <v>20321205909</v>
      </c>
    </row>
    <row r="17" spans="1:41" s="78" customFormat="1" ht="15" x14ac:dyDescent="0.25">
      <c r="A17" s="325" t="s">
        <v>135</v>
      </c>
      <c r="B17" s="320">
        <v>94932276066</v>
      </c>
      <c r="C17" s="326"/>
      <c r="D17" s="326"/>
      <c r="E17" s="80">
        <v>-34034030</v>
      </c>
      <c r="F17" s="326"/>
      <c r="G17" s="326"/>
      <c r="H17" s="322">
        <v>-34034030</v>
      </c>
      <c r="I17" s="323">
        <v>94898242036</v>
      </c>
      <c r="J17" s="326"/>
      <c r="K17" s="326">
        <v>6681429439</v>
      </c>
      <c r="L17" s="326"/>
      <c r="M17" s="326">
        <v>52480000</v>
      </c>
      <c r="N17" s="326"/>
      <c r="O17" s="326">
        <v>742520000</v>
      </c>
      <c r="P17" s="326">
        <v>600000000</v>
      </c>
      <c r="Q17" s="326">
        <v>81000000</v>
      </c>
      <c r="R17" s="326">
        <v>300000000</v>
      </c>
      <c r="S17" s="326"/>
      <c r="T17" s="326"/>
      <c r="U17" s="326">
        <v>315222093</v>
      </c>
      <c r="V17" s="326"/>
      <c r="W17" s="326"/>
      <c r="X17" s="326"/>
      <c r="Y17" s="326"/>
      <c r="Z17" s="326"/>
      <c r="AA17" s="326"/>
      <c r="AB17" s="326"/>
      <c r="AC17" s="326">
        <v>-6148000</v>
      </c>
      <c r="AD17" s="326">
        <v>-778880</v>
      </c>
      <c r="AE17" s="326">
        <v>-15000000</v>
      </c>
      <c r="AF17" s="326"/>
      <c r="AG17" s="326">
        <v>-3722527</v>
      </c>
      <c r="AH17" s="326"/>
      <c r="AI17" s="326"/>
      <c r="AJ17" s="326"/>
      <c r="AK17" s="326"/>
      <c r="AL17" s="326"/>
      <c r="AM17" s="322">
        <f t="shared" si="0"/>
        <v>8747002125</v>
      </c>
      <c r="AN17" s="323">
        <v>8712968095</v>
      </c>
      <c r="AO17" s="324">
        <f t="shared" si="1"/>
        <v>103645244161</v>
      </c>
    </row>
    <row r="18" spans="1:41" ht="15" x14ac:dyDescent="0.25">
      <c r="A18" s="79" t="s">
        <v>136</v>
      </c>
      <c r="B18" s="327">
        <v>92590963220</v>
      </c>
      <c r="C18" s="80"/>
      <c r="D18" s="80"/>
      <c r="E18" s="80">
        <v>-34034030</v>
      </c>
      <c r="F18" s="80"/>
      <c r="G18" s="80"/>
      <c r="H18" s="328">
        <v>-34034030</v>
      </c>
      <c r="I18" s="329">
        <v>92556929190</v>
      </c>
      <c r="J18" s="80"/>
      <c r="K18" s="80">
        <v>6539800154</v>
      </c>
      <c r="L18" s="80"/>
      <c r="M18" s="80">
        <v>52480000</v>
      </c>
      <c r="N18" s="80"/>
      <c r="O18" s="80">
        <v>742520000</v>
      </c>
      <c r="P18" s="80">
        <v>600000000</v>
      </c>
      <c r="Q18" s="80">
        <v>81000000</v>
      </c>
      <c r="R18" s="80">
        <v>300000000</v>
      </c>
      <c r="S18" s="80"/>
      <c r="T18" s="80"/>
      <c r="U18" s="80">
        <v>308636722</v>
      </c>
      <c r="V18" s="80"/>
      <c r="W18" s="80"/>
      <c r="X18" s="80"/>
      <c r="Y18" s="80"/>
      <c r="Z18" s="80"/>
      <c r="AA18" s="80"/>
      <c r="AB18" s="80"/>
      <c r="AC18" s="80">
        <v>-6148000</v>
      </c>
      <c r="AD18" s="80">
        <v>-778880</v>
      </c>
      <c r="AE18" s="80">
        <v>-15000000</v>
      </c>
      <c r="AF18" s="80"/>
      <c r="AG18" s="80">
        <v>-3722527</v>
      </c>
      <c r="AH18" s="80">
        <v>-28609301</v>
      </c>
      <c r="AI18" s="80"/>
      <c r="AJ18" s="80"/>
      <c r="AK18" s="80"/>
      <c r="AL18" s="80"/>
      <c r="AM18" s="328">
        <f t="shared" si="0"/>
        <v>8570178168</v>
      </c>
      <c r="AN18" s="329">
        <v>8536144138</v>
      </c>
      <c r="AO18" s="330">
        <f t="shared" si="1"/>
        <v>101127107358</v>
      </c>
    </row>
    <row r="19" spans="1:41" ht="15" x14ac:dyDescent="0.25">
      <c r="A19" s="79" t="s">
        <v>137</v>
      </c>
      <c r="B19" s="327">
        <v>589890525</v>
      </c>
      <c r="C19" s="80"/>
      <c r="D19" s="80"/>
      <c r="E19" s="80"/>
      <c r="F19" s="80"/>
      <c r="G19" s="80"/>
      <c r="H19" s="328">
        <v>0</v>
      </c>
      <c r="I19" s="329">
        <v>589890525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>
        <v>1889575</v>
      </c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>
        <v>52480000</v>
      </c>
      <c r="AJ19" s="80"/>
      <c r="AK19" s="80"/>
      <c r="AL19" s="80"/>
      <c r="AM19" s="328">
        <f t="shared" si="0"/>
        <v>54369575</v>
      </c>
      <c r="AN19" s="329">
        <v>54369575</v>
      </c>
      <c r="AO19" s="330">
        <f t="shared" si="1"/>
        <v>644260100</v>
      </c>
    </row>
    <row r="20" spans="1:41" ht="15" x14ac:dyDescent="0.25">
      <c r="A20" s="79" t="s">
        <v>138</v>
      </c>
      <c r="B20" s="327">
        <v>91689538395</v>
      </c>
      <c r="C20" s="80"/>
      <c r="D20" s="80"/>
      <c r="E20" s="80">
        <v>-34034030</v>
      </c>
      <c r="F20" s="80"/>
      <c r="G20" s="80"/>
      <c r="H20" s="328">
        <v>-34034030</v>
      </c>
      <c r="I20" s="329">
        <v>91655504365</v>
      </c>
      <c r="J20" s="80"/>
      <c r="K20" s="80">
        <v>6539800154</v>
      </c>
      <c r="L20" s="80"/>
      <c r="M20" s="80">
        <v>52480000</v>
      </c>
      <c r="N20" s="80"/>
      <c r="O20" s="80">
        <v>722520000</v>
      </c>
      <c r="P20" s="80">
        <v>600000000</v>
      </c>
      <c r="Q20" s="80">
        <v>81000000</v>
      </c>
      <c r="R20" s="80"/>
      <c r="S20" s="80"/>
      <c r="T20" s="80"/>
      <c r="U20" s="80">
        <v>306747247</v>
      </c>
      <c r="V20" s="80"/>
      <c r="W20" s="80"/>
      <c r="X20" s="80"/>
      <c r="Y20" s="80"/>
      <c r="Z20" s="80"/>
      <c r="AA20" s="80"/>
      <c r="AB20" s="80"/>
      <c r="AC20" s="80">
        <v>-6148000</v>
      </c>
      <c r="AD20" s="80">
        <v>-778880</v>
      </c>
      <c r="AE20" s="80">
        <v>-15000000</v>
      </c>
      <c r="AF20" s="80"/>
      <c r="AG20" s="80">
        <v>-3722527</v>
      </c>
      <c r="AH20" s="80">
        <v>-28609301</v>
      </c>
      <c r="AI20" s="80">
        <v>-52480000</v>
      </c>
      <c r="AJ20" s="80"/>
      <c r="AK20" s="80"/>
      <c r="AL20" s="80"/>
      <c r="AM20" s="328">
        <f t="shared" si="0"/>
        <v>8195808693</v>
      </c>
      <c r="AN20" s="329">
        <v>8161774663</v>
      </c>
      <c r="AO20" s="330">
        <f t="shared" si="1"/>
        <v>99851313058</v>
      </c>
    </row>
    <row r="21" spans="1:41" ht="15" x14ac:dyDescent="0.25">
      <c r="A21" s="79" t="s">
        <v>294</v>
      </c>
      <c r="B21" s="327">
        <v>311534300</v>
      </c>
      <c r="C21" s="80"/>
      <c r="D21" s="80"/>
      <c r="E21" s="80"/>
      <c r="F21" s="80"/>
      <c r="G21" s="80"/>
      <c r="H21" s="328">
        <v>0</v>
      </c>
      <c r="I21" s="329">
        <v>311534300</v>
      </c>
      <c r="J21" s="80"/>
      <c r="K21" s="80"/>
      <c r="L21" s="80"/>
      <c r="M21" s="80"/>
      <c r="N21" s="80"/>
      <c r="O21" s="80">
        <v>20000000</v>
      </c>
      <c r="P21" s="80"/>
      <c r="Q21" s="80"/>
      <c r="R21" s="80">
        <v>300000000</v>
      </c>
      <c r="S21" s="80"/>
      <c r="T21" s="80"/>
      <c r="U21" s="80">
        <v>-100</v>
      </c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328">
        <f t="shared" si="0"/>
        <v>319999900</v>
      </c>
      <c r="AN21" s="329">
        <v>319999900</v>
      </c>
      <c r="AO21" s="330">
        <f t="shared" si="1"/>
        <v>631534200</v>
      </c>
    </row>
    <row r="22" spans="1:41" ht="15" x14ac:dyDescent="0.25">
      <c r="A22" s="79" t="s">
        <v>139</v>
      </c>
      <c r="B22" s="327">
        <v>2341312846</v>
      </c>
      <c r="C22" s="80"/>
      <c r="D22" s="80"/>
      <c r="E22" s="80"/>
      <c r="F22" s="80"/>
      <c r="G22" s="80"/>
      <c r="H22" s="328">
        <v>0</v>
      </c>
      <c r="I22" s="329">
        <v>2341312846</v>
      </c>
      <c r="J22" s="80"/>
      <c r="K22" s="80">
        <v>141629285</v>
      </c>
      <c r="L22" s="80"/>
      <c r="M22" s="80"/>
      <c r="N22" s="80"/>
      <c r="O22" s="80"/>
      <c r="P22" s="80"/>
      <c r="Q22" s="80"/>
      <c r="R22" s="80"/>
      <c r="S22" s="80"/>
      <c r="T22" s="80"/>
      <c r="U22" s="80">
        <v>6585371</v>
      </c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>
        <v>28609301</v>
      </c>
      <c r="AI22" s="80"/>
      <c r="AJ22" s="80"/>
      <c r="AK22" s="80"/>
      <c r="AL22" s="80"/>
      <c r="AM22" s="328">
        <f t="shared" si="0"/>
        <v>176823957</v>
      </c>
      <c r="AN22" s="329">
        <v>176823957</v>
      </c>
      <c r="AO22" s="330">
        <f t="shared" si="1"/>
        <v>2518136803</v>
      </c>
    </row>
    <row r="23" spans="1:41" ht="15" x14ac:dyDescent="0.25">
      <c r="A23" s="79" t="s">
        <v>295</v>
      </c>
      <c r="B23" s="327"/>
      <c r="C23" s="80"/>
      <c r="D23" s="80"/>
      <c r="E23" s="80"/>
      <c r="F23" s="80"/>
      <c r="G23" s="80"/>
      <c r="H23" s="328"/>
      <c r="I23" s="329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328">
        <f t="shared" si="0"/>
        <v>0</v>
      </c>
      <c r="AN23" s="329">
        <v>0</v>
      </c>
      <c r="AO23" s="330">
        <f t="shared" si="1"/>
        <v>0</v>
      </c>
    </row>
    <row r="24" spans="1:41" ht="15" x14ac:dyDescent="0.25">
      <c r="A24" s="79" t="s">
        <v>296</v>
      </c>
      <c r="B24" s="327">
        <v>2250312846</v>
      </c>
      <c r="C24" s="80"/>
      <c r="D24" s="80"/>
      <c r="E24" s="80"/>
      <c r="F24" s="80"/>
      <c r="G24" s="80"/>
      <c r="H24" s="328">
        <v>0</v>
      </c>
      <c r="I24" s="329">
        <v>2250312846</v>
      </c>
      <c r="J24" s="80"/>
      <c r="K24" s="80">
        <v>141629285</v>
      </c>
      <c r="L24" s="80"/>
      <c r="M24" s="80"/>
      <c r="N24" s="80"/>
      <c r="O24" s="80"/>
      <c r="P24" s="80"/>
      <c r="Q24" s="80"/>
      <c r="R24" s="80"/>
      <c r="S24" s="80"/>
      <c r="T24" s="80"/>
      <c r="U24" s="80">
        <v>6585371</v>
      </c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>
        <v>28609301</v>
      </c>
      <c r="AI24" s="80"/>
      <c r="AJ24" s="80"/>
      <c r="AK24" s="80"/>
      <c r="AL24" s="80"/>
      <c r="AM24" s="328">
        <f t="shared" si="0"/>
        <v>176823957</v>
      </c>
      <c r="AN24" s="329">
        <v>176823957</v>
      </c>
      <c r="AO24" s="330">
        <f t="shared" si="1"/>
        <v>2427136803</v>
      </c>
    </row>
    <row r="25" spans="1:41" ht="15" x14ac:dyDescent="0.25">
      <c r="A25" s="79" t="s">
        <v>140</v>
      </c>
      <c r="B25" s="327">
        <v>91000000</v>
      </c>
      <c r="C25" s="80"/>
      <c r="D25" s="80"/>
      <c r="E25" s="80"/>
      <c r="F25" s="80"/>
      <c r="G25" s="80"/>
      <c r="H25" s="328">
        <v>0</v>
      </c>
      <c r="I25" s="329">
        <v>91000000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328">
        <f t="shared" si="0"/>
        <v>0</v>
      </c>
      <c r="AN25" s="329">
        <v>0</v>
      </c>
      <c r="AO25" s="330">
        <f t="shared" si="1"/>
        <v>91000000</v>
      </c>
    </row>
    <row r="26" spans="1:41" s="78" customFormat="1" ht="15" x14ac:dyDescent="0.25">
      <c r="A26" s="325" t="s">
        <v>141</v>
      </c>
      <c r="B26" s="320">
        <v>215053000</v>
      </c>
      <c r="C26" s="326">
        <v>21504700</v>
      </c>
      <c r="D26" s="326"/>
      <c r="E26" s="326"/>
      <c r="F26" s="326"/>
      <c r="G26" s="326"/>
      <c r="H26" s="322">
        <v>21504700</v>
      </c>
      <c r="I26" s="323">
        <v>236557700</v>
      </c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>
        <v>6000</v>
      </c>
      <c r="V26" s="326">
        <v>100</v>
      </c>
      <c r="W26" s="326"/>
      <c r="X26" s="326"/>
      <c r="Y26" s="326"/>
      <c r="Z26" s="326"/>
      <c r="AA26" s="326"/>
      <c r="AB26" s="326"/>
      <c r="AC26" s="326"/>
      <c r="AD26" s="326"/>
      <c r="AE26" s="326"/>
      <c r="AF26" s="326">
        <v>-5031409</v>
      </c>
      <c r="AG26" s="326"/>
      <c r="AH26" s="326"/>
      <c r="AI26" s="326"/>
      <c r="AJ26" s="326"/>
      <c r="AK26" s="326"/>
      <c r="AL26" s="326"/>
      <c r="AM26" s="322">
        <f t="shared" si="0"/>
        <v>-5025309</v>
      </c>
      <c r="AN26" s="323">
        <v>16479391</v>
      </c>
      <c r="AO26" s="324">
        <f t="shared" si="1"/>
        <v>231532391</v>
      </c>
    </row>
    <row r="27" spans="1:41" ht="15" x14ac:dyDescent="0.25">
      <c r="A27" s="79" t="s">
        <v>142</v>
      </c>
      <c r="B27" s="327">
        <v>182764000</v>
      </c>
      <c r="C27" s="80">
        <v>21504700</v>
      </c>
      <c r="D27" s="80"/>
      <c r="E27" s="80"/>
      <c r="F27" s="80"/>
      <c r="G27" s="80"/>
      <c r="H27" s="328">
        <v>21504700</v>
      </c>
      <c r="I27" s="329">
        <v>204268700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>
        <v>6000</v>
      </c>
      <c r="V27" s="80">
        <v>100</v>
      </c>
      <c r="W27" s="80"/>
      <c r="X27" s="80"/>
      <c r="Y27" s="80"/>
      <c r="Z27" s="80"/>
      <c r="AA27" s="80"/>
      <c r="AB27" s="80"/>
      <c r="AC27" s="80"/>
      <c r="AD27" s="80"/>
      <c r="AE27" s="80"/>
      <c r="AF27" s="80">
        <v>-5031409</v>
      </c>
      <c r="AG27" s="80"/>
      <c r="AH27" s="80"/>
      <c r="AI27" s="80">
        <v>-4452000</v>
      </c>
      <c r="AJ27" s="80"/>
      <c r="AK27" s="80"/>
      <c r="AL27" s="80"/>
      <c r="AM27" s="328">
        <f t="shared" si="0"/>
        <v>-9477309</v>
      </c>
      <c r="AN27" s="329">
        <v>12027391</v>
      </c>
      <c r="AO27" s="330">
        <f t="shared" si="1"/>
        <v>194791391</v>
      </c>
    </row>
    <row r="28" spans="1:41" ht="15" x14ac:dyDescent="0.25">
      <c r="A28" s="79" t="s">
        <v>143</v>
      </c>
      <c r="B28" s="327">
        <v>32289000</v>
      </c>
      <c r="C28" s="80"/>
      <c r="D28" s="80"/>
      <c r="E28" s="80"/>
      <c r="F28" s="80"/>
      <c r="G28" s="80"/>
      <c r="H28" s="328">
        <v>0</v>
      </c>
      <c r="I28" s="329">
        <v>32289000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>
        <v>4452000</v>
      </c>
      <c r="AJ28" s="80"/>
      <c r="AK28" s="80"/>
      <c r="AL28" s="80"/>
      <c r="AM28" s="328">
        <f t="shared" si="0"/>
        <v>4452000</v>
      </c>
      <c r="AN28" s="329">
        <v>4452000</v>
      </c>
      <c r="AO28" s="330">
        <f t="shared" si="1"/>
        <v>36741000</v>
      </c>
    </row>
    <row r="29" spans="1:41" s="78" customFormat="1" ht="15" x14ac:dyDescent="0.25">
      <c r="A29" s="325" t="s">
        <v>144</v>
      </c>
      <c r="B29" s="320">
        <v>3732992758</v>
      </c>
      <c r="C29" s="326">
        <v>-21504700</v>
      </c>
      <c r="D29" s="326"/>
      <c r="E29" s="326"/>
      <c r="F29" s="326"/>
      <c r="G29" s="326"/>
      <c r="H29" s="322">
        <v>-21504700</v>
      </c>
      <c r="I29" s="323">
        <v>3711488058</v>
      </c>
      <c r="J29" s="326"/>
      <c r="K29" s="326">
        <v>2691633</v>
      </c>
      <c r="L29" s="326">
        <v>1910351657</v>
      </c>
      <c r="M29" s="326"/>
      <c r="N29" s="326">
        <v>20000000</v>
      </c>
      <c r="O29" s="326"/>
      <c r="P29" s="326"/>
      <c r="Q29" s="326"/>
      <c r="R29" s="326"/>
      <c r="S29" s="326"/>
      <c r="T29" s="326"/>
      <c r="U29" s="326">
        <v>197915</v>
      </c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6"/>
      <c r="AM29" s="322">
        <f t="shared" si="0"/>
        <v>1933241205</v>
      </c>
      <c r="AN29" s="323">
        <v>1911736505</v>
      </c>
      <c r="AO29" s="324">
        <f t="shared" si="1"/>
        <v>5644729263</v>
      </c>
    </row>
    <row r="30" spans="1:41" ht="15" x14ac:dyDescent="0.25">
      <c r="A30" s="79" t="s">
        <v>145</v>
      </c>
      <c r="B30" s="327">
        <v>1036892708</v>
      </c>
      <c r="C30" s="80"/>
      <c r="D30" s="80"/>
      <c r="E30" s="80"/>
      <c r="F30" s="80"/>
      <c r="G30" s="80"/>
      <c r="H30" s="328">
        <v>0</v>
      </c>
      <c r="I30" s="329">
        <v>1036892708</v>
      </c>
      <c r="J30" s="80"/>
      <c r="K30" s="80">
        <v>2691633</v>
      </c>
      <c r="L30" s="80">
        <v>337800000</v>
      </c>
      <c r="M30" s="80"/>
      <c r="N30" s="80">
        <v>20000000</v>
      </c>
      <c r="O30" s="80"/>
      <c r="P30" s="80"/>
      <c r="Q30" s="80"/>
      <c r="R30" s="80"/>
      <c r="S30" s="80"/>
      <c r="T30" s="80"/>
      <c r="U30" s="80">
        <v>197915</v>
      </c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>
        <v>150000000</v>
      </c>
      <c r="AL30" s="80"/>
      <c r="AM30" s="328">
        <f t="shared" si="0"/>
        <v>510689548</v>
      </c>
      <c r="AN30" s="329">
        <v>360689548</v>
      </c>
      <c r="AO30" s="330">
        <f t="shared" si="1"/>
        <v>1547582256</v>
      </c>
    </row>
    <row r="31" spans="1:41" ht="15" x14ac:dyDescent="0.25">
      <c r="A31" s="79" t="s">
        <v>146</v>
      </c>
      <c r="B31" s="327">
        <v>638000000</v>
      </c>
      <c r="C31" s="80"/>
      <c r="D31" s="80"/>
      <c r="E31" s="80"/>
      <c r="F31" s="80"/>
      <c r="G31" s="80"/>
      <c r="H31" s="328">
        <v>0</v>
      </c>
      <c r="I31" s="329">
        <v>638000000</v>
      </c>
      <c r="J31" s="80"/>
      <c r="K31" s="80"/>
      <c r="L31" s="80">
        <v>582000000</v>
      </c>
      <c r="M31" s="80"/>
      <c r="N31" s="80">
        <v>20000000</v>
      </c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>
        <v>150000000</v>
      </c>
      <c r="AL31" s="80"/>
      <c r="AM31" s="328">
        <f t="shared" si="0"/>
        <v>752000000</v>
      </c>
      <c r="AN31" s="329">
        <v>602000000</v>
      </c>
      <c r="AO31" s="330">
        <f t="shared" si="1"/>
        <v>1390000000</v>
      </c>
    </row>
    <row r="32" spans="1:41" ht="15" x14ac:dyDescent="0.25">
      <c r="A32" s="79" t="s">
        <v>147</v>
      </c>
      <c r="B32" s="327">
        <v>398892708</v>
      </c>
      <c r="C32" s="80"/>
      <c r="D32" s="80"/>
      <c r="E32" s="80"/>
      <c r="F32" s="80"/>
      <c r="G32" s="80"/>
      <c r="H32" s="328">
        <v>0</v>
      </c>
      <c r="I32" s="329">
        <v>398892708</v>
      </c>
      <c r="J32" s="80"/>
      <c r="K32" s="80">
        <v>2691633</v>
      </c>
      <c r="L32" s="80">
        <v>-244200000</v>
      </c>
      <c r="M32" s="80"/>
      <c r="N32" s="80"/>
      <c r="O32" s="80"/>
      <c r="P32" s="80"/>
      <c r="Q32" s="80"/>
      <c r="R32" s="80"/>
      <c r="S32" s="80"/>
      <c r="T32" s="80"/>
      <c r="U32" s="80">
        <v>197915</v>
      </c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328">
        <f t="shared" si="0"/>
        <v>-241310452</v>
      </c>
      <c r="AN32" s="329">
        <v>-241310452</v>
      </c>
      <c r="AO32" s="330">
        <f t="shared" si="1"/>
        <v>157582256</v>
      </c>
    </row>
    <row r="33" spans="1:41" ht="15" x14ac:dyDescent="0.25">
      <c r="A33" s="79" t="s">
        <v>148</v>
      </c>
      <c r="B33" s="327">
        <v>2696100050</v>
      </c>
      <c r="C33" s="80">
        <v>-21504700</v>
      </c>
      <c r="D33" s="80"/>
      <c r="E33" s="80"/>
      <c r="F33" s="80"/>
      <c r="G33" s="80"/>
      <c r="H33" s="328">
        <v>-21504700</v>
      </c>
      <c r="I33" s="329">
        <v>2674595350</v>
      </c>
      <c r="J33" s="80"/>
      <c r="K33" s="80"/>
      <c r="L33" s="80">
        <v>1572551657</v>
      </c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>
        <v>-150000000</v>
      </c>
      <c r="AL33" s="80"/>
      <c r="AM33" s="328">
        <f t="shared" si="0"/>
        <v>1422551657</v>
      </c>
      <c r="AN33" s="329">
        <v>1551046957</v>
      </c>
      <c r="AO33" s="330">
        <f t="shared" si="1"/>
        <v>4097147007</v>
      </c>
    </row>
    <row r="34" spans="1:41" ht="15" x14ac:dyDescent="0.25">
      <c r="A34" s="79" t="s">
        <v>149</v>
      </c>
      <c r="B34" s="327">
        <v>2696100050</v>
      </c>
      <c r="C34" s="80">
        <v>-21504700</v>
      </c>
      <c r="D34" s="80"/>
      <c r="E34" s="80"/>
      <c r="F34" s="80"/>
      <c r="G34" s="80"/>
      <c r="H34" s="328">
        <v>-21504700</v>
      </c>
      <c r="I34" s="329">
        <v>2674595350</v>
      </c>
      <c r="J34" s="80"/>
      <c r="K34" s="80"/>
      <c r="L34" s="80">
        <v>1572551657</v>
      </c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>
        <v>-150000000</v>
      </c>
      <c r="AL34" s="80"/>
      <c r="AM34" s="328">
        <f t="shared" si="0"/>
        <v>1422551657</v>
      </c>
      <c r="AN34" s="329">
        <v>1551046957</v>
      </c>
      <c r="AO34" s="330">
        <f t="shared" si="1"/>
        <v>4097147007</v>
      </c>
    </row>
    <row r="35" spans="1:41" s="78" customFormat="1" ht="15" x14ac:dyDescent="0.25">
      <c r="A35" s="325" t="s">
        <v>150</v>
      </c>
      <c r="B35" s="320">
        <v>5674219956</v>
      </c>
      <c r="C35" s="326"/>
      <c r="D35" s="326">
        <v>-55062964</v>
      </c>
      <c r="E35" s="326"/>
      <c r="F35" s="326">
        <v>-4634941585</v>
      </c>
      <c r="G35" s="326"/>
      <c r="H35" s="322">
        <v>-4690004549</v>
      </c>
      <c r="I35" s="323">
        <v>984215407</v>
      </c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>
        <v>414319</v>
      </c>
      <c r="V35" s="326"/>
      <c r="W35" s="326"/>
      <c r="X35" s="326"/>
      <c r="Y35" s="326">
        <v>2162191898</v>
      </c>
      <c r="Z35" s="326">
        <v>-9800000</v>
      </c>
      <c r="AA35" s="326">
        <v>-511540</v>
      </c>
      <c r="AB35" s="326">
        <v>91400</v>
      </c>
      <c r="AC35" s="326"/>
      <c r="AD35" s="326"/>
      <c r="AE35" s="326"/>
      <c r="AF35" s="326"/>
      <c r="AG35" s="326"/>
      <c r="AH35" s="326"/>
      <c r="AI35" s="326"/>
      <c r="AJ35" s="326"/>
      <c r="AK35" s="326"/>
      <c r="AL35" s="326"/>
      <c r="AM35" s="322">
        <f t="shared" si="0"/>
        <v>2152386077</v>
      </c>
      <c r="AN35" s="323">
        <v>-2537618472</v>
      </c>
      <c r="AO35" s="324">
        <f t="shared" si="1"/>
        <v>3136601484</v>
      </c>
    </row>
    <row r="36" spans="1:41" s="78" customFormat="1" ht="15" x14ac:dyDescent="0.25">
      <c r="A36" s="325" t="s">
        <v>151</v>
      </c>
      <c r="B36" s="320">
        <v>1695968142</v>
      </c>
      <c r="C36" s="326"/>
      <c r="D36" s="326">
        <v>55062964</v>
      </c>
      <c r="E36" s="326">
        <v>34034030</v>
      </c>
      <c r="F36" s="326"/>
      <c r="G36" s="326"/>
      <c r="H36" s="322">
        <v>89096994</v>
      </c>
      <c r="I36" s="323">
        <v>1785065136</v>
      </c>
      <c r="J36" s="326"/>
      <c r="K36" s="326">
        <v>45020420</v>
      </c>
      <c r="L36" s="326"/>
      <c r="M36" s="326"/>
      <c r="N36" s="326"/>
      <c r="O36" s="326">
        <v>7480000</v>
      </c>
      <c r="P36" s="326"/>
      <c r="Q36" s="326"/>
      <c r="R36" s="326"/>
      <c r="S36" s="326"/>
      <c r="T36" s="326">
        <v>2643840</v>
      </c>
      <c r="U36" s="326">
        <v>3098039</v>
      </c>
      <c r="V36" s="326">
        <v>3873349</v>
      </c>
      <c r="W36" s="326">
        <v>12476640</v>
      </c>
      <c r="X36" s="326">
        <v>-1086400</v>
      </c>
      <c r="Y36" s="326"/>
      <c r="Z36" s="326">
        <v>9800000</v>
      </c>
      <c r="AA36" s="326">
        <v>511540</v>
      </c>
      <c r="AB36" s="326">
        <v>-91400</v>
      </c>
      <c r="AC36" s="326">
        <v>6148000</v>
      </c>
      <c r="AD36" s="326">
        <v>778880</v>
      </c>
      <c r="AE36" s="326">
        <v>15000000</v>
      </c>
      <c r="AF36" s="326">
        <v>5031409</v>
      </c>
      <c r="AG36" s="326">
        <v>3722527</v>
      </c>
      <c r="AH36" s="326"/>
      <c r="AI36" s="326"/>
      <c r="AJ36" s="326">
        <v>20000000</v>
      </c>
      <c r="AK36" s="326"/>
      <c r="AL36" s="326"/>
      <c r="AM36" s="322">
        <f t="shared" si="0"/>
        <v>134406844</v>
      </c>
      <c r="AN36" s="323">
        <v>203503838</v>
      </c>
      <c r="AO36" s="324">
        <f t="shared" si="1"/>
        <v>1919471980</v>
      </c>
    </row>
    <row r="37" spans="1:41" ht="15" x14ac:dyDescent="0.25">
      <c r="A37" s="331" t="s">
        <v>152</v>
      </c>
      <c r="B37" s="320"/>
      <c r="C37" s="332"/>
      <c r="D37" s="332"/>
      <c r="E37" s="332"/>
      <c r="F37" s="332"/>
      <c r="G37" s="332"/>
      <c r="H37" s="322"/>
      <c r="I37" s="323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  <c r="X37" s="332"/>
      <c r="Y37" s="332"/>
      <c r="Z37" s="332"/>
      <c r="AA37" s="332"/>
      <c r="AB37" s="332"/>
      <c r="AC37" s="332"/>
      <c r="AD37" s="332"/>
      <c r="AE37" s="332"/>
      <c r="AF37" s="332"/>
      <c r="AG37" s="332"/>
      <c r="AH37" s="332"/>
      <c r="AI37" s="332"/>
      <c r="AJ37" s="332"/>
      <c r="AK37" s="332"/>
      <c r="AL37" s="332"/>
      <c r="AM37" s="322">
        <f t="shared" si="0"/>
        <v>0</v>
      </c>
      <c r="AN37" s="323"/>
      <c r="AO37" s="324"/>
    </row>
    <row r="38" spans="1:41" ht="15" x14ac:dyDescent="0.25">
      <c r="A38" s="79" t="s">
        <v>69</v>
      </c>
      <c r="B38" s="327">
        <v>2939157818</v>
      </c>
      <c r="C38" s="80"/>
      <c r="D38" s="80"/>
      <c r="E38" s="80"/>
      <c r="F38" s="80"/>
      <c r="G38" s="80"/>
      <c r="H38" s="328">
        <v>0</v>
      </c>
      <c r="I38" s="329">
        <v>2939157818</v>
      </c>
      <c r="J38" s="80"/>
      <c r="K38" s="80"/>
      <c r="L38" s="80">
        <v>129900000</v>
      </c>
      <c r="M38" s="80"/>
      <c r="N38" s="80"/>
      <c r="O38" s="80">
        <v>20000000</v>
      </c>
      <c r="P38" s="80"/>
      <c r="Q38" s="80"/>
      <c r="R38" s="80">
        <v>300000000</v>
      </c>
      <c r="S38" s="80">
        <v>-130000000</v>
      </c>
      <c r="T38" s="80"/>
      <c r="U38" s="80"/>
      <c r="V38" s="80">
        <v>100</v>
      </c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>
        <v>-150000000</v>
      </c>
      <c r="AL38" s="80"/>
      <c r="AM38" s="328">
        <f t="shared" si="0"/>
        <v>169900100</v>
      </c>
      <c r="AN38" s="329">
        <v>319900100</v>
      </c>
      <c r="AO38" s="330">
        <f t="shared" si="1"/>
        <v>3109057918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9" fitToWidth="0" orientation="landscape" r:id="rId1"/>
  <headerFooter alignWithMargins="0">
    <oddHeader>&amp;RKapitola A
&amp;"-,Tučné"Tabulka č. 3b/str&amp;P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opLeftCell="A70" zoomScaleNormal="100" workbookViewId="0">
      <selection activeCell="E81" sqref="E81"/>
    </sheetView>
  </sheetViews>
  <sheetFormatPr defaultRowHeight="15" outlineLevelRow="1" x14ac:dyDescent="0.25"/>
  <cols>
    <col min="1" max="1" width="8.7109375" bestFit="1" customWidth="1"/>
    <col min="2" max="2" width="47.85546875" style="656" bestFit="1" customWidth="1"/>
    <col min="3" max="3" width="16" bestFit="1" customWidth="1"/>
    <col min="4" max="4" width="17" bestFit="1" customWidth="1"/>
    <col min="5" max="6" width="16" bestFit="1" customWidth="1"/>
    <col min="7" max="7" width="17" bestFit="1" customWidth="1"/>
    <col min="8" max="8" width="15" bestFit="1" customWidth="1"/>
    <col min="9" max="9" width="16.140625" customWidth="1"/>
    <col min="10" max="10" width="16.5703125" customWidth="1"/>
    <col min="11" max="11" width="16.85546875" bestFit="1" customWidth="1"/>
    <col min="12" max="12" width="16.5703125" bestFit="1" customWidth="1"/>
    <col min="13" max="13" width="15" style="89" bestFit="1" customWidth="1"/>
    <col min="257" max="257" width="8.7109375" bestFit="1" customWidth="1"/>
    <col min="258" max="258" width="47.85546875" bestFit="1" customWidth="1"/>
    <col min="259" max="259" width="16" bestFit="1" customWidth="1"/>
    <col min="260" max="260" width="17" bestFit="1" customWidth="1"/>
    <col min="261" max="262" width="16" bestFit="1" customWidth="1"/>
    <col min="263" max="263" width="17" bestFit="1" customWidth="1"/>
    <col min="264" max="264" width="15" bestFit="1" customWidth="1"/>
    <col min="265" max="265" width="16.140625" customWidth="1"/>
    <col min="266" max="266" width="16.5703125" customWidth="1"/>
    <col min="267" max="267" width="16.85546875" bestFit="1" customWidth="1"/>
    <col min="268" max="268" width="16.5703125" bestFit="1" customWidth="1"/>
    <col min="269" max="269" width="15" bestFit="1" customWidth="1"/>
    <col min="513" max="513" width="8.7109375" bestFit="1" customWidth="1"/>
    <col min="514" max="514" width="47.85546875" bestFit="1" customWidth="1"/>
    <col min="515" max="515" width="16" bestFit="1" customWidth="1"/>
    <col min="516" max="516" width="17" bestFit="1" customWidth="1"/>
    <col min="517" max="518" width="16" bestFit="1" customWidth="1"/>
    <col min="519" max="519" width="17" bestFit="1" customWidth="1"/>
    <col min="520" max="520" width="15" bestFit="1" customWidth="1"/>
    <col min="521" max="521" width="16.140625" customWidth="1"/>
    <col min="522" max="522" width="16.5703125" customWidth="1"/>
    <col min="523" max="523" width="16.85546875" bestFit="1" customWidth="1"/>
    <col min="524" max="524" width="16.5703125" bestFit="1" customWidth="1"/>
    <col min="525" max="525" width="15" bestFit="1" customWidth="1"/>
    <col min="769" max="769" width="8.7109375" bestFit="1" customWidth="1"/>
    <col min="770" max="770" width="47.85546875" bestFit="1" customWidth="1"/>
    <col min="771" max="771" width="16" bestFit="1" customWidth="1"/>
    <col min="772" max="772" width="17" bestFit="1" customWidth="1"/>
    <col min="773" max="774" width="16" bestFit="1" customWidth="1"/>
    <col min="775" max="775" width="17" bestFit="1" customWidth="1"/>
    <col min="776" max="776" width="15" bestFit="1" customWidth="1"/>
    <col min="777" max="777" width="16.140625" customWidth="1"/>
    <col min="778" max="778" width="16.5703125" customWidth="1"/>
    <col min="779" max="779" width="16.85546875" bestFit="1" customWidth="1"/>
    <col min="780" max="780" width="16.5703125" bestFit="1" customWidth="1"/>
    <col min="781" max="781" width="15" bestFit="1" customWidth="1"/>
    <col min="1025" max="1025" width="8.7109375" bestFit="1" customWidth="1"/>
    <col min="1026" max="1026" width="47.85546875" bestFit="1" customWidth="1"/>
    <col min="1027" max="1027" width="16" bestFit="1" customWidth="1"/>
    <col min="1028" max="1028" width="17" bestFit="1" customWidth="1"/>
    <col min="1029" max="1030" width="16" bestFit="1" customWidth="1"/>
    <col min="1031" max="1031" width="17" bestFit="1" customWidth="1"/>
    <col min="1032" max="1032" width="15" bestFit="1" customWidth="1"/>
    <col min="1033" max="1033" width="16.140625" customWidth="1"/>
    <col min="1034" max="1034" width="16.5703125" customWidth="1"/>
    <col min="1035" max="1035" width="16.85546875" bestFit="1" customWidth="1"/>
    <col min="1036" max="1036" width="16.5703125" bestFit="1" customWidth="1"/>
    <col min="1037" max="1037" width="15" bestFit="1" customWidth="1"/>
    <col min="1281" max="1281" width="8.7109375" bestFit="1" customWidth="1"/>
    <col min="1282" max="1282" width="47.85546875" bestFit="1" customWidth="1"/>
    <col min="1283" max="1283" width="16" bestFit="1" customWidth="1"/>
    <col min="1284" max="1284" width="17" bestFit="1" customWidth="1"/>
    <col min="1285" max="1286" width="16" bestFit="1" customWidth="1"/>
    <col min="1287" max="1287" width="17" bestFit="1" customWidth="1"/>
    <col min="1288" max="1288" width="15" bestFit="1" customWidth="1"/>
    <col min="1289" max="1289" width="16.140625" customWidth="1"/>
    <col min="1290" max="1290" width="16.5703125" customWidth="1"/>
    <col min="1291" max="1291" width="16.85546875" bestFit="1" customWidth="1"/>
    <col min="1292" max="1292" width="16.5703125" bestFit="1" customWidth="1"/>
    <col min="1293" max="1293" width="15" bestFit="1" customWidth="1"/>
    <col min="1537" max="1537" width="8.7109375" bestFit="1" customWidth="1"/>
    <col min="1538" max="1538" width="47.85546875" bestFit="1" customWidth="1"/>
    <col min="1539" max="1539" width="16" bestFit="1" customWidth="1"/>
    <col min="1540" max="1540" width="17" bestFit="1" customWidth="1"/>
    <col min="1541" max="1542" width="16" bestFit="1" customWidth="1"/>
    <col min="1543" max="1543" width="17" bestFit="1" customWidth="1"/>
    <col min="1544" max="1544" width="15" bestFit="1" customWidth="1"/>
    <col min="1545" max="1545" width="16.140625" customWidth="1"/>
    <col min="1546" max="1546" width="16.5703125" customWidth="1"/>
    <col min="1547" max="1547" width="16.85546875" bestFit="1" customWidth="1"/>
    <col min="1548" max="1548" width="16.5703125" bestFit="1" customWidth="1"/>
    <col min="1549" max="1549" width="15" bestFit="1" customWidth="1"/>
    <col min="1793" max="1793" width="8.7109375" bestFit="1" customWidth="1"/>
    <col min="1794" max="1794" width="47.85546875" bestFit="1" customWidth="1"/>
    <col min="1795" max="1795" width="16" bestFit="1" customWidth="1"/>
    <col min="1796" max="1796" width="17" bestFit="1" customWidth="1"/>
    <col min="1797" max="1798" width="16" bestFit="1" customWidth="1"/>
    <col min="1799" max="1799" width="17" bestFit="1" customWidth="1"/>
    <col min="1800" max="1800" width="15" bestFit="1" customWidth="1"/>
    <col min="1801" max="1801" width="16.140625" customWidth="1"/>
    <col min="1802" max="1802" width="16.5703125" customWidth="1"/>
    <col min="1803" max="1803" width="16.85546875" bestFit="1" customWidth="1"/>
    <col min="1804" max="1804" width="16.5703125" bestFit="1" customWidth="1"/>
    <col min="1805" max="1805" width="15" bestFit="1" customWidth="1"/>
    <col min="2049" max="2049" width="8.7109375" bestFit="1" customWidth="1"/>
    <col min="2050" max="2050" width="47.85546875" bestFit="1" customWidth="1"/>
    <col min="2051" max="2051" width="16" bestFit="1" customWidth="1"/>
    <col min="2052" max="2052" width="17" bestFit="1" customWidth="1"/>
    <col min="2053" max="2054" width="16" bestFit="1" customWidth="1"/>
    <col min="2055" max="2055" width="17" bestFit="1" customWidth="1"/>
    <col min="2056" max="2056" width="15" bestFit="1" customWidth="1"/>
    <col min="2057" max="2057" width="16.140625" customWidth="1"/>
    <col min="2058" max="2058" width="16.5703125" customWidth="1"/>
    <col min="2059" max="2059" width="16.85546875" bestFit="1" customWidth="1"/>
    <col min="2060" max="2060" width="16.5703125" bestFit="1" customWidth="1"/>
    <col min="2061" max="2061" width="15" bestFit="1" customWidth="1"/>
    <col min="2305" max="2305" width="8.7109375" bestFit="1" customWidth="1"/>
    <col min="2306" max="2306" width="47.85546875" bestFit="1" customWidth="1"/>
    <col min="2307" max="2307" width="16" bestFit="1" customWidth="1"/>
    <col min="2308" max="2308" width="17" bestFit="1" customWidth="1"/>
    <col min="2309" max="2310" width="16" bestFit="1" customWidth="1"/>
    <col min="2311" max="2311" width="17" bestFit="1" customWidth="1"/>
    <col min="2312" max="2312" width="15" bestFit="1" customWidth="1"/>
    <col min="2313" max="2313" width="16.140625" customWidth="1"/>
    <col min="2314" max="2314" width="16.5703125" customWidth="1"/>
    <col min="2315" max="2315" width="16.85546875" bestFit="1" customWidth="1"/>
    <col min="2316" max="2316" width="16.5703125" bestFit="1" customWidth="1"/>
    <col min="2317" max="2317" width="15" bestFit="1" customWidth="1"/>
    <col min="2561" max="2561" width="8.7109375" bestFit="1" customWidth="1"/>
    <col min="2562" max="2562" width="47.85546875" bestFit="1" customWidth="1"/>
    <col min="2563" max="2563" width="16" bestFit="1" customWidth="1"/>
    <col min="2564" max="2564" width="17" bestFit="1" customWidth="1"/>
    <col min="2565" max="2566" width="16" bestFit="1" customWidth="1"/>
    <col min="2567" max="2567" width="17" bestFit="1" customWidth="1"/>
    <col min="2568" max="2568" width="15" bestFit="1" customWidth="1"/>
    <col min="2569" max="2569" width="16.140625" customWidth="1"/>
    <col min="2570" max="2570" width="16.5703125" customWidth="1"/>
    <col min="2571" max="2571" width="16.85546875" bestFit="1" customWidth="1"/>
    <col min="2572" max="2572" width="16.5703125" bestFit="1" customWidth="1"/>
    <col min="2573" max="2573" width="15" bestFit="1" customWidth="1"/>
    <col min="2817" max="2817" width="8.7109375" bestFit="1" customWidth="1"/>
    <col min="2818" max="2818" width="47.85546875" bestFit="1" customWidth="1"/>
    <col min="2819" max="2819" width="16" bestFit="1" customWidth="1"/>
    <col min="2820" max="2820" width="17" bestFit="1" customWidth="1"/>
    <col min="2821" max="2822" width="16" bestFit="1" customWidth="1"/>
    <col min="2823" max="2823" width="17" bestFit="1" customWidth="1"/>
    <col min="2824" max="2824" width="15" bestFit="1" customWidth="1"/>
    <col min="2825" max="2825" width="16.140625" customWidth="1"/>
    <col min="2826" max="2826" width="16.5703125" customWidth="1"/>
    <col min="2827" max="2827" width="16.85546875" bestFit="1" customWidth="1"/>
    <col min="2828" max="2828" width="16.5703125" bestFit="1" customWidth="1"/>
    <col min="2829" max="2829" width="15" bestFit="1" customWidth="1"/>
    <col min="3073" max="3073" width="8.7109375" bestFit="1" customWidth="1"/>
    <col min="3074" max="3074" width="47.85546875" bestFit="1" customWidth="1"/>
    <col min="3075" max="3075" width="16" bestFit="1" customWidth="1"/>
    <col min="3076" max="3076" width="17" bestFit="1" customWidth="1"/>
    <col min="3077" max="3078" width="16" bestFit="1" customWidth="1"/>
    <col min="3079" max="3079" width="17" bestFit="1" customWidth="1"/>
    <col min="3080" max="3080" width="15" bestFit="1" customWidth="1"/>
    <col min="3081" max="3081" width="16.140625" customWidth="1"/>
    <col min="3082" max="3082" width="16.5703125" customWidth="1"/>
    <col min="3083" max="3083" width="16.85546875" bestFit="1" customWidth="1"/>
    <col min="3084" max="3084" width="16.5703125" bestFit="1" customWidth="1"/>
    <col min="3085" max="3085" width="15" bestFit="1" customWidth="1"/>
    <col min="3329" max="3329" width="8.7109375" bestFit="1" customWidth="1"/>
    <col min="3330" max="3330" width="47.85546875" bestFit="1" customWidth="1"/>
    <col min="3331" max="3331" width="16" bestFit="1" customWidth="1"/>
    <col min="3332" max="3332" width="17" bestFit="1" customWidth="1"/>
    <col min="3333" max="3334" width="16" bestFit="1" customWidth="1"/>
    <col min="3335" max="3335" width="17" bestFit="1" customWidth="1"/>
    <col min="3336" max="3336" width="15" bestFit="1" customWidth="1"/>
    <col min="3337" max="3337" width="16.140625" customWidth="1"/>
    <col min="3338" max="3338" width="16.5703125" customWidth="1"/>
    <col min="3339" max="3339" width="16.85546875" bestFit="1" customWidth="1"/>
    <col min="3340" max="3340" width="16.5703125" bestFit="1" customWidth="1"/>
    <col min="3341" max="3341" width="15" bestFit="1" customWidth="1"/>
    <col min="3585" max="3585" width="8.7109375" bestFit="1" customWidth="1"/>
    <col min="3586" max="3586" width="47.85546875" bestFit="1" customWidth="1"/>
    <col min="3587" max="3587" width="16" bestFit="1" customWidth="1"/>
    <col min="3588" max="3588" width="17" bestFit="1" customWidth="1"/>
    <col min="3589" max="3590" width="16" bestFit="1" customWidth="1"/>
    <col min="3591" max="3591" width="17" bestFit="1" customWidth="1"/>
    <col min="3592" max="3592" width="15" bestFit="1" customWidth="1"/>
    <col min="3593" max="3593" width="16.140625" customWidth="1"/>
    <col min="3594" max="3594" width="16.5703125" customWidth="1"/>
    <col min="3595" max="3595" width="16.85546875" bestFit="1" customWidth="1"/>
    <col min="3596" max="3596" width="16.5703125" bestFit="1" customWidth="1"/>
    <col min="3597" max="3597" width="15" bestFit="1" customWidth="1"/>
    <col min="3841" max="3841" width="8.7109375" bestFit="1" customWidth="1"/>
    <col min="3842" max="3842" width="47.85546875" bestFit="1" customWidth="1"/>
    <col min="3843" max="3843" width="16" bestFit="1" customWidth="1"/>
    <col min="3844" max="3844" width="17" bestFit="1" customWidth="1"/>
    <col min="3845" max="3846" width="16" bestFit="1" customWidth="1"/>
    <col min="3847" max="3847" width="17" bestFit="1" customWidth="1"/>
    <col min="3848" max="3848" width="15" bestFit="1" customWidth="1"/>
    <col min="3849" max="3849" width="16.140625" customWidth="1"/>
    <col min="3850" max="3850" width="16.5703125" customWidth="1"/>
    <col min="3851" max="3851" width="16.85546875" bestFit="1" customWidth="1"/>
    <col min="3852" max="3852" width="16.5703125" bestFit="1" customWidth="1"/>
    <col min="3853" max="3853" width="15" bestFit="1" customWidth="1"/>
    <col min="4097" max="4097" width="8.7109375" bestFit="1" customWidth="1"/>
    <col min="4098" max="4098" width="47.85546875" bestFit="1" customWidth="1"/>
    <col min="4099" max="4099" width="16" bestFit="1" customWidth="1"/>
    <col min="4100" max="4100" width="17" bestFit="1" customWidth="1"/>
    <col min="4101" max="4102" width="16" bestFit="1" customWidth="1"/>
    <col min="4103" max="4103" width="17" bestFit="1" customWidth="1"/>
    <col min="4104" max="4104" width="15" bestFit="1" customWidth="1"/>
    <col min="4105" max="4105" width="16.140625" customWidth="1"/>
    <col min="4106" max="4106" width="16.5703125" customWidth="1"/>
    <col min="4107" max="4107" width="16.85546875" bestFit="1" customWidth="1"/>
    <col min="4108" max="4108" width="16.5703125" bestFit="1" customWidth="1"/>
    <col min="4109" max="4109" width="15" bestFit="1" customWidth="1"/>
    <col min="4353" max="4353" width="8.7109375" bestFit="1" customWidth="1"/>
    <col min="4354" max="4354" width="47.85546875" bestFit="1" customWidth="1"/>
    <col min="4355" max="4355" width="16" bestFit="1" customWidth="1"/>
    <col min="4356" max="4356" width="17" bestFit="1" customWidth="1"/>
    <col min="4357" max="4358" width="16" bestFit="1" customWidth="1"/>
    <col min="4359" max="4359" width="17" bestFit="1" customWidth="1"/>
    <col min="4360" max="4360" width="15" bestFit="1" customWidth="1"/>
    <col min="4361" max="4361" width="16.140625" customWidth="1"/>
    <col min="4362" max="4362" width="16.5703125" customWidth="1"/>
    <col min="4363" max="4363" width="16.85546875" bestFit="1" customWidth="1"/>
    <col min="4364" max="4364" width="16.5703125" bestFit="1" customWidth="1"/>
    <col min="4365" max="4365" width="15" bestFit="1" customWidth="1"/>
    <col min="4609" max="4609" width="8.7109375" bestFit="1" customWidth="1"/>
    <col min="4610" max="4610" width="47.85546875" bestFit="1" customWidth="1"/>
    <col min="4611" max="4611" width="16" bestFit="1" customWidth="1"/>
    <col min="4612" max="4612" width="17" bestFit="1" customWidth="1"/>
    <col min="4613" max="4614" width="16" bestFit="1" customWidth="1"/>
    <col min="4615" max="4615" width="17" bestFit="1" customWidth="1"/>
    <col min="4616" max="4616" width="15" bestFit="1" customWidth="1"/>
    <col min="4617" max="4617" width="16.140625" customWidth="1"/>
    <col min="4618" max="4618" width="16.5703125" customWidth="1"/>
    <col min="4619" max="4619" width="16.85546875" bestFit="1" customWidth="1"/>
    <col min="4620" max="4620" width="16.5703125" bestFit="1" customWidth="1"/>
    <col min="4621" max="4621" width="15" bestFit="1" customWidth="1"/>
    <col min="4865" max="4865" width="8.7109375" bestFit="1" customWidth="1"/>
    <col min="4866" max="4866" width="47.85546875" bestFit="1" customWidth="1"/>
    <col min="4867" max="4867" width="16" bestFit="1" customWidth="1"/>
    <col min="4868" max="4868" width="17" bestFit="1" customWidth="1"/>
    <col min="4869" max="4870" width="16" bestFit="1" customWidth="1"/>
    <col min="4871" max="4871" width="17" bestFit="1" customWidth="1"/>
    <col min="4872" max="4872" width="15" bestFit="1" customWidth="1"/>
    <col min="4873" max="4873" width="16.140625" customWidth="1"/>
    <col min="4874" max="4874" width="16.5703125" customWidth="1"/>
    <col min="4875" max="4875" width="16.85546875" bestFit="1" customWidth="1"/>
    <col min="4876" max="4876" width="16.5703125" bestFit="1" customWidth="1"/>
    <col min="4877" max="4877" width="15" bestFit="1" customWidth="1"/>
    <col min="5121" max="5121" width="8.7109375" bestFit="1" customWidth="1"/>
    <col min="5122" max="5122" width="47.85546875" bestFit="1" customWidth="1"/>
    <col min="5123" max="5123" width="16" bestFit="1" customWidth="1"/>
    <col min="5124" max="5124" width="17" bestFit="1" customWidth="1"/>
    <col min="5125" max="5126" width="16" bestFit="1" customWidth="1"/>
    <col min="5127" max="5127" width="17" bestFit="1" customWidth="1"/>
    <col min="5128" max="5128" width="15" bestFit="1" customWidth="1"/>
    <col min="5129" max="5129" width="16.140625" customWidth="1"/>
    <col min="5130" max="5130" width="16.5703125" customWidth="1"/>
    <col min="5131" max="5131" width="16.85546875" bestFit="1" customWidth="1"/>
    <col min="5132" max="5132" width="16.5703125" bestFit="1" customWidth="1"/>
    <col min="5133" max="5133" width="15" bestFit="1" customWidth="1"/>
    <col min="5377" max="5377" width="8.7109375" bestFit="1" customWidth="1"/>
    <col min="5378" max="5378" width="47.85546875" bestFit="1" customWidth="1"/>
    <col min="5379" max="5379" width="16" bestFit="1" customWidth="1"/>
    <col min="5380" max="5380" width="17" bestFit="1" customWidth="1"/>
    <col min="5381" max="5382" width="16" bestFit="1" customWidth="1"/>
    <col min="5383" max="5383" width="17" bestFit="1" customWidth="1"/>
    <col min="5384" max="5384" width="15" bestFit="1" customWidth="1"/>
    <col min="5385" max="5385" width="16.140625" customWidth="1"/>
    <col min="5386" max="5386" width="16.5703125" customWidth="1"/>
    <col min="5387" max="5387" width="16.85546875" bestFit="1" customWidth="1"/>
    <col min="5388" max="5388" width="16.5703125" bestFit="1" customWidth="1"/>
    <col min="5389" max="5389" width="15" bestFit="1" customWidth="1"/>
    <col min="5633" max="5633" width="8.7109375" bestFit="1" customWidth="1"/>
    <col min="5634" max="5634" width="47.85546875" bestFit="1" customWidth="1"/>
    <col min="5635" max="5635" width="16" bestFit="1" customWidth="1"/>
    <col min="5636" max="5636" width="17" bestFit="1" customWidth="1"/>
    <col min="5637" max="5638" width="16" bestFit="1" customWidth="1"/>
    <col min="5639" max="5639" width="17" bestFit="1" customWidth="1"/>
    <col min="5640" max="5640" width="15" bestFit="1" customWidth="1"/>
    <col min="5641" max="5641" width="16.140625" customWidth="1"/>
    <col min="5642" max="5642" width="16.5703125" customWidth="1"/>
    <col min="5643" max="5643" width="16.85546875" bestFit="1" customWidth="1"/>
    <col min="5644" max="5644" width="16.5703125" bestFit="1" customWidth="1"/>
    <col min="5645" max="5645" width="15" bestFit="1" customWidth="1"/>
    <col min="5889" max="5889" width="8.7109375" bestFit="1" customWidth="1"/>
    <col min="5890" max="5890" width="47.85546875" bestFit="1" customWidth="1"/>
    <col min="5891" max="5891" width="16" bestFit="1" customWidth="1"/>
    <col min="5892" max="5892" width="17" bestFit="1" customWidth="1"/>
    <col min="5893" max="5894" width="16" bestFit="1" customWidth="1"/>
    <col min="5895" max="5895" width="17" bestFit="1" customWidth="1"/>
    <col min="5896" max="5896" width="15" bestFit="1" customWidth="1"/>
    <col min="5897" max="5897" width="16.140625" customWidth="1"/>
    <col min="5898" max="5898" width="16.5703125" customWidth="1"/>
    <col min="5899" max="5899" width="16.85546875" bestFit="1" customWidth="1"/>
    <col min="5900" max="5900" width="16.5703125" bestFit="1" customWidth="1"/>
    <col min="5901" max="5901" width="15" bestFit="1" customWidth="1"/>
    <col min="6145" max="6145" width="8.7109375" bestFit="1" customWidth="1"/>
    <col min="6146" max="6146" width="47.85546875" bestFit="1" customWidth="1"/>
    <col min="6147" max="6147" width="16" bestFit="1" customWidth="1"/>
    <col min="6148" max="6148" width="17" bestFit="1" customWidth="1"/>
    <col min="6149" max="6150" width="16" bestFit="1" customWidth="1"/>
    <col min="6151" max="6151" width="17" bestFit="1" customWidth="1"/>
    <col min="6152" max="6152" width="15" bestFit="1" customWidth="1"/>
    <col min="6153" max="6153" width="16.140625" customWidth="1"/>
    <col min="6154" max="6154" width="16.5703125" customWidth="1"/>
    <col min="6155" max="6155" width="16.85546875" bestFit="1" customWidth="1"/>
    <col min="6156" max="6156" width="16.5703125" bestFit="1" customWidth="1"/>
    <col min="6157" max="6157" width="15" bestFit="1" customWidth="1"/>
    <col min="6401" max="6401" width="8.7109375" bestFit="1" customWidth="1"/>
    <col min="6402" max="6402" width="47.85546875" bestFit="1" customWidth="1"/>
    <col min="6403" max="6403" width="16" bestFit="1" customWidth="1"/>
    <col min="6404" max="6404" width="17" bestFit="1" customWidth="1"/>
    <col min="6405" max="6406" width="16" bestFit="1" customWidth="1"/>
    <col min="6407" max="6407" width="17" bestFit="1" customWidth="1"/>
    <col min="6408" max="6408" width="15" bestFit="1" customWidth="1"/>
    <col min="6409" max="6409" width="16.140625" customWidth="1"/>
    <col min="6410" max="6410" width="16.5703125" customWidth="1"/>
    <col min="6411" max="6411" width="16.85546875" bestFit="1" customWidth="1"/>
    <col min="6412" max="6412" width="16.5703125" bestFit="1" customWidth="1"/>
    <col min="6413" max="6413" width="15" bestFit="1" customWidth="1"/>
    <col min="6657" max="6657" width="8.7109375" bestFit="1" customWidth="1"/>
    <col min="6658" max="6658" width="47.85546875" bestFit="1" customWidth="1"/>
    <col min="6659" max="6659" width="16" bestFit="1" customWidth="1"/>
    <col min="6660" max="6660" width="17" bestFit="1" customWidth="1"/>
    <col min="6661" max="6662" width="16" bestFit="1" customWidth="1"/>
    <col min="6663" max="6663" width="17" bestFit="1" customWidth="1"/>
    <col min="6664" max="6664" width="15" bestFit="1" customWidth="1"/>
    <col min="6665" max="6665" width="16.140625" customWidth="1"/>
    <col min="6666" max="6666" width="16.5703125" customWidth="1"/>
    <col min="6667" max="6667" width="16.85546875" bestFit="1" customWidth="1"/>
    <col min="6668" max="6668" width="16.5703125" bestFit="1" customWidth="1"/>
    <col min="6669" max="6669" width="15" bestFit="1" customWidth="1"/>
    <col min="6913" max="6913" width="8.7109375" bestFit="1" customWidth="1"/>
    <col min="6914" max="6914" width="47.85546875" bestFit="1" customWidth="1"/>
    <col min="6915" max="6915" width="16" bestFit="1" customWidth="1"/>
    <col min="6916" max="6916" width="17" bestFit="1" customWidth="1"/>
    <col min="6917" max="6918" width="16" bestFit="1" customWidth="1"/>
    <col min="6919" max="6919" width="17" bestFit="1" customWidth="1"/>
    <col min="6920" max="6920" width="15" bestFit="1" customWidth="1"/>
    <col min="6921" max="6921" width="16.140625" customWidth="1"/>
    <col min="6922" max="6922" width="16.5703125" customWidth="1"/>
    <col min="6923" max="6923" width="16.85546875" bestFit="1" customWidth="1"/>
    <col min="6924" max="6924" width="16.5703125" bestFit="1" customWidth="1"/>
    <col min="6925" max="6925" width="15" bestFit="1" customWidth="1"/>
    <col min="7169" max="7169" width="8.7109375" bestFit="1" customWidth="1"/>
    <col min="7170" max="7170" width="47.85546875" bestFit="1" customWidth="1"/>
    <col min="7171" max="7171" width="16" bestFit="1" customWidth="1"/>
    <col min="7172" max="7172" width="17" bestFit="1" customWidth="1"/>
    <col min="7173" max="7174" width="16" bestFit="1" customWidth="1"/>
    <col min="7175" max="7175" width="17" bestFit="1" customWidth="1"/>
    <col min="7176" max="7176" width="15" bestFit="1" customWidth="1"/>
    <col min="7177" max="7177" width="16.140625" customWidth="1"/>
    <col min="7178" max="7178" width="16.5703125" customWidth="1"/>
    <col min="7179" max="7179" width="16.85546875" bestFit="1" customWidth="1"/>
    <col min="7180" max="7180" width="16.5703125" bestFit="1" customWidth="1"/>
    <col min="7181" max="7181" width="15" bestFit="1" customWidth="1"/>
    <col min="7425" max="7425" width="8.7109375" bestFit="1" customWidth="1"/>
    <col min="7426" max="7426" width="47.85546875" bestFit="1" customWidth="1"/>
    <col min="7427" max="7427" width="16" bestFit="1" customWidth="1"/>
    <col min="7428" max="7428" width="17" bestFit="1" customWidth="1"/>
    <col min="7429" max="7430" width="16" bestFit="1" customWidth="1"/>
    <col min="7431" max="7431" width="17" bestFit="1" customWidth="1"/>
    <col min="7432" max="7432" width="15" bestFit="1" customWidth="1"/>
    <col min="7433" max="7433" width="16.140625" customWidth="1"/>
    <col min="7434" max="7434" width="16.5703125" customWidth="1"/>
    <col min="7435" max="7435" width="16.85546875" bestFit="1" customWidth="1"/>
    <col min="7436" max="7436" width="16.5703125" bestFit="1" customWidth="1"/>
    <col min="7437" max="7437" width="15" bestFit="1" customWidth="1"/>
    <col min="7681" max="7681" width="8.7109375" bestFit="1" customWidth="1"/>
    <col min="7682" max="7682" width="47.85546875" bestFit="1" customWidth="1"/>
    <col min="7683" max="7683" width="16" bestFit="1" customWidth="1"/>
    <col min="7684" max="7684" width="17" bestFit="1" customWidth="1"/>
    <col min="7685" max="7686" width="16" bestFit="1" customWidth="1"/>
    <col min="7687" max="7687" width="17" bestFit="1" customWidth="1"/>
    <col min="7688" max="7688" width="15" bestFit="1" customWidth="1"/>
    <col min="7689" max="7689" width="16.140625" customWidth="1"/>
    <col min="7690" max="7690" width="16.5703125" customWidth="1"/>
    <col min="7691" max="7691" width="16.85546875" bestFit="1" customWidth="1"/>
    <col min="7692" max="7692" width="16.5703125" bestFit="1" customWidth="1"/>
    <col min="7693" max="7693" width="15" bestFit="1" customWidth="1"/>
    <col min="7937" max="7937" width="8.7109375" bestFit="1" customWidth="1"/>
    <col min="7938" max="7938" width="47.85546875" bestFit="1" customWidth="1"/>
    <col min="7939" max="7939" width="16" bestFit="1" customWidth="1"/>
    <col min="7940" max="7940" width="17" bestFit="1" customWidth="1"/>
    <col min="7941" max="7942" width="16" bestFit="1" customWidth="1"/>
    <col min="7943" max="7943" width="17" bestFit="1" customWidth="1"/>
    <col min="7944" max="7944" width="15" bestFit="1" customWidth="1"/>
    <col min="7945" max="7945" width="16.140625" customWidth="1"/>
    <col min="7946" max="7946" width="16.5703125" customWidth="1"/>
    <col min="7947" max="7947" width="16.85546875" bestFit="1" customWidth="1"/>
    <col min="7948" max="7948" width="16.5703125" bestFit="1" customWidth="1"/>
    <col min="7949" max="7949" width="15" bestFit="1" customWidth="1"/>
    <col min="8193" max="8193" width="8.7109375" bestFit="1" customWidth="1"/>
    <col min="8194" max="8194" width="47.85546875" bestFit="1" customWidth="1"/>
    <col min="8195" max="8195" width="16" bestFit="1" customWidth="1"/>
    <col min="8196" max="8196" width="17" bestFit="1" customWidth="1"/>
    <col min="8197" max="8198" width="16" bestFit="1" customWidth="1"/>
    <col min="8199" max="8199" width="17" bestFit="1" customWidth="1"/>
    <col min="8200" max="8200" width="15" bestFit="1" customWidth="1"/>
    <col min="8201" max="8201" width="16.140625" customWidth="1"/>
    <col min="8202" max="8202" width="16.5703125" customWidth="1"/>
    <col min="8203" max="8203" width="16.85546875" bestFit="1" customWidth="1"/>
    <col min="8204" max="8204" width="16.5703125" bestFit="1" customWidth="1"/>
    <col min="8205" max="8205" width="15" bestFit="1" customWidth="1"/>
    <col min="8449" max="8449" width="8.7109375" bestFit="1" customWidth="1"/>
    <col min="8450" max="8450" width="47.85546875" bestFit="1" customWidth="1"/>
    <col min="8451" max="8451" width="16" bestFit="1" customWidth="1"/>
    <col min="8452" max="8452" width="17" bestFit="1" customWidth="1"/>
    <col min="8453" max="8454" width="16" bestFit="1" customWidth="1"/>
    <col min="8455" max="8455" width="17" bestFit="1" customWidth="1"/>
    <col min="8456" max="8456" width="15" bestFit="1" customWidth="1"/>
    <col min="8457" max="8457" width="16.140625" customWidth="1"/>
    <col min="8458" max="8458" width="16.5703125" customWidth="1"/>
    <col min="8459" max="8459" width="16.85546875" bestFit="1" customWidth="1"/>
    <col min="8460" max="8460" width="16.5703125" bestFit="1" customWidth="1"/>
    <col min="8461" max="8461" width="15" bestFit="1" customWidth="1"/>
    <col min="8705" max="8705" width="8.7109375" bestFit="1" customWidth="1"/>
    <col min="8706" max="8706" width="47.85546875" bestFit="1" customWidth="1"/>
    <col min="8707" max="8707" width="16" bestFit="1" customWidth="1"/>
    <col min="8708" max="8708" width="17" bestFit="1" customWidth="1"/>
    <col min="8709" max="8710" width="16" bestFit="1" customWidth="1"/>
    <col min="8711" max="8711" width="17" bestFit="1" customWidth="1"/>
    <col min="8712" max="8712" width="15" bestFit="1" customWidth="1"/>
    <col min="8713" max="8713" width="16.140625" customWidth="1"/>
    <col min="8714" max="8714" width="16.5703125" customWidth="1"/>
    <col min="8715" max="8715" width="16.85546875" bestFit="1" customWidth="1"/>
    <col min="8716" max="8716" width="16.5703125" bestFit="1" customWidth="1"/>
    <col min="8717" max="8717" width="15" bestFit="1" customWidth="1"/>
    <col min="8961" max="8961" width="8.7109375" bestFit="1" customWidth="1"/>
    <col min="8962" max="8962" width="47.85546875" bestFit="1" customWidth="1"/>
    <col min="8963" max="8963" width="16" bestFit="1" customWidth="1"/>
    <col min="8964" max="8964" width="17" bestFit="1" customWidth="1"/>
    <col min="8965" max="8966" width="16" bestFit="1" customWidth="1"/>
    <col min="8967" max="8967" width="17" bestFit="1" customWidth="1"/>
    <col min="8968" max="8968" width="15" bestFit="1" customWidth="1"/>
    <col min="8969" max="8969" width="16.140625" customWidth="1"/>
    <col min="8970" max="8970" width="16.5703125" customWidth="1"/>
    <col min="8971" max="8971" width="16.85546875" bestFit="1" customWidth="1"/>
    <col min="8972" max="8972" width="16.5703125" bestFit="1" customWidth="1"/>
    <col min="8973" max="8973" width="15" bestFit="1" customWidth="1"/>
    <col min="9217" max="9217" width="8.7109375" bestFit="1" customWidth="1"/>
    <col min="9218" max="9218" width="47.85546875" bestFit="1" customWidth="1"/>
    <col min="9219" max="9219" width="16" bestFit="1" customWidth="1"/>
    <col min="9220" max="9220" width="17" bestFit="1" customWidth="1"/>
    <col min="9221" max="9222" width="16" bestFit="1" customWidth="1"/>
    <col min="9223" max="9223" width="17" bestFit="1" customWidth="1"/>
    <col min="9224" max="9224" width="15" bestFit="1" customWidth="1"/>
    <col min="9225" max="9225" width="16.140625" customWidth="1"/>
    <col min="9226" max="9226" width="16.5703125" customWidth="1"/>
    <col min="9227" max="9227" width="16.85546875" bestFit="1" customWidth="1"/>
    <col min="9228" max="9228" width="16.5703125" bestFit="1" customWidth="1"/>
    <col min="9229" max="9229" width="15" bestFit="1" customWidth="1"/>
    <col min="9473" max="9473" width="8.7109375" bestFit="1" customWidth="1"/>
    <col min="9474" max="9474" width="47.85546875" bestFit="1" customWidth="1"/>
    <col min="9475" max="9475" width="16" bestFit="1" customWidth="1"/>
    <col min="9476" max="9476" width="17" bestFit="1" customWidth="1"/>
    <col min="9477" max="9478" width="16" bestFit="1" customWidth="1"/>
    <col min="9479" max="9479" width="17" bestFit="1" customWidth="1"/>
    <col min="9480" max="9480" width="15" bestFit="1" customWidth="1"/>
    <col min="9481" max="9481" width="16.140625" customWidth="1"/>
    <col min="9482" max="9482" width="16.5703125" customWidth="1"/>
    <col min="9483" max="9483" width="16.85546875" bestFit="1" customWidth="1"/>
    <col min="9484" max="9484" width="16.5703125" bestFit="1" customWidth="1"/>
    <col min="9485" max="9485" width="15" bestFit="1" customWidth="1"/>
    <col min="9729" max="9729" width="8.7109375" bestFit="1" customWidth="1"/>
    <col min="9730" max="9730" width="47.85546875" bestFit="1" customWidth="1"/>
    <col min="9731" max="9731" width="16" bestFit="1" customWidth="1"/>
    <col min="9732" max="9732" width="17" bestFit="1" customWidth="1"/>
    <col min="9733" max="9734" width="16" bestFit="1" customWidth="1"/>
    <col min="9735" max="9735" width="17" bestFit="1" customWidth="1"/>
    <col min="9736" max="9736" width="15" bestFit="1" customWidth="1"/>
    <col min="9737" max="9737" width="16.140625" customWidth="1"/>
    <col min="9738" max="9738" width="16.5703125" customWidth="1"/>
    <col min="9739" max="9739" width="16.85546875" bestFit="1" customWidth="1"/>
    <col min="9740" max="9740" width="16.5703125" bestFit="1" customWidth="1"/>
    <col min="9741" max="9741" width="15" bestFit="1" customWidth="1"/>
    <col min="9985" max="9985" width="8.7109375" bestFit="1" customWidth="1"/>
    <col min="9986" max="9986" width="47.85546875" bestFit="1" customWidth="1"/>
    <col min="9987" max="9987" width="16" bestFit="1" customWidth="1"/>
    <col min="9988" max="9988" width="17" bestFit="1" customWidth="1"/>
    <col min="9989" max="9990" width="16" bestFit="1" customWidth="1"/>
    <col min="9991" max="9991" width="17" bestFit="1" customWidth="1"/>
    <col min="9992" max="9992" width="15" bestFit="1" customWidth="1"/>
    <col min="9993" max="9993" width="16.140625" customWidth="1"/>
    <col min="9994" max="9994" width="16.5703125" customWidth="1"/>
    <col min="9995" max="9995" width="16.85546875" bestFit="1" customWidth="1"/>
    <col min="9996" max="9996" width="16.5703125" bestFit="1" customWidth="1"/>
    <col min="9997" max="9997" width="15" bestFit="1" customWidth="1"/>
    <col min="10241" max="10241" width="8.7109375" bestFit="1" customWidth="1"/>
    <col min="10242" max="10242" width="47.85546875" bestFit="1" customWidth="1"/>
    <col min="10243" max="10243" width="16" bestFit="1" customWidth="1"/>
    <col min="10244" max="10244" width="17" bestFit="1" customWidth="1"/>
    <col min="10245" max="10246" width="16" bestFit="1" customWidth="1"/>
    <col min="10247" max="10247" width="17" bestFit="1" customWidth="1"/>
    <col min="10248" max="10248" width="15" bestFit="1" customWidth="1"/>
    <col min="10249" max="10249" width="16.140625" customWidth="1"/>
    <col min="10250" max="10250" width="16.5703125" customWidth="1"/>
    <col min="10251" max="10251" width="16.85546875" bestFit="1" customWidth="1"/>
    <col min="10252" max="10252" width="16.5703125" bestFit="1" customWidth="1"/>
    <col min="10253" max="10253" width="15" bestFit="1" customWidth="1"/>
    <col min="10497" max="10497" width="8.7109375" bestFit="1" customWidth="1"/>
    <col min="10498" max="10498" width="47.85546875" bestFit="1" customWidth="1"/>
    <col min="10499" max="10499" width="16" bestFit="1" customWidth="1"/>
    <col min="10500" max="10500" width="17" bestFit="1" customWidth="1"/>
    <col min="10501" max="10502" width="16" bestFit="1" customWidth="1"/>
    <col min="10503" max="10503" width="17" bestFit="1" customWidth="1"/>
    <col min="10504" max="10504" width="15" bestFit="1" customWidth="1"/>
    <col min="10505" max="10505" width="16.140625" customWidth="1"/>
    <col min="10506" max="10506" width="16.5703125" customWidth="1"/>
    <col min="10507" max="10507" width="16.85546875" bestFit="1" customWidth="1"/>
    <col min="10508" max="10508" width="16.5703125" bestFit="1" customWidth="1"/>
    <col min="10509" max="10509" width="15" bestFit="1" customWidth="1"/>
    <col min="10753" max="10753" width="8.7109375" bestFit="1" customWidth="1"/>
    <col min="10754" max="10754" width="47.85546875" bestFit="1" customWidth="1"/>
    <col min="10755" max="10755" width="16" bestFit="1" customWidth="1"/>
    <col min="10756" max="10756" width="17" bestFit="1" customWidth="1"/>
    <col min="10757" max="10758" width="16" bestFit="1" customWidth="1"/>
    <col min="10759" max="10759" width="17" bestFit="1" customWidth="1"/>
    <col min="10760" max="10760" width="15" bestFit="1" customWidth="1"/>
    <col min="10761" max="10761" width="16.140625" customWidth="1"/>
    <col min="10762" max="10762" width="16.5703125" customWidth="1"/>
    <col min="10763" max="10763" width="16.85546875" bestFit="1" customWidth="1"/>
    <col min="10764" max="10764" width="16.5703125" bestFit="1" customWidth="1"/>
    <col min="10765" max="10765" width="15" bestFit="1" customWidth="1"/>
    <col min="11009" max="11009" width="8.7109375" bestFit="1" customWidth="1"/>
    <col min="11010" max="11010" width="47.85546875" bestFit="1" customWidth="1"/>
    <col min="11011" max="11011" width="16" bestFit="1" customWidth="1"/>
    <col min="11012" max="11012" width="17" bestFit="1" customWidth="1"/>
    <col min="11013" max="11014" width="16" bestFit="1" customWidth="1"/>
    <col min="11015" max="11015" width="17" bestFit="1" customWidth="1"/>
    <col min="11016" max="11016" width="15" bestFit="1" customWidth="1"/>
    <col min="11017" max="11017" width="16.140625" customWidth="1"/>
    <col min="11018" max="11018" width="16.5703125" customWidth="1"/>
    <col min="11019" max="11019" width="16.85546875" bestFit="1" customWidth="1"/>
    <col min="11020" max="11020" width="16.5703125" bestFit="1" customWidth="1"/>
    <col min="11021" max="11021" width="15" bestFit="1" customWidth="1"/>
    <col min="11265" max="11265" width="8.7109375" bestFit="1" customWidth="1"/>
    <col min="11266" max="11266" width="47.85546875" bestFit="1" customWidth="1"/>
    <col min="11267" max="11267" width="16" bestFit="1" customWidth="1"/>
    <col min="11268" max="11268" width="17" bestFit="1" customWidth="1"/>
    <col min="11269" max="11270" width="16" bestFit="1" customWidth="1"/>
    <col min="11271" max="11271" width="17" bestFit="1" customWidth="1"/>
    <col min="11272" max="11272" width="15" bestFit="1" customWidth="1"/>
    <col min="11273" max="11273" width="16.140625" customWidth="1"/>
    <col min="11274" max="11274" width="16.5703125" customWidth="1"/>
    <col min="11275" max="11275" width="16.85546875" bestFit="1" customWidth="1"/>
    <col min="11276" max="11276" width="16.5703125" bestFit="1" customWidth="1"/>
    <col min="11277" max="11277" width="15" bestFit="1" customWidth="1"/>
    <col min="11521" max="11521" width="8.7109375" bestFit="1" customWidth="1"/>
    <col min="11522" max="11522" width="47.85546875" bestFit="1" customWidth="1"/>
    <col min="11523" max="11523" width="16" bestFit="1" customWidth="1"/>
    <col min="11524" max="11524" width="17" bestFit="1" customWidth="1"/>
    <col min="11525" max="11526" width="16" bestFit="1" customWidth="1"/>
    <col min="11527" max="11527" width="17" bestFit="1" customWidth="1"/>
    <col min="11528" max="11528" width="15" bestFit="1" customWidth="1"/>
    <col min="11529" max="11529" width="16.140625" customWidth="1"/>
    <col min="11530" max="11530" width="16.5703125" customWidth="1"/>
    <col min="11531" max="11531" width="16.85546875" bestFit="1" customWidth="1"/>
    <col min="11532" max="11532" width="16.5703125" bestFit="1" customWidth="1"/>
    <col min="11533" max="11533" width="15" bestFit="1" customWidth="1"/>
    <col min="11777" max="11777" width="8.7109375" bestFit="1" customWidth="1"/>
    <col min="11778" max="11778" width="47.85546875" bestFit="1" customWidth="1"/>
    <col min="11779" max="11779" width="16" bestFit="1" customWidth="1"/>
    <col min="11780" max="11780" width="17" bestFit="1" customWidth="1"/>
    <col min="11781" max="11782" width="16" bestFit="1" customWidth="1"/>
    <col min="11783" max="11783" width="17" bestFit="1" customWidth="1"/>
    <col min="11784" max="11784" width="15" bestFit="1" customWidth="1"/>
    <col min="11785" max="11785" width="16.140625" customWidth="1"/>
    <col min="11786" max="11786" width="16.5703125" customWidth="1"/>
    <col min="11787" max="11787" width="16.85546875" bestFit="1" customWidth="1"/>
    <col min="11788" max="11788" width="16.5703125" bestFit="1" customWidth="1"/>
    <col min="11789" max="11789" width="15" bestFit="1" customWidth="1"/>
    <col min="12033" max="12033" width="8.7109375" bestFit="1" customWidth="1"/>
    <col min="12034" max="12034" width="47.85546875" bestFit="1" customWidth="1"/>
    <col min="12035" max="12035" width="16" bestFit="1" customWidth="1"/>
    <col min="12036" max="12036" width="17" bestFit="1" customWidth="1"/>
    <col min="12037" max="12038" width="16" bestFit="1" customWidth="1"/>
    <col min="12039" max="12039" width="17" bestFit="1" customWidth="1"/>
    <col min="12040" max="12040" width="15" bestFit="1" customWidth="1"/>
    <col min="12041" max="12041" width="16.140625" customWidth="1"/>
    <col min="12042" max="12042" width="16.5703125" customWidth="1"/>
    <col min="12043" max="12043" width="16.85546875" bestFit="1" customWidth="1"/>
    <col min="12044" max="12044" width="16.5703125" bestFit="1" customWidth="1"/>
    <col min="12045" max="12045" width="15" bestFit="1" customWidth="1"/>
    <col min="12289" max="12289" width="8.7109375" bestFit="1" customWidth="1"/>
    <col min="12290" max="12290" width="47.85546875" bestFit="1" customWidth="1"/>
    <col min="12291" max="12291" width="16" bestFit="1" customWidth="1"/>
    <col min="12292" max="12292" width="17" bestFit="1" customWidth="1"/>
    <col min="12293" max="12294" width="16" bestFit="1" customWidth="1"/>
    <col min="12295" max="12295" width="17" bestFit="1" customWidth="1"/>
    <col min="12296" max="12296" width="15" bestFit="1" customWidth="1"/>
    <col min="12297" max="12297" width="16.140625" customWidth="1"/>
    <col min="12298" max="12298" width="16.5703125" customWidth="1"/>
    <col min="12299" max="12299" width="16.85546875" bestFit="1" customWidth="1"/>
    <col min="12300" max="12300" width="16.5703125" bestFit="1" customWidth="1"/>
    <col min="12301" max="12301" width="15" bestFit="1" customWidth="1"/>
    <col min="12545" max="12545" width="8.7109375" bestFit="1" customWidth="1"/>
    <col min="12546" max="12546" width="47.85546875" bestFit="1" customWidth="1"/>
    <col min="12547" max="12547" width="16" bestFit="1" customWidth="1"/>
    <col min="12548" max="12548" width="17" bestFit="1" customWidth="1"/>
    <col min="12549" max="12550" width="16" bestFit="1" customWidth="1"/>
    <col min="12551" max="12551" width="17" bestFit="1" customWidth="1"/>
    <col min="12552" max="12552" width="15" bestFit="1" customWidth="1"/>
    <col min="12553" max="12553" width="16.140625" customWidth="1"/>
    <col min="12554" max="12554" width="16.5703125" customWidth="1"/>
    <col min="12555" max="12555" width="16.85546875" bestFit="1" customWidth="1"/>
    <col min="12556" max="12556" width="16.5703125" bestFit="1" customWidth="1"/>
    <col min="12557" max="12557" width="15" bestFit="1" customWidth="1"/>
    <col min="12801" max="12801" width="8.7109375" bestFit="1" customWidth="1"/>
    <col min="12802" max="12802" width="47.85546875" bestFit="1" customWidth="1"/>
    <col min="12803" max="12803" width="16" bestFit="1" customWidth="1"/>
    <col min="12804" max="12804" width="17" bestFit="1" customWidth="1"/>
    <col min="12805" max="12806" width="16" bestFit="1" customWidth="1"/>
    <col min="12807" max="12807" width="17" bestFit="1" customWidth="1"/>
    <col min="12808" max="12808" width="15" bestFit="1" customWidth="1"/>
    <col min="12809" max="12809" width="16.140625" customWidth="1"/>
    <col min="12810" max="12810" width="16.5703125" customWidth="1"/>
    <col min="12811" max="12811" width="16.85546875" bestFit="1" customWidth="1"/>
    <col min="12812" max="12812" width="16.5703125" bestFit="1" customWidth="1"/>
    <col min="12813" max="12813" width="15" bestFit="1" customWidth="1"/>
    <col min="13057" max="13057" width="8.7109375" bestFit="1" customWidth="1"/>
    <col min="13058" max="13058" width="47.85546875" bestFit="1" customWidth="1"/>
    <col min="13059" max="13059" width="16" bestFit="1" customWidth="1"/>
    <col min="13060" max="13060" width="17" bestFit="1" customWidth="1"/>
    <col min="13061" max="13062" width="16" bestFit="1" customWidth="1"/>
    <col min="13063" max="13063" width="17" bestFit="1" customWidth="1"/>
    <col min="13064" max="13064" width="15" bestFit="1" customWidth="1"/>
    <col min="13065" max="13065" width="16.140625" customWidth="1"/>
    <col min="13066" max="13066" width="16.5703125" customWidth="1"/>
    <col min="13067" max="13067" width="16.85546875" bestFit="1" customWidth="1"/>
    <col min="13068" max="13068" width="16.5703125" bestFit="1" customWidth="1"/>
    <col min="13069" max="13069" width="15" bestFit="1" customWidth="1"/>
    <col min="13313" max="13313" width="8.7109375" bestFit="1" customWidth="1"/>
    <col min="13314" max="13314" width="47.85546875" bestFit="1" customWidth="1"/>
    <col min="13315" max="13315" width="16" bestFit="1" customWidth="1"/>
    <col min="13316" max="13316" width="17" bestFit="1" customWidth="1"/>
    <col min="13317" max="13318" width="16" bestFit="1" customWidth="1"/>
    <col min="13319" max="13319" width="17" bestFit="1" customWidth="1"/>
    <col min="13320" max="13320" width="15" bestFit="1" customWidth="1"/>
    <col min="13321" max="13321" width="16.140625" customWidth="1"/>
    <col min="13322" max="13322" width="16.5703125" customWidth="1"/>
    <col min="13323" max="13323" width="16.85546875" bestFit="1" customWidth="1"/>
    <col min="13324" max="13324" width="16.5703125" bestFit="1" customWidth="1"/>
    <col min="13325" max="13325" width="15" bestFit="1" customWidth="1"/>
    <col min="13569" max="13569" width="8.7109375" bestFit="1" customWidth="1"/>
    <col min="13570" max="13570" width="47.85546875" bestFit="1" customWidth="1"/>
    <col min="13571" max="13571" width="16" bestFit="1" customWidth="1"/>
    <col min="13572" max="13572" width="17" bestFit="1" customWidth="1"/>
    <col min="13573" max="13574" width="16" bestFit="1" customWidth="1"/>
    <col min="13575" max="13575" width="17" bestFit="1" customWidth="1"/>
    <col min="13576" max="13576" width="15" bestFit="1" customWidth="1"/>
    <col min="13577" max="13577" width="16.140625" customWidth="1"/>
    <col min="13578" max="13578" width="16.5703125" customWidth="1"/>
    <col min="13579" max="13579" width="16.85546875" bestFit="1" customWidth="1"/>
    <col min="13580" max="13580" width="16.5703125" bestFit="1" customWidth="1"/>
    <col min="13581" max="13581" width="15" bestFit="1" customWidth="1"/>
    <col min="13825" max="13825" width="8.7109375" bestFit="1" customWidth="1"/>
    <col min="13826" max="13826" width="47.85546875" bestFit="1" customWidth="1"/>
    <col min="13827" max="13827" width="16" bestFit="1" customWidth="1"/>
    <col min="13828" max="13828" width="17" bestFit="1" customWidth="1"/>
    <col min="13829" max="13830" width="16" bestFit="1" customWidth="1"/>
    <col min="13831" max="13831" width="17" bestFit="1" customWidth="1"/>
    <col min="13832" max="13832" width="15" bestFit="1" customWidth="1"/>
    <col min="13833" max="13833" width="16.140625" customWidth="1"/>
    <col min="13834" max="13834" width="16.5703125" customWidth="1"/>
    <col min="13835" max="13835" width="16.85546875" bestFit="1" customWidth="1"/>
    <col min="13836" max="13836" width="16.5703125" bestFit="1" customWidth="1"/>
    <col min="13837" max="13837" width="15" bestFit="1" customWidth="1"/>
    <col min="14081" max="14081" width="8.7109375" bestFit="1" customWidth="1"/>
    <col min="14082" max="14082" width="47.85546875" bestFit="1" customWidth="1"/>
    <col min="14083" max="14083" width="16" bestFit="1" customWidth="1"/>
    <col min="14084" max="14084" width="17" bestFit="1" customWidth="1"/>
    <col min="14085" max="14086" width="16" bestFit="1" customWidth="1"/>
    <col min="14087" max="14087" width="17" bestFit="1" customWidth="1"/>
    <col min="14088" max="14088" width="15" bestFit="1" customWidth="1"/>
    <col min="14089" max="14089" width="16.140625" customWidth="1"/>
    <col min="14090" max="14090" width="16.5703125" customWidth="1"/>
    <col min="14091" max="14091" width="16.85546875" bestFit="1" customWidth="1"/>
    <col min="14092" max="14092" width="16.5703125" bestFit="1" customWidth="1"/>
    <col min="14093" max="14093" width="15" bestFit="1" customWidth="1"/>
    <col min="14337" max="14337" width="8.7109375" bestFit="1" customWidth="1"/>
    <col min="14338" max="14338" width="47.85546875" bestFit="1" customWidth="1"/>
    <col min="14339" max="14339" width="16" bestFit="1" customWidth="1"/>
    <col min="14340" max="14340" width="17" bestFit="1" customWidth="1"/>
    <col min="14341" max="14342" width="16" bestFit="1" customWidth="1"/>
    <col min="14343" max="14343" width="17" bestFit="1" customWidth="1"/>
    <col min="14344" max="14344" width="15" bestFit="1" customWidth="1"/>
    <col min="14345" max="14345" width="16.140625" customWidth="1"/>
    <col min="14346" max="14346" width="16.5703125" customWidth="1"/>
    <col min="14347" max="14347" width="16.85546875" bestFit="1" customWidth="1"/>
    <col min="14348" max="14348" width="16.5703125" bestFit="1" customWidth="1"/>
    <col min="14349" max="14349" width="15" bestFit="1" customWidth="1"/>
    <col min="14593" max="14593" width="8.7109375" bestFit="1" customWidth="1"/>
    <col min="14594" max="14594" width="47.85546875" bestFit="1" customWidth="1"/>
    <col min="14595" max="14595" width="16" bestFit="1" customWidth="1"/>
    <col min="14596" max="14596" width="17" bestFit="1" customWidth="1"/>
    <col min="14597" max="14598" width="16" bestFit="1" customWidth="1"/>
    <col min="14599" max="14599" width="17" bestFit="1" customWidth="1"/>
    <col min="14600" max="14600" width="15" bestFit="1" customWidth="1"/>
    <col min="14601" max="14601" width="16.140625" customWidth="1"/>
    <col min="14602" max="14602" width="16.5703125" customWidth="1"/>
    <col min="14603" max="14603" width="16.85546875" bestFit="1" customWidth="1"/>
    <col min="14604" max="14604" width="16.5703125" bestFit="1" customWidth="1"/>
    <col min="14605" max="14605" width="15" bestFit="1" customWidth="1"/>
    <col min="14849" max="14849" width="8.7109375" bestFit="1" customWidth="1"/>
    <col min="14850" max="14850" width="47.85546875" bestFit="1" customWidth="1"/>
    <col min="14851" max="14851" width="16" bestFit="1" customWidth="1"/>
    <col min="14852" max="14852" width="17" bestFit="1" customWidth="1"/>
    <col min="14853" max="14854" width="16" bestFit="1" customWidth="1"/>
    <col min="14855" max="14855" width="17" bestFit="1" customWidth="1"/>
    <col min="14856" max="14856" width="15" bestFit="1" customWidth="1"/>
    <col min="14857" max="14857" width="16.140625" customWidth="1"/>
    <col min="14858" max="14858" width="16.5703125" customWidth="1"/>
    <col min="14859" max="14859" width="16.85546875" bestFit="1" customWidth="1"/>
    <col min="14860" max="14860" width="16.5703125" bestFit="1" customWidth="1"/>
    <col min="14861" max="14861" width="15" bestFit="1" customWidth="1"/>
    <col min="15105" max="15105" width="8.7109375" bestFit="1" customWidth="1"/>
    <col min="15106" max="15106" width="47.85546875" bestFit="1" customWidth="1"/>
    <col min="15107" max="15107" width="16" bestFit="1" customWidth="1"/>
    <col min="15108" max="15108" width="17" bestFit="1" customWidth="1"/>
    <col min="15109" max="15110" width="16" bestFit="1" customWidth="1"/>
    <col min="15111" max="15111" width="17" bestFit="1" customWidth="1"/>
    <col min="15112" max="15112" width="15" bestFit="1" customWidth="1"/>
    <col min="15113" max="15113" width="16.140625" customWidth="1"/>
    <col min="15114" max="15114" width="16.5703125" customWidth="1"/>
    <col min="15115" max="15115" width="16.85546875" bestFit="1" customWidth="1"/>
    <col min="15116" max="15116" width="16.5703125" bestFit="1" customWidth="1"/>
    <col min="15117" max="15117" width="15" bestFit="1" customWidth="1"/>
    <col min="15361" max="15361" width="8.7109375" bestFit="1" customWidth="1"/>
    <col min="15362" max="15362" width="47.85546875" bestFit="1" customWidth="1"/>
    <col min="15363" max="15363" width="16" bestFit="1" customWidth="1"/>
    <col min="15364" max="15364" width="17" bestFit="1" customWidth="1"/>
    <col min="15365" max="15366" width="16" bestFit="1" customWidth="1"/>
    <col min="15367" max="15367" width="17" bestFit="1" customWidth="1"/>
    <col min="15368" max="15368" width="15" bestFit="1" customWidth="1"/>
    <col min="15369" max="15369" width="16.140625" customWidth="1"/>
    <col min="15370" max="15370" width="16.5703125" customWidth="1"/>
    <col min="15371" max="15371" width="16.85546875" bestFit="1" customWidth="1"/>
    <col min="15372" max="15372" width="16.5703125" bestFit="1" customWidth="1"/>
    <col min="15373" max="15373" width="15" bestFit="1" customWidth="1"/>
    <col min="15617" max="15617" width="8.7109375" bestFit="1" customWidth="1"/>
    <col min="15618" max="15618" width="47.85546875" bestFit="1" customWidth="1"/>
    <col min="15619" max="15619" width="16" bestFit="1" customWidth="1"/>
    <col min="15620" max="15620" width="17" bestFit="1" customWidth="1"/>
    <col min="15621" max="15622" width="16" bestFit="1" customWidth="1"/>
    <col min="15623" max="15623" width="17" bestFit="1" customWidth="1"/>
    <col min="15624" max="15624" width="15" bestFit="1" customWidth="1"/>
    <col min="15625" max="15625" width="16.140625" customWidth="1"/>
    <col min="15626" max="15626" width="16.5703125" customWidth="1"/>
    <col min="15627" max="15627" width="16.85546875" bestFit="1" customWidth="1"/>
    <col min="15628" max="15628" width="16.5703125" bestFit="1" customWidth="1"/>
    <col min="15629" max="15629" width="15" bestFit="1" customWidth="1"/>
    <col min="15873" max="15873" width="8.7109375" bestFit="1" customWidth="1"/>
    <col min="15874" max="15874" width="47.85546875" bestFit="1" customWidth="1"/>
    <col min="15875" max="15875" width="16" bestFit="1" customWidth="1"/>
    <col min="15876" max="15876" width="17" bestFit="1" customWidth="1"/>
    <col min="15877" max="15878" width="16" bestFit="1" customWidth="1"/>
    <col min="15879" max="15879" width="17" bestFit="1" customWidth="1"/>
    <col min="15880" max="15880" width="15" bestFit="1" customWidth="1"/>
    <col min="15881" max="15881" width="16.140625" customWidth="1"/>
    <col min="15882" max="15882" width="16.5703125" customWidth="1"/>
    <col min="15883" max="15883" width="16.85546875" bestFit="1" customWidth="1"/>
    <col min="15884" max="15884" width="16.5703125" bestFit="1" customWidth="1"/>
    <col min="15885" max="15885" width="15" bestFit="1" customWidth="1"/>
    <col min="16129" max="16129" width="8.7109375" bestFit="1" customWidth="1"/>
    <col min="16130" max="16130" width="47.85546875" bestFit="1" customWidth="1"/>
    <col min="16131" max="16131" width="16" bestFit="1" customWidth="1"/>
    <col min="16132" max="16132" width="17" bestFit="1" customWidth="1"/>
    <col min="16133" max="16134" width="16" bestFit="1" customWidth="1"/>
    <col min="16135" max="16135" width="17" bestFit="1" customWidth="1"/>
    <col min="16136" max="16136" width="15" bestFit="1" customWidth="1"/>
    <col min="16137" max="16137" width="16.140625" customWidth="1"/>
    <col min="16138" max="16138" width="16.5703125" customWidth="1"/>
    <col min="16139" max="16139" width="16.85546875" bestFit="1" customWidth="1"/>
    <col min="16140" max="16140" width="16.5703125" bestFit="1" customWidth="1"/>
    <col min="16141" max="16141" width="15" bestFit="1" customWidth="1"/>
  </cols>
  <sheetData>
    <row r="1" spans="1:13" ht="20.25" x14ac:dyDescent="0.3">
      <c r="B1" s="163" t="s">
        <v>402</v>
      </c>
    </row>
    <row r="2" spans="1:13" ht="20.25" x14ac:dyDescent="0.3">
      <c r="B2" s="163" t="s">
        <v>459</v>
      </c>
    </row>
    <row r="3" spans="1:13" x14ac:dyDescent="0.25">
      <c r="B3" s="602" t="s">
        <v>34</v>
      </c>
    </row>
    <row r="4" spans="1:13" ht="20.25" x14ac:dyDescent="0.3">
      <c r="B4" s="163"/>
    </row>
    <row r="5" spans="1:13" s="603" customFormat="1" ht="90.75" thickBot="1" x14ac:dyDescent="0.3">
      <c r="B5" s="604"/>
      <c r="C5" s="605" t="s">
        <v>36</v>
      </c>
      <c r="D5" s="605" t="s">
        <v>37</v>
      </c>
      <c r="E5" s="606" t="s">
        <v>46</v>
      </c>
      <c r="F5" s="606" t="s">
        <v>460</v>
      </c>
      <c r="G5" s="606" t="s">
        <v>461</v>
      </c>
      <c r="H5" s="606" t="s">
        <v>462</v>
      </c>
      <c r="I5" s="606" t="s">
        <v>141</v>
      </c>
      <c r="J5" s="606" t="s">
        <v>144</v>
      </c>
      <c r="K5" s="606" t="s">
        <v>463</v>
      </c>
      <c r="L5" s="607" t="s">
        <v>464</v>
      </c>
      <c r="M5" s="608"/>
    </row>
    <row r="6" spans="1:13" s="609" customFormat="1" ht="15.75" thickBot="1" x14ac:dyDescent="0.3">
      <c r="B6" s="610" t="s">
        <v>465</v>
      </c>
      <c r="C6" s="611">
        <v>8118893585</v>
      </c>
      <c r="D6" s="611">
        <v>142368844867</v>
      </c>
      <c r="E6" s="611">
        <v>20377076980</v>
      </c>
      <c r="F6" s="611">
        <v>15741257965</v>
      </c>
      <c r="G6" s="611">
        <v>92590963220</v>
      </c>
      <c r="H6" s="611">
        <v>2341312846</v>
      </c>
      <c r="I6" s="611">
        <v>215053000</v>
      </c>
      <c r="J6" s="611">
        <v>3732992758</v>
      </c>
      <c r="K6" s="611">
        <v>5674219956</v>
      </c>
      <c r="L6" s="612">
        <v>1695968142</v>
      </c>
      <c r="M6" s="613"/>
    </row>
    <row r="7" spans="1:13" outlineLevel="1" x14ac:dyDescent="0.25">
      <c r="B7" s="614" t="s">
        <v>258</v>
      </c>
      <c r="C7" s="615"/>
      <c r="D7" s="615"/>
      <c r="E7" s="616"/>
      <c r="F7" s="616"/>
      <c r="G7" s="616"/>
      <c r="H7" s="616"/>
      <c r="I7" s="616">
        <v>21504700</v>
      </c>
      <c r="J7" s="616">
        <v>-21504700</v>
      </c>
      <c r="K7" s="616"/>
      <c r="L7" s="616"/>
    </row>
    <row r="8" spans="1:13" outlineLevel="1" x14ac:dyDescent="0.25">
      <c r="B8" s="617" t="s">
        <v>466</v>
      </c>
      <c r="C8" s="618"/>
      <c r="D8" s="618"/>
      <c r="E8" s="81"/>
      <c r="F8" s="81"/>
      <c r="G8" s="81"/>
      <c r="H8" s="81"/>
      <c r="I8" s="81"/>
      <c r="J8" s="81"/>
      <c r="K8" s="81">
        <v>-55062964</v>
      </c>
      <c r="L8" s="81">
        <v>55062964</v>
      </c>
    </row>
    <row r="9" spans="1:13" outlineLevel="1" x14ac:dyDescent="0.25">
      <c r="B9" s="617" t="s">
        <v>467</v>
      </c>
      <c r="C9" s="618"/>
      <c r="D9" s="618"/>
      <c r="E9" s="81"/>
      <c r="F9" s="81"/>
      <c r="G9" s="81">
        <v>-34034030</v>
      </c>
      <c r="H9" s="81"/>
      <c r="I9" s="81"/>
      <c r="J9" s="81"/>
      <c r="K9" s="81"/>
      <c r="L9" s="81">
        <v>34034030</v>
      </c>
    </row>
    <row r="10" spans="1:13" outlineLevel="1" x14ac:dyDescent="0.25">
      <c r="B10" s="619" t="s">
        <v>468</v>
      </c>
      <c r="C10" s="618">
        <v>-8028941585</v>
      </c>
      <c r="D10" s="618">
        <v>-8028941585</v>
      </c>
      <c r="E10" s="81"/>
      <c r="F10" s="81">
        <v>-3394000000</v>
      </c>
      <c r="G10" s="81"/>
      <c r="H10" s="81"/>
      <c r="I10" s="81"/>
      <c r="J10" s="81"/>
      <c r="K10" s="81">
        <v>-4634941585</v>
      </c>
      <c r="L10" s="81"/>
    </row>
    <row r="11" spans="1:13" ht="15.75" thickBot="1" x14ac:dyDescent="0.3">
      <c r="B11" s="620" t="s">
        <v>469</v>
      </c>
      <c r="C11" s="621">
        <f t="shared" ref="C11:L11" si="0">SUM(C7:C10)</f>
        <v>-8028941585</v>
      </c>
      <c r="D11" s="621">
        <f t="shared" si="0"/>
        <v>-8028941585</v>
      </c>
      <c r="E11" s="621">
        <f t="shared" si="0"/>
        <v>0</v>
      </c>
      <c r="F11" s="621">
        <f t="shared" si="0"/>
        <v>-3394000000</v>
      </c>
      <c r="G11" s="621">
        <f t="shared" si="0"/>
        <v>-34034030</v>
      </c>
      <c r="H11" s="621">
        <f t="shared" si="0"/>
        <v>0</v>
      </c>
      <c r="I11" s="621">
        <f t="shared" si="0"/>
        <v>21504700</v>
      </c>
      <c r="J11" s="621">
        <f t="shared" si="0"/>
        <v>-21504700</v>
      </c>
      <c r="K11" s="621">
        <f t="shared" si="0"/>
        <v>-4690004549</v>
      </c>
      <c r="L11" s="621">
        <f t="shared" si="0"/>
        <v>89096994</v>
      </c>
    </row>
    <row r="12" spans="1:13" s="609" customFormat="1" ht="15.75" thickBot="1" x14ac:dyDescent="0.3">
      <c r="B12" s="622" t="s">
        <v>470</v>
      </c>
      <c r="C12" s="623">
        <f t="shared" ref="C12:L12" si="1">C6+C11</f>
        <v>89952000</v>
      </c>
      <c r="D12" s="623">
        <f t="shared" si="1"/>
        <v>134339903282</v>
      </c>
      <c r="E12" s="623">
        <f t="shared" si="1"/>
        <v>20377076980</v>
      </c>
      <c r="F12" s="623">
        <f t="shared" si="1"/>
        <v>12347257965</v>
      </c>
      <c r="G12" s="623">
        <f t="shared" si="1"/>
        <v>92556929190</v>
      </c>
      <c r="H12" s="623">
        <f t="shared" si="1"/>
        <v>2341312846</v>
      </c>
      <c r="I12" s="623">
        <f t="shared" si="1"/>
        <v>236557700</v>
      </c>
      <c r="J12" s="623">
        <f t="shared" si="1"/>
        <v>3711488058</v>
      </c>
      <c r="K12" s="623">
        <f t="shared" si="1"/>
        <v>984215407</v>
      </c>
      <c r="L12" s="624">
        <f t="shared" si="1"/>
        <v>1785065136</v>
      </c>
      <c r="M12" s="613"/>
    </row>
    <row r="13" spans="1:13" outlineLevel="1" x14ac:dyDescent="0.25">
      <c r="A13" s="686" t="s">
        <v>471</v>
      </c>
      <c r="B13" s="617" t="s">
        <v>274</v>
      </c>
      <c r="C13" s="618"/>
      <c r="D13" s="618">
        <f>SUM(E13:L13)</f>
        <v>318954561</v>
      </c>
      <c r="E13" s="81"/>
      <c r="F13" s="81">
        <v>16195</v>
      </c>
      <c r="G13" s="81">
        <v>308636722</v>
      </c>
      <c r="H13" s="81">
        <v>6585371</v>
      </c>
      <c r="I13" s="81">
        <v>6000</v>
      </c>
      <c r="J13" s="81">
        <v>197915</v>
      </c>
      <c r="K13" s="81">
        <v>414319</v>
      </c>
      <c r="L13" s="81">
        <v>3098039</v>
      </c>
    </row>
    <row r="14" spans="1:13" outlineLevel="1" x14ac:dyDescent="0.25">
      <c r="A14" s="686"/>
      <c r="B14" s="617" t="s">
        <v>263</v>
      </c>
      <c r="C14" s="618"/>
      <c r="D14" s="618">
        <f t="shared" ref="D14:D28" si="2">SUM(E14:L14)</f>
        <v>1601030133</v>
      </c>
      <c r="E14" s="81"/>
      <c r="F14" s="81">
        <v>1601030133</v>
      </c>
      <c r="G14" s="81"/>
      <c r="H14" s="81"/>
      <c r="I14" s="81"/>
      <c r="J14" s="81"/>
      <c r="K14" s="81"/>
      <c r="L14" s="81"/>
    </row>
    <row r="15" spans="1:13" outlineLevel="1" x14ac:dyDescent="0.25">
      <c r="A15" s="686"/>
      <c r="B15" s="617" t="s">
        <v>472</v>
      </c>
      <c r="C15" s="618"/>
      <c r="D15" s="618">
        <f t="shared" si="2"/>
        <v>1910351657</v>
      </c>
      <c r="E15" s="81"/>
      <c r="F15" s="81"/>
      <c r="G15" s="81"/>
      <c r="H15" s="81"/>
      <c r="I15" s="81"/>
      <c r="J15" s="81">
        <v>1910351657</v>
      </c>
      <c r="K15" s="81"/>
      <c r="L15" s="81"/>
    </row>
    <row r="16" spans="1:13" outlineLevel="1" x14ac:dyDescent="0.25">
      <c r="A16" s="686"/>
      <c r="B16" s="617" t="s">
        <v>266</v>
      </c>
      <c r="C16" s="618"/>
      <c r="D16" s="618">
        <f t="shared" si="2"/>
        <v>52480000</v>
      </c>
      <c r="E16" s="81"/>
      <c r="F16" s="81"/>
      <c r="G16" s="81">
        <v>52480000</v>
      </c>
      <c r="H16" s="81"/>
      <c r="I16" s="81"/>
      <c r="J16" s="81"/>
      <c r="K16" s="81"/>
      <c r="L16" s="81"/>
    </row>
    <row r="17" spans="1:13" ht="15.75" customHeight="1" outlineLevel="1" x14ac:dyDescent="0.25">
      <c r="A17" s="686"/>
      <c r="B17" s="617" t="s">
        <v>270</v>
      </c>
      <c r="C17" s="618"/>
      <c r="D17" s="618">
        <f t="shared" si="2"/>
        <v>81000000</v>
      </c>
      <c r="E17" s="81"/>
      <c r="F17" s="81"/>
      <c r="G17" s="81">
        <v>81000000</v>
      </c>
      <c r="H17" s="81"/>
      <c r="I17" s="81"/>
      <c r="J17" s="81"/>
      <c r="K17" s="81"/>
      <c r="L17" s="81"/>
    </row>
    <row r="18" spans="1:13" outlineLevel="1" x14ac:dyDescent="0.25">
      <c r="A18" s="686"/>
      <c r="B18" s="617" t="s">
        <v>473</v>
      </c>
      <c r="C18" s="618"/>
      <c r="D18" s="618">
        <f t="shared" si="2"/>
        <v>600000000</v>
      </c>
      <c r="E18" s="81"/>
      <c r="F18" s="81"/>
      <c r="G18" s="81">
        <v>600000000</v>
      </c>
      <c r="H18" s="81"/>
      <c r="I18" s="81"/>
      <c r="J18" s="81"/>
      <c r="K18" s="81"/>
      <c r="L18" s="81"/>
    </row>
    <row r="19" spans="1:13" outlineLevel="1" x14ac:dyDescent="0.25">
      <c r="A19" s="686"/>
      <c r="B19" s="617" t="s">
        <v>474</v>
      </c>
      <c r="C19" s="618"/>
      <c r="D19" s="618">
        <f t="shared" si="2"/>
        <v>500000000</v>
      </c>
      <c r="E19" s="81"/>
      <c r="F19" s="81"/>
      <c r="G19" s="81">
        <v>500000000</v>
      </c>
      <c r="H19" s="81"/>
      <c r="I19" s="81"/>
      <c r="J19" s="81"/>
      <c r="K19" s="81"/>
      <c r="L19" s="81"/>
    </row>
    <row r="20" spans="1:13" outlineLevel="1" x14ac:dyDescent="0.25">
      <c r="A20" s="686"/>
      <c r="B20" s="617" t="s">
        <v>475</v>
      </c>
      <c r="C20" s="618"/>
      <c r="D20" s="618">
        <f t="shared" si="2"/>
        <v>6579141492</v>
      </c>
      <c r="E20" s="81"/>
      <c r="F20" s="81"/>
      <c r="G20" s="81">
        <v>6389800154</v>
      </c>
      <c r="H20" s="81">
        <v>141629285</v>
      </c>
      <c r="I20" s="81"/>
      <c r="J20" s="81">
        <v>2691633</v>
      </c>
      <c r="K20" s="81"/>
      <c r="L20" s="81">
        <v>45020420</v>
      </c>
      <c r="M20" s="625"/>
    </row>
    <row r="21" spans="1:13" outlineLevel="1" x14ac:dyDescent="0.25">
      <c r="A21" s="686"/>
      <c r="B21" s="617" t="s">
        <v>271</v>
      </c>
      <c r="C21" s="618"/>
      <c r="D21" s="618">
        <f t="shared" si="2"/>
        <v>300000000</v>
      </c>
      <c r="E21" s="81"/>
      <c r="F21" s="81"/>
      <c r="G21" s="81">
        <v>300000000</v>
      </c>
      <c r="H21" s="81"/>
      <c r="I21" s="81"/>
      <c r="J21" s="81"/>
      <c r="K21" s="81"/>
      <c r="L21" s="81"/>
      <c r="M21" s="625"/>
    </row>
    <row r="22" spans="1:13" outlineLevel="1" x14ac:dyDescent="0.25">
      <c r="A22" s="686"/>
      <c r="B22" s="617" t="s">
        <v>476</v>
      </c>
      <c r="C22" s="618"/>
      <c r="D22" s="618">
        <f t="shared" si="2"/>
        <v>600000000</v>
      </c>
      <c r="E22" s="81">
        <v>600000000</v>
      </c>
      <c r="F22" s="81"/>
      <c r="G22" s="81"/>
      <c r="H22" s="81"/>
      <c r="I22" s="81"/>
      <c r="J22" s="81"/>
      <c r="K22" s="81"/>
      <c r="L22" s="81"/>
      <c r="M22" s="625"/>
    </row>
    <row r="23" spans="1:13" outlineLevel="1" x14ac:dyDescent="0.25">
      <c r="A23" s="686"/>
      <c r="B23" s="626" t="s">
        <v>477</v>
      </c>
      <c r="C23" s="627">
        <v>20489366</v>
      </c>
      <c r="D23" s="627">
        <f t="shared" si="2"/>
        <v>20489366</v>
      </c>
      <c r="E23" s="627"/>
      <c r="F23" s="627"/>
      <c r="G23" s="627"/>
      <c r="H23" s="627"/>
      <c r="I23" s="627"/>
      <c r="J23" s="627"/>
      <c r="K23" s="627">
        <v>400000</v>
      </c>
      <c r="L23" s="627">
        <v>20089366</v>
      </c>
    </row>
    <row r="24" spans="1:13" outlineLevel="1" x14ac:dyDescent="0.25">
      <c r="A24" s="686"/>
      <c r="B24" s="626" t="s">
        <v>478</v>
      </c>
      <c r="C24" s="627">
        <v>12291898</v>
      </c>
      <c r="D24" s="627">
        <f t="shared" si="2"/>
        <v>12291898</v>
      </c>
      <c r="E24" s="627"/>
      <c r="F24" s="627"/>
      <c r="G24" s="627"/>
      <c r="H24" s="627"/>
      <c r="I24" s="627"/>
      <c r="J24" s="627"/>
      <c r="K24" s="627">
        <v>12291898</v>
      </c>
      <c r="L24" s="627"/>
    </row>
    <row r="25" spans="1:13" outlineLevel="1" x14ac:dyDescent="0.25">
      <c r="A25" s="686"/>
      <c r="B25" s="626" t="s">
        <v>479</v>
      </c>
      <c r="C25" s="627">
        <v>11500000000</v>
      </c>
      <c r="D25" s="627">
        <f t="shared" si="2"/>
        <v>11500000000</v>
      </c>
      <c r="E25" s="627"/>
      <c r="F25" s="627">
        <f>7833135026+14064974+7200000-4000000</f>
        <v>7850400000</v>
      </c>
      <c r="G25" s="627"/>
      <c r="H25" s="627"/>
      <c r="I25" s="627"/>
      <c r="J25" s="627"/>
      <c r="K25" s="627">
        <v>3649600000</v>
      </c>
      <c r="L25" s="627"/>
    </row>
    <row r="26" spans="1:13" outlineLevel="1" x14ac:dyDescent="0.25">
      <c r="A26" s="686"/>
      <c r="B26" s="626" t="s">
        <v>480</v>
      </c>
      <c r="C26" s="627">
        <v>10910751</v>
      </c>
      <c r="D26" s="627">
        <f t="shared" si="2"/>
        <v>10910751</v>
      </c>
      <c r="E26" s="627"/>
      <c r="F26" s="627"/>
      <c r="G26" s="627"/>
      <c r="H26" s="627"/>
      <c r="I26" s="627"/>
      <c r="J26" s="627"/>
      <c r="K26" s="627"/>
      <c r="L26" s="627">
        <v>10910751</v>
      </c>
    </row>
    <row r="27" spans="1:13" outlineLevel="1" x14ac:dyDescent="0.25">
      <c r="A27" s="686"/>
      <c r="B27" s="617" t="s">
        <v>481</v>
      </c>
      <c r="C27" s="618"/>
      <c r="D27" s="618">
        <f t="shared" si="2"/>
        <v>3873449</v>
      </c>
      <c r="E27" s="81"/>
      <c r="F27" s="81"/>
      <c r="G27" s="81"/>
      <c r="H27" s="81"/>
      <c r="I27" s="81">
        <v>100</v>
      </c>
      <c r="J27" s="81"/>
      <c r="K27" s="81"/>
      <c r="L27" s="81">
        <f>3973349+100000-200000</f>
        <v>3873349</v>
      </c>
    </row>
    <row r="28" spans="1:13" outlineLevel="1" x14ac:dyDescent="0.25">
      <c r="A28" s="686"/>
      <c r="B28" s="617" t="s">
        <v>267</v>
      </c>
      <c r="C28" s="618"/>
      <c r="D28" s="618">
        <f t="shared" si="2"/>
        <v>20000000</v>
      </c>
      <c r="E28" s="81"/>
      <c r="F28" s="81"/>
      <c r="G28" s="81"/>
      <c r="H28" s="81"/>
      <c r="I28" s="81"/>
      <c r="J28" s="81">
        <v>20000000</v>
      </c>
      <c r="K28" s="81"/>
      <c r="L28" s="81"/>
    </row>
    <row r="29" spans="1:13" outlineLevel="1" x14ac:dyDescent="0.25">
      <c r="A29" s="686"/>
      <c r="B29" s="617" t="s">
        <v>482</v>
      </c>
      <c r="C29" s="618"/>
      <c r="D29" s="618"/>
      <c r="E29" s="81"/>
      <c r="F29" s="81"/>
      <c r="G29" s="81"/>
      <c r="H29" s="81"/>
      <c r="I29" s="81"/>
      <c r="J29" s="81"/>
      <c r="K29" s="81">
        <v>-9800000</v>
      </c>
      <c r="L29" s="81">
        <v>9800000</v>
      </c>
    </row>
    <row r="30" spans="1:13" outlineLevel="1" x14ac:dyDescent="0.25">
      <c r="A30" s="686"/>
      <c r="B30" s="617" t="s">
        <v>546</v>
      </c>
      <c r="C30" s="618"/>
      <c r="D30" s="618"/>
      <c r="E30" s="81"/>
      <c r="F30" s="81"/>
      <c r="G30" s="81"/>
      <c r="H30" s="81"/>
      <c r="I30" s="81"/>
      <c r="J30" s="81"/>
      <c r="K30" s="81">
        <v>-511540</v>
      </c>
      <c r="L30" s="81">
        <v>511540</v>
      </c>
    </row>
    <row r="31" spans="1:13" outlineLevel="1" x14ac:dyDescent="0.25">
      <c r="A31" s="686"/>
      <c r="B31" s="617" t="s">
        <v>483</v>
      </c>
      <c r="C31" s="618"/>
      <c r="D31" s="618"/>
      <c r="E31" s="81"/>
      <c r="F31" s="81"/>
      <c r="G31" s="81">
        <v>-6148000</v>
      </c>
      <c r="H31" s="81"/>
      <c r="I31" s="81"/>
      <c r="J31" s="81"/>
      <c r="K31" s="81"/>
      <c r="L31" s="81">
        <v>6148000</v>
      </c>
    </row>
    <row r="32" spans="1:13" outlineLevel="1" x14ac:dyDescent="0.25">
      <c r="A32" s="686"/>
      <c r="B32" s="617" t="s">
        <v>484</v>
      </c>
      <c r="C32" s="618"/>
      <c r="D32" s="618"/>
      <c r="E32" s="81"/>
      <c r="F32" s="81"/>
      <c r="G32" s="81">
        <v>-778880</v>
      </c>
      <c r="H32" s="81"/>
      <c r="I32" s="81"/>
      <c r="J32" s="81"/>
      <c r="K32" s="81"/>
      <c r="L32" s="81">
        <v>778880</v>
      </c>
    </row>
    <row r="33" spans="1:13" outlineLevel="1" x14ac:dyDescent="0.25">
      <c r="A33" s="686"/>
      <c r="B33" s="617" t="s">
        <v>485</v>
      </c>
      <c r="C33" s="618"/>
      <c r="D33" s="618"/>
      <c r="E33" s="81"/>
      <c r="F33" s="81"/>
      <c r="G33" s="81">
        <v>-15000000</v>
      </c>
      <c r="H33" s="81"/>
      <c r="I33" s="81"/>
      <c r="J33" s="81"/>
      <c r="K33" s="81"/>
      <c r="L33" s="81">
        <v>15000000</v>
      </c>
    </row>
    <row r="34" spans="1:13" outlineLevel="1" x14ac:dyDescent="0.25">
      <c r="A34" s="686"/>
      <c r="B34" s="617" t="s">
        <v>486</v>
      </c>
      <c r="C34" s="618"/>
      <c r="D34" s="618"/>
      <c r="E34" s="81"/>
      <c r="F34" s="81"/>
      <c r="G34" s="81"/>
      <c r="H34" s="81"/>
      <c r="I34" s="81">
        <v>-5031409</v>
      </c>
      <c r="J34" s="81"/>
      <c r="K34" s="81"/>
      <c r="L34" s="81">
        <v>5031409</v>
      </c>
      <c r="M34" s="625"/>
    </row>
    <row r="35" spans="1:13" ht="31.5" customHeight="1" outlineLevel="1" x14ac:dyDescent="0.25">
      <c r="A35" s="686"/>
      <c r="B35" s="619" t="s">
        <v>487</v>
      </c>
      <c r="C35" s="618"/>
      <c r="D35" s="618"/>
      <c r="E35" s="81"/>
      <c r="F35" s="81"/>
      <c r="G35" s="81"/>
      <c r="H35" s="81"/>
      <c r="I35" s="81"/>
      <c r="J35" s="81"/>
      <c r="K35" s="81">
        <v>-200129330</v>
      </c>
      <c r="L35" s="81">
        <v>200129330</v>
      </c>
    </row>
    <row r="36" spans="1:13" x14ac:dyDescent="0.25">
      <c r="A36" s="686"/>
      <c r="B36" s="628" t="s">
        <v>488</v>
      </c>
      <c r="C36" s="629">
        <f>SUM(C13:C35)</f>
        <v>11543692015</v>
      </c>
      <c r="D36" s="629">
        <f t="shared" ref="D36:L36" si="3">SUM(D13:D35)</f>
        <v>24110523307</v>
      </c>
      <c r="E36" s="629">
        <f t="shared" si="3"/>
        <v>600000000</v>
      </c>
      <c r="F36" s="629">
        <f t="shared" si="3"/>
        <v>9451446328</v>
      </c>
      <c r="G36" s="629">
        <f t="shared" si="3"/>
        <v>8209989996</v>
      </c>
      <c r="H36" s="629">
        <f t="shared" si="3"/>
        <v>148214656</v>
      </c>
      <c r="I36" s="629">
        <f t="shared" si="3"/>
        <v>-5025309</v>
      </c>
      <c r="J36" s="629">
        <f t="shared" si="3"/>
        <v>1933241205</v>
      </c>
      <c r="K36" s="629">
        <f t="shared" si="3"/>
        <v>3452265347</v>
      </c>
      <c r="L36" s="629">
        <f t="shared" si="3"/>
        <v>320391084</v>
      </c>
      <c r="M36" s="625"/>
    </row>
    <row r="37" spans="1:13" x14ac:dyDescent="0.25">
      <c r="A37" s="630"/>
      <c r="B37" s="631" t="s">
        <v>489</v>
      </c>
      <c r="C37" s="632">
        <f>C12+C36</f>
        <v>11633644015</v>
      </c>
      <c r="D37" s="632">
        <f t="shared" ref="D37:L37" si="4">D12+D36</f>
        <v>158450426589</v>
      </c>
      <c r="E37" s="632">
        <f t="shared" si="4"/>
        <v>20977076980</v>
      </c>
      <c r="F37" s="632">
        <f t="shared" si="4"/>
        <v>21798704293</v>
      </c>
      <c r="G37" s="632">
        <f t="shared" si="4"/>
        <v>100766919186</v>
      </c>
      <c r="H37" s="632">
        <f t="shared" si="4"/>
        <v>2489527502</v>
      </c>
      <c r="I37" s="632">
        <f t="shared" si="4"/>
        <v>231532391</v>
      </c>
      <c r="J37" s="632">
        <f t="shared" si="4"/>
        <v>5644729263</v>
      </c>
      <c r="K37" s="632">
        <f t="shared" si="4"/>
        <v>4436480754</v>
      </c>
      <c r="L37" s="632">
        <f t="shared" si="4"/>
        <v>2105456220</v>
      </c>
      <c r="M37" s="625"/>
    </row>
    <row r="38" spans="1:13" outlineLevel="1" x14ac:dyDescent="0.25">
      <c r="A38" s="687" t="s">
        <v>490</v>
      </c>
      <c r="B38" s="617" t="s">
        <v>491</v>
      </c>
      <c r="C38" s="618"/>
      <c r="D38" s="618"/>
      <c r="E38" s="81"/>
      <c r="F38" s="81"/>
      <c r="G38" s="81"/>
      <c r="H38" s="81"/>
      <c r="I38" s="81"/>
      <c r="J38" s="81"/>
      <c r="K38" s="81">
        <f>91400-100000</f>
        <v>-8600</v>
      </c>
      <c r="L38" s="81">
        <f>-91400+100000</f>
        <v>8600</v>
      </c>
    </row>
    <row r="39" spans="1:13" outlineLevel="1" x14ac:dyDescent="0.25">
      <c r="A39" s="688"/>
      <c r="B39" s="619" t="s">
        <v>492</v>
      </c>
      <c r="C39" s="618"/>
      <c r="D39" s="618"/>
      <c r="E39" s="81"/>
      <c r="F39" s="81"/>
      <c r="G39" s="81">
        <v>-3722527</v>
      </c>
      <c r="H39" s="81"/>
      <c r="I39" s="81"/>
      <c r="J39" s="81"/>
      <c r="K39" s="81"/>
      <c r="L39" s="81">
        <v>3722527</v>
      </c>
    </row>
    <row r="40" spans="1:13" outlineLevel="1" x14ac:dyDescent="0.25">
      <c r="A40" s="688"/>
      <c r="B40" s="619" t="s">
        <v>493</v>
      </c>
      <c r="C40" s="618"/>
      <c r="D40" s="618"/>
      <c r="E40" s="81"/>
      <c r="F40" s="81"/>
      <c r="G40" s="81">
        <v>-28609301</v>
      </c>
      <c r="H40" s="81">
        <v>28609301</v>
      </c>
      <c r="I40" s="81"/>
      <c r="J40" s="81"/>
      <c r="K40" s="81"/>
      <c r="L40" s="81"/>
    </row>
    <row r="41" spans="1:13" ht="30" outlineLevel="1" x14ac:dyDescent="0.25">
      <c r="A41" s="689"/>
      <c r="B41" s="633" t="s">
        <v>494</v>
      </c>
      <c r="C41" s="618"/>
      <c r="D41" s="618"/>
      <c r="E41" s="81"/>
      <c r="F41" s="81"/>
      <c r="G41" s="81"/>
      <c r="H41" s="81"/>
      <c r="I41" s="81"/>
      <c r="J41" s="81"/>
      <c r="K41" s="81"/>
      <c r="L41" s="81"/>
    </row>
    <row r="42" spans="1:13" ht="30" outlineLevel="1" x14ac:dyDescent="0.25">
      <c r="A42" s="687" t="s">
        <v>490</v>
      </c>
      <c r="B42" s="633" t="s">
        <v>495</v>
      </c>
      <c r="C42" s="618"/>
      <c r="D42" s="618"/>
      <c r="E42" s="81"/>
      <c r="F42" s="81"/>
      <c r="G42" s="81"/>
      <c r="H42" s="81"/>
      <c r="I42" s="81"/>
      <c r="J42" s="81"/>
      <c r="K42" s="81"/>
      <c r="L42" s="81"/>
    </row>
    <row r="43" spans="1:13" ht="30" outlineLevel="1" x14ac:dyDescent="0.25">
      <c r="A43" s="688"/>
      <c r="B43" s="633" t="s">
        <v>496</v>
      </c>
      <c r="C43" s="618"/>
      <c r="D43" s="618"/>
      <c r="E43" s="81"/>
      <c r="F43" s="81"/>
      <c r="G43" s="81"/>
      <c r="H43" s="81"/>
      <c r="I43" s="81"/>
      <c r="J43" s="81"/>
      <c r="K43" s="81"/>
      <c r="L43" s="81"/>
    </row>
    <row r="44" spans="1:13" ht="15.75" customHeight="1" outlineLevel="1" x14ac:dyDescent="0.25">
      <c r="A44" s="688"/>
      <c r="B44" s="633" t="s">
        <v>497</v>
      </c>
      <c r="C44" s="618"/>
      <c r="D44" s="618"/>
      <c r="E44" s="81"/>
      <c r="F44" s="81"/>
      <c r="G44" s="81"/>
      <c r="H44" s="81"/>
      <c r="I44" s="81"/>
      <c r="J44" s="81"/>
      <c r="K44" s="81"/>
      <c r="L44" s="81"/>
    </row>
    <row r="45" spans="1:13" ht="45" outlineLevel="1" x14ac:dyDescent="0.25">
      <c r="A45" s="688"/>
      <c r="B45" s="633" t="s">
        <v>498</v>
      </c>
      <c r="C45" s="618"/>
      <c r="D45" s="618"/>
      <c r="E45" s="81"/>
      <c r="F45" s="81"/>
      <c r="G45" s="81"/>
      <c r="H45" s="81"/>
      <c r="I45" s="81"/>
      <c r="J45" s="81"/>
      <c r="K45" s="81"/>
      <c r="L45" s="81"/>
    </row>
    <row r="46" spans="1:13" ht="30" outlineLevel="1" x14ac:dyDescent="0.25">
      <c r="A46" s="688"/>
      <c r="B46" s="633" t="s">
        <v>499</v>
      </c>
      <c r="C46" s="618"/>
      <c r="D46" s="618"/>
      <c r="E46" s="81"/>
      <c r="F46" s="81"/>
      <c r="G46" s="81"/>
      <c r="H46" s="81"/>
      <c r="I46" s="81"/>
      <c r="J46" s="81"/>
      <c r="K46" s="81">
        <v>-17256374</v>
      </c>
      <c r="L46" s="81">
        <v>17256374</v>
      </c>
      <c r="M46" s="625"/>
    </row>
    <row r="47" spans="1:13" outlineLevel="1" x14ac:dyDescent="0.25">
      <c r="A47" s="688"/>
      <c r="B47" s="633" t="s">
        <v>500</v>
      </c>
      <c r="C47" s="618"/>
      <c r="D47" s="618">
        <f>SUM(E47:L47)</f>
        <v>-1086400</v>
      </c>
      <c r="E47" s="81"/>
      <c r="F47" s="81"/>
      <c r="G47" s="81"/>
      <c r="H47" s="81"/>
      <c r="I47" s="81"/>
      <c r="J47" s="81"/>
      <c r="K47" s="81"/>
      <c r="L47" s="81">
        <v>-1086400</v>
      </c>
    </row>
    <row r="48" spans="1:13" x14ac:dyDescent="0.25">
      <c r="A48" s="689"/>
      <c r="B48" s="628" t="s">
        <v>501</v>
      </c>
      <c r="C48" s="629">
        <f>SUM(C38:C47)</f>
        <v>0</v>
      </c>
      <c r="D48" s="629">
        <f t="shared" ref="D48:L48" si="5">SUM(D38:D47)</f>
        <v>-1086400</v>
      </c>
      <c r="E48" s="629">
        <f t="shared" si="5"/>
        <v>0</v>
      </c>
      <c r="F48" s="629">
        <f t="shared" si="5"/>
        <v>0</v>
      </c>
      <c r="G48" s="629">
        <f t="shared" si="5"/>
        <v>-32331828</v>
      </c>
      <c r="H48" s="629">
        <f t="shared" si="5"/>
        <v>28609301</v>
      </c>
      <c r="I48" s="629">
        <f t="shared" si="5"/>
        <v>0</v>
      </c>
      <c r="J48" s="629">
        <f t="shared" si="5"/>
        <v>0</v>
      </c>
      <c r="K48" s="629">
        <f t="shared" si="5"/>
        <v>-17264974</v>
      </c>
      <c r="L48" s="629">
        <f t="shared" si="5"/>
        <v>19901101</v>
      </c>
    </row>
    <row r="49" spans="1:13" s="636" customFormat="1" x14ac:dyDescent="0.25">
      <c r="A49" s="634"/>
      <c r="B49" s="631" t="s">
        <v>502</v>
      </c>
      <c r="C49" s="632">
        <f>C48+C37</f>
        <v>11633644015</v>
      </c>
      <c r="D49" s="632">
        <f t="shared" ref="D49:L49" si="6">D48+D37</f>
        <v>158449340189</v>
      </c>
      <c r="E49" s="632">
        <f t="shared" si="6"/>
        <v>20977076980</v>
      </c>
      <c r="F49" s="632">
        <f t="shared" si="6"/>
        <v>21798704293</v>
      </c>
      <c r="G49" s="632">
        <f t="shared" si="6"/>
        <v>100734587358</v>
      </c>
      <c r="H49" s="632">
        <f t="shared" si="6"/>
        <v>2518136803</v>
      </c>
      <c r="I49" s="632">
        <f t="shared" si="6"/>
        <v>231532391</v>
      </c>
      <c r="J49" s="632">
        <f t="shared" si="6"/>
        <v>5644729263</v>
      </c>
      <c r="K49" s="632">
        <f t="shared" si="6"/>
        <v>4419215780</v>
      </c>
      <c r="L49" s="632">
        <f t="shared" si="6"/>
        <v>2125357321</v>
      </c>
      <c r="M49" s="635"/>
    </row>
    <row r="50" spans="1:13" ht="45" outlineLevel="1" x14ac:dyDescent="0.25">
      <c r="A50" s="686" t="s">
        <v>503</v>
      </c>
      <c r="B50" s="617" t="s">
        <v>504</v>
      </c>
      <c r="C50" s="618"/>
      <c r="D50" s="618"/>
      <c r="E50" s="81"/>
      <c r="F50" s="81"/>
      <c r="G50" s="81"/>
      <c r="H50" s="81"/>
      <c r="I50" s="81"/>
      <c r="J50" s="81"/>
      <c r="K50" s="81"/>
      <c r="L50" s="81"/>
      <c r="M50" s="625"/>
    </row>
    <row r="51" spans="1:13" outlineLevel="1" x14ac:dyDescent="0.25">
      <c r="A51" s="686"/>
      <c r="B51" s="626" t="s">
        <v>505</v>
      </c>
      <c r="C51" s="627"/>
      <c r="D51" s="627"/>
      <c r="E51" s="627"/>
      <c r="F51" s="627"/>
      <c r="G51" s="627"/>
      <c r="H51" s="627"/>
      <c r="I51" s="627"/>
      <c r="J51" s="627"/>
      <c r="K51" s="627">
        <v>100000</v>
      </c>
      <c r="L51" s="627">
        <v>-100000</v>
      </c>
      <c r="M51" s="625"/>
    </row>
    <row r="52" spans="1:13" outlineLevel="1" x14ac:dyDescent="0.25">
      <c r="A52" s="686"/>
      <c r="B52" s="626" t="s">
        <v>506</v>
      </c>
      <c r="C52" s="627">
        <v>-100000</v>
      </c>
      <c r="D52" s="627">
        <v>-100000</v>
      </c>
      <c r="E52" s="627"/>
      <c r="F52" s="627"/>
      <c r="G52" s="627"/>
      <c r="H52" s="627"/>
      <c r="I52" s="627"/>
      <c r="J52" s="627"/>
      <c r="K52" s="627">
        <v>-100000</v>
      </c>
      <c r="L52" s="627"/>
      <c r="M52" s="625"/>
    </row>
    <row r="53" spans="1:13" ht="30" outlineLevel="1" x14ac:dyDescent="0.25">
      <c r="A53" s="686"/>
      <c r="B53" s="626" t="s">
        <v>507</v>
      </c>
      <c r="C53" s="627"/>
      <c r="D53" s="627"/>
      <c r="E53" s="627"/>
      <c r="F53" s="627">
        <v>31000117</v>
      </c>
      <c r="G53" s="627"/>
      <c r="H53" s="627"/>
      <c r="I53" s="627"/>
      <c r="J53" s="627"/>
      <c r="K53" s="627"/>
      <c r="L53" s="627">
        <v>-31000117</v>
      </c>
    </row>
    <row r="54" spans="1:13" ht="30" outlineLevel="1" x14ac:dyDescent="0.25">
      <c r="A54" s="686"/>
      <c r="B54" s="619" t="s">
        <v>508</v>
      </c>
      <c r="C54" s="618"/>
      <c r="D54" s="618"/>
      <c r="E54" s="81"/>
      <c r="F54" s="81"/>
      <c r="G54" s="81"/>
      <c r="H54" s="81"/>
      <c r="I54" s="81"/>
      <c r="J54" s="81"/>
      <c r="K54" s="81"/>
      <c r="L54" s="81"/>
    </row>
    <row r="55" spans="1:13" outlineLevel="1" x14ac:dyDescent="0.25">
      <c r="A55" s="686"/>
      <c r="B55" s="637" t="s">
        <v>509</v>
      </c>
      <c r="C55" s="627">
        <v>11501499</v>
      </c>
      <c r="D55" s="627">
        <f t="shared" ref="D55:D63" si="7">SUM(E55:L55)</f>
        <v>11501499</v>
      </c>
      <c r="E55" s="627"/>
      <c r="F55" s="627">
        <v>11501499</v>
      </c>
      <c r="G55" s="627"/>
      <c r="H55" s="627"/>
      <c r="I55" s="627"/>
      <c r="J55" s="627"/>
      <c r="K55" s="627"/>
      <c r="L55" s="627"/>
    </row>
    <row r="56" spans="1:13" ht="60" outlineLevel="1" x14ac:dyDescent="0.25">
      <c r="A56" s="686"/>
      <c r="B56" s="619" t="s">
        <v>510</v>
      </c>
      <c r="C56" s="618"/>
      <c r="D56" s="618"/>
      <c r="E56" s="81"/>
      <c r="F56" s="81"/>
      <c r="G56" s="81"/>
      <c r="H56" s="81"/>
      <c r="I56" s="81"/>
      <c r="J56" s="81"/>
      <c r="K56" s="81">
        <f>217529440-143736</f>
        <v>217385704</v>
      </c>
      <c r="L56" s="81">
        <f>-217529440+143736</f>
        <v>-217385704</v>
      </c>
    </row>
    <row r="57" spans="1:13" outlineLevel="1" x14ac:dyDescent="0.25">
      <c r="A57" s="686"/>
      <c r="B57" s="637" t="s">
        <v>511</v>
      </c>
      <c r="C57" s="627">
        <v>-3000000000</v>
      </c>
      <c r="D57" s="627">
        <f t="shared" si="7"/>
        <v>-3000000000</v>
      </c>
      <c r="E57" s="627"/>
      <c r="F57" s="627">
        <f>-1500000000</f>
        <v>-1500000000</v>
      </c>
      <c r="G57" s="627"/>
      <c r="H57" s="627"/>
      <c r="I57" s="627"/>
      <c r="J57" s="627"/>
      <c r="K57" s="627">
        <v>-1500000000</v>
      </c>
      <c r="L57" s="627"/>
    </row>
    <row r="58" spans="1:13" x14ac:dyDescent="0.25">
      <c r="A58" s="686"/>
      <c r="B58" s="628" t="s">
        <v>512</v>
      </c>
      <c r="C58" s="629">
        <f>SUM(C50:C57)</f>
        <v>-2988598501</v>
      </c>
      <c r="D58" s="629">
        <f t="shared" ref="D58:L58" si="8">SUM(D50:D57)</f>
        <v>-2988598501</v>
      </c>
      <c r="E58" s="629">
        <f t="shared" si="8"/>
        <v>0</v>
      </c>
      <c r="F58" s="629">
        <f t="shared" si="8"/>
        <v>-1457498384</v>
      </c>
      <c r="G58" s="629">
        <f t="shared" si="8"/>
        <v>0</v>
      </c>
      <c r="H58" s="629">
        <f t="shared" si="8"/>
        <v>0</v>
      </c>
      <c r="I58" s="629">
        <f t="shared" si="8"/>
        <v>0</v>
      </c>
      <c r="J58" s="629">
        <f t="shared" si="8"/>
        <v>0</v>
      </c>
      <c r="K58" s="629">
        <f t="shared" si="8"/>
        <v>-1282614296</v>
      </c>
      <c r="L58" s="629">
        <f t="shared" si="8"/>
        <v>-248485821</v>
      </c>
    </row>
    <row r="59" spans="1:13" s="636" customFormat="1" x14ac:dyDescent="0.25">
      <c r="A59" s="634"/>
      <c r="B59" s="631" t="s">
        <v>513</v>
      </c>
      <c r="C59" s="632">
        <f>C49+C58</f>
        <v>8645045514</v>
      </c>
      <c r="D59" s="632">
        <f t="shared" ref="D59:L59" si="9">D49+D58</f>
        <v>155460741688</v>
      </c>
      <c r="E59" s="632">
        <f t="shared" si="9"/>
        <v>20977076980</v>
      </c>
      <c r="F59" s="632">
        <f t="shared" si="9"/>
        <v>20341205909</v>
      </c>
      <c r="G59" s="632">
        <f t="shared" si="9"/>
        <v>100734587358</v>
      </c>
      <c r="H59" s="632">
        <f t="shared" si="9"/>
        <v>2518136803</v>
      </c>
      <c r="I59" s="632">
        <f t="shared" si="9"/>
        <v>231532391</v>
      </c>
      <c r="J59" s="632">
        <f t="shared" si="9"/>
        <v>5644729263</v>
      </c>
      <c r="K59" s="632">
        <f t="shared" si="9"/>
        <v>3136601484</v>
      </c>
      <c r="L59" s="632">
        <f t="shared" si="9"/>
        <v>1876871500</v>
      </c>
      <c r="M59" s="635"/>
    </row>
    <row r="60" spans="1:13" ht="30" outlineLevel="1" x14ac:dyDescent="0.25">
      <c r="A60" s="686" t="s">
        <v>514</v>
      </c>
      <c r="B60" s="619" t="s">
        <v>515</v>
      </c>
      <c r="C60" s="618"/>
      <c r="D60" s="618">
        <f>SUM(E60:L60)</f>
        <v>2643840</v>
      </c>
      <c r="E60" s="81"/>
      <c r="F60" s="81"/>
      <c r="G60" s="81"/>
      <c r="H60" s="81"/>
      <c r="I60" s="81"/>
      <c r="J60" s="81"/>
      <c r="K60" s="81"/>
      <c r="L60" s="81">
        <v>2643840</v>
      </c>
    </row>
    <row r="61" spans="1:13" ht="45" outlineLevel="1" x14ac:dyDescent="0.25">
      <c r="A61" s="686"/>
      <c r="B61" s="619" t="s">
        <v>516</v>
      </c>
      <c r="C61" s="618"/>
      <c r="D61" s="618">
        <f t="shared" si="7"/>
        <v>260000000</v>
      </c>
      <c r="E61" s="81">
        <v>260000000</v>
      </c>
      <c r="F61" s="81"/>
      <c r="G61" s="81"/>
      <c r="H61" s="81"/>
      <c r="I61" s="81"/>
      <c r="J61" s="81"/>
      <c r="K61" s="81"/>
      <c r="L61" s="81"/>
    </row>
    <row r="62" spans="1:13" outlineLevel="1" x14ac:dyDescent="0.25">
      <c r="A62" s="686"/>
      <c r="B62" s="619" t="s">
        <v>517</v>
      </c>
      <c r="C62" s="618"/>
      <c r="D62" s="618">
        <f t="shared" si="7"/>
        <v>150000000</v>
      </c>
      <c r="E62" s="81"/>
      <c r="F62" s="81"/>
      <c r="G62" s="81">
        <v>150000000</v>
      </c>
      <c r="H62" s="81"/>
      <c r="I62" s="81"/>
      <c r="J62" s="81"/>
      <c r="K62" s="81"/>
      <c r="L62" s="81"/>
    </row>
    <row r="63" spans="1:13" outlineLevel="1" x14ac:dyDescent="0.25">
      <c r="A63" s="686"/>
      <c r="B63" s="619" t="s">
        <v>518</v>
      </c>
      <c r="C63" s="618"/>
      <c r="D63" s="618">
        <f t="shared" si="7"/>
        <v>250000000</v>
      </c>
      <c r="E63" s="81"/>
      <c r="F63" s="81"/>
      <c r="G63" s="81">
        <v>242520000</v>
      </c>
      <c r="H63" s="81"/>
      <c r="I63" s="81"/>
      <c r="J63" s="81"/>
      <c r="K63" s="81"/>
      <c r="L63" s="81">
        <v>7480000</v>
      </c>
    </row>
    <row r="64" spans="1:13" ht="30" outlineLevel="1" x14ac:dyDescent="0.25">
      <c r="A64" s="686"/>
      <c r="B64" s="638" t="s">
        <v>519</v>
      </c>
      <c r="C64" s="639"/>
      <c r="D64" s="639"/>
      <c r="E64" s="640"/>
      <c r="F64" s="640"/>
      <c r="G64" s="640"/>
      <c r="H64" s="640"/>
      <c r="I64" s="640"/>
      <c r="J64" s="640"/>
      <c r="K64" s="640"/>
      <c r="L64" s="640"/>
    </row>
    <row r="65" spans="1:13" ht="30.75" outlineLevel="1" thickBot="1" x14ac:dyDescent="0.3">
      <c r="A65" s="686"/>
      <c r="B65" s="638" t="s">
        <v>520</v>
      </c>
      <c r="C65" s="639"/>
      <c r="D65" s="639"/>
      <c r="E65" s="640"/>
      <c r="F65" s="640"/>
      <c r="G65" s="640"/>
      <c r="H65" s="640"/>
      <c r="I65" s="640"/>
      <c r="J65" s="640"/>
      <c r="K65" s="640"/>
      <c r="L65" s="640"/>
    </row>
    <row r="66" spans="1:13" ht="15.75" thickBot="1" x14ac:dyDescent="0.3">
      <c r="A66" s="686"/>
      <c r="B66" s="641" t="s">
        <v>521</v>
      </c>
      <c r="C66" s="642">
        <f>SUM(C60:C63)</f>
        <v>0</v>
      </c>
      <c r="D66" s="642">
        <f t="shared" ref="D66:L66" si="10">SUM(D60:D63)</f>
        <v>662643840</v>
      </c>
      <c r="E66" s="642">
        <f t="shared" si="10"/>
        <v>260000000</v>
      </c>
      <c r="F66" s="642">
        <f t="shared" si="10"/>
        <v>0</v>
      </c>
      <c r="G66" s="642">
        <f t="shared" si="10"/>
        <v>392520000</v>
      </c>
      <c r="H66" s="642">
        <f t="shared" si="10"/>
        <v>0</v>
      </c>
      <c r="I66" s="642">
        <f t="shared" si="10"/>
        <v>0</v>
      </c>
      <c r="J66" s="642">
        <f t="shared" si="10"/>
        <v>0</v>
      </c>
      <c r="K66" s="642">
        <f t="shared" si="10"/>
        <v>0</v>
      </c>
      <c r="L66" s="642">
        <f t="shared" si="10"/>
        <v>10123840</v>
      </c>
    </row>
    <row r="67" spans="1:13" s="636" customFormat="1" x14ac:dyDescent="0.25">
      <c r="A67" s="634"/>
      <c r="B67" s="657" t="s">
        <v>522</v>
      </c>
      <c r="C67" s="658">
        <f t="shared" ref="C67:L67" si="11">C59+C66</f>
        <v>8645045514</v>
      </c>
      <c r="D67" s="658">
        <f t="shared" si="11"/>
        <v>156123385528</v>
      </c>
      <c r="E67" s="658">
        <f t="shared" si="11"/>
        <v>21237076980</v>
      </c>
      <c r="F67" s="658">
        <f t="shared" si="11"/>
        <v>20341205909</v>
      </c>
      <c r="G67" s="658">
        <f t="shared" si="11"/>
        <v>101127107358</v>
      </c>
      <c r="H67" s="658">
        <f t="shared" si="11"/>
        <v>2518136803</v>
      </c>
      <c r="I67" s="658">
        <f t="shared" si="11"/>
        <v>231532391</v>
      </c>
      <c r="J67" s="658">
        <f t="shared" si="11"/>
        <v>5644729263</v>
      </c>
      <c r="K67" s="658">
        <f t="shared" si="11"/>
        <v>3136601484</v>
      </c>
      <c r="L67" s="658">
        <f t="shared" si="11"/>
        <v>1886995340</v>
      </c>
      <c r="M67" s="635"/>
    </row>
    <row r="68" spans="1:13" ht="30" outlineLevel="1" x14ac:dyDescent="0.25">
      <c r="A68" s="687" t="s">
        <v>523</v>
      </c>
      <c r="B68" s="619" t="s">
        <v>524</v>
      </c>
      <c r="C68" s="618"/>
      <c r="D68" s="618">
        <f>SUM(E68:L68)</f>
        <v>290000000</v>
      </c>
      <c r="E68" s="81">
        <v>290000000</v>
      </c>
      <c r="F68" s="81"/>
      <c r="G68" s="81"/>
      <c r="H68" s="81"/>
      <c r="I68" s="81"/>
      <c r="J68" s="81"/>
      <c r="K68" s="81"/>
      <c r="L68" s="81"/>
    </row>
    <row r="69" spans="1:13" ht="30" outlineLevel="1" x14ac:dyDescent="0.25">
      <c r="A69" s="688"/>
      <c r="B69" s="619" t="s">
        <v>525</v>
      </c>
      <c r="C69" s="618"/>
      <c r="D69" s="618">
        <f>SUM(E69:L69)</f>
        <v>12476640</v>
      </c>
      <c r="E69" s="81"/>
      <c r="F69" s="81"/>
      <c r="G69" s="81"/>
      <c r="H69" s="81"/>
      <c r="I69" s="81"/>
      <c r="J69" s="81"/>
      <c r="K69" s="81"/>
      <c r="L69" s="81">
        <v>12476640</v>
      </c>
    </row>
    <row r="70" spans="1:13" ht="30" outlineLevel="1" x14ac:dyDescent="0.25">
      <c r="A70" s="688"/>
      <c r="B70" s="619" t="s">
        <v>526</v>
      </c>
      <c r="C70" s="618"/>
      <c r="D70" s="618"/>
      <c r="E70" s="81"/>
      <c r="F70" s="81"/>
      <c r="G70" s="81"/>
      <c r="H70" s="81"/>
      <c r="I70" s="81"/>
      <c r="J70" s="81"/>
      <c r="K70" s="81"/>
      <c r="L70" s="81"/>
    </row>
    <row r="71" spans="1:13" ht="30" outlineLevel="1" x14ac:dyDescent="0.25">
      <c r="A71" s="688"/>
      <c r="B71" s="619" t="s">
        <v>527</v>
      </c>
      <c r="C71" s="618"/>
      <c r="D71" s="618"/>
      <c r="E71" s="81"/>
      <c r="F71" s="81"/>
      <c r="G71" s="81"/>
      <c r="H71" s="81"/>
      <c r="I71" s="81"/>
      <c r="J71" s="81"/>
      <c r="K71" s="81"/>
      <c r="L71" s="81"/>
    </row>
    <row r="72" spans="1:13" ht="30" outlineLevel="1" x14ac:dyDescent="0.25">
      <c r="A72" s="688"/>
      <c r="B72" s="619" t="s">
        <v>528</v>
      </c>
      <c r="C72" s="618"/>
      <c r="D72" s="618"/>
      <c r="E72" s="81"/>
      <c r="F72" s="81"/>
      <c r="G72" s="81"/>
      <c r="H72" s="81"/>
      <c r="I72" s="81"/>
      <c r="J72" s="81"/>
      <c r="K72" s="81"/>
      <c r="L72" s="81"/>
    </row>
    <row r="73" spans="1:13" ht="75" outlineLevel="1" x14ac:dyDescent="0.25">
      <c r="A73" s="688"/>
      <c r="B73" s="619" t="s">
        <v>529</v>
      </c>
      <c r="C73" s="618"/>
      <c r="D73" s="618"/>
      <c r="E73" s="81"/>
      <c r="F73" s="81"/>
      <c r="G73" s="81"/>
      <c r="H73" s="81"/>
      <c r="I73" s="81"/>
      <c r="J73" s="81"/>
      <c r="K73" s="81"/>
      <c r="L73" s="81"/>
    </row>
    <row r="74" spans="1:13" ht="45.75" outlineLevel="1" thickBot="1" x14ac:dyDescent="0.3">
      <c r="A74" s="688"/>
      <c r="B74" s="619" t="s">
        <v>530</v>
      </c>
      <c r="C74" s="618"/>
      <c r="D74" s="618"/>
      <c r="E74" s="81"/>
      <c r="F74" s="81"/>
      <c r="G74" s="81"/>
      <c r="H74" s="81"/>
      <c r="I74" s="81"/>
      <c r="J74" s="81"/>
      <c r="K74" s="81"/>
      <c r="L74" s="81"/>
    </row>
    <row r="75" spans="1:13" ht="15.75" thickBot="1" x14ac:dyDescent="0.3">
      <c r="A75" s="689"/>
      <c r="B75" s="641" t="s">
        <v>531</v>
      </c>
      <c r="C75" s="642">
        <f>SUM(C68:C74)</f>
        <v>0</v>
      </c>
      <c r="D75" s="642">
        <f t="shared" ref="D75:L75" si="12">SUM(D68:D74)</f>
        <v>302476640</v>
      </c>
      <c r="E75" s="642">
        <f t="shared" si="12"/>
        <v>290000000</v>
      </c>
      <c r="F75" s="642">
        <f t="shared" si="12"/>
        <v>0</v>
      </c>
      <c r="G75" s="642">
        <f t="shared" si="12"/>
        <v>0</v>
      </c>
      <c r="H75" s="642">
        <f t="shared" si="12"/>
        <v>0</v>
      </c>
      <c r="I75" s="642">
        <f t="shared" si="12"/>
        <v>0</v>
      </c>
      <c r="J75" s="642">
        <f t="shared" si="12"/>
        <v>0</v>
      </c>
      <c r="K75" s="642">
        <f t="shared" si="12"/>
        <v>0</v>
      </c>
      <c r="L75" s="642">
        <f t="shared" si="12"/>
        <v>12476640</v>
      </c>
    </row>
    <row r="76" spans="1:13" s="636" customFormat="1" x14ac:dyDescent="0.25">
      <c r="A76" s="634"/>
      <c r="B76" s="643" t="s">
        <v>532</v>
      </c>
      <c r="C76" s="644">
        <f t="shared" ref="C76:L76" si="13">C67+C75</f>
        <v>8645045514</v>
      </c>
      <c r="D76" s="644">
        <f t="shared" si="13"/>
        <v>156425862168</v>
      </c>
      <c r="E76" s="644">
        <f t="shared" si="13"/>
        <v>21527076980</v>
      </c>
      <c r="F76" s="644">
        <f t="shared" si="13"/>
        <v>20341205909</v>
      </c>
      <c r="G76" s="644">
        <f t="shared" si="13"/>
        <v>101127107358</v>
      </c>
      <c r="H76" s="644">
        <f t="shared" si="13"/>
        <v>2518136803</v>
      </c>
      <c r="I76" s="644">
        <f t="shared" si="13"/>
        <v>231532391</v>
      </c>
      <c r="J76" s="644">
        <f t="shared" si="13"/>
        <v>5644729263</v>
      </c>
      <c r="K76" s="644">
        <f t="shared" si="13"/>
        <v>3136601484</v>
      </c>
      <c r="L76" s="644">
        <f t="shared" si="13"/>
        <v>1899471980</v>
      </c>
      <c r="M76" s="635"/>
    </row>
    <row r="77" spans="1:13" ht="30" outlineLevel="1" x14ac:dyDescent="0.25">
      <c r="A77" s="687" t="s">
        <v>533</v>
      </c>
      <c r="B77" s="619" t="s">
        <v>534</v>
      </c>
      <c r="C77" s="618"/>
      <c r="D77" s="618">
        <v>100000000</v>
      </c>
      <c r="E77" s="81">
        <v>100000000</v>
      </c>
      <c r="F77" s="81"/>
      <c r="G77" s="81"/>
      <c r="H77" s="81"/>
      <c r="I77" s="81"/>
      <c r="J77" s="81"/>
      <c r="K77" s="81"/>
      <c r="L77" s="81"/>
    </row>
    <row r="78" spans="1:13" outlineLevel="1" x14ac:dyDescent="0.25">
      <c r="A78" s="688"/>
      <c r="B78" s="619" t="s">
        <v>535</v>
      </c>
      <c r="C78" s="618"/>
      <c r="D78" s="618"/>
      <c r="E78" s="81"/>
      <c r="F78" s="81">
        <v>-20000000</v>
      </c>
      <c r="G78" s="81"/>
      <c r="H78" s="81"/>
      <c r="I78" s="81"/>
      <c r="J78" s="81"/>
      <c r="K78" s="81"/>
      <c r="L78" s="81">
        <v>20000000</v>
      </c>
    </row>
    <row r="79" spans="1:13" ht="45.75" outlineLevel="1" thickBot="1" x14ac:dyDescent="0.3">
      <c r="A79" s="688"/>
      <c r="B79" s="619" t="s">
        <v>536</v>
      </c>
      <c r="C79" s="618"/>
      <c r="D79" s="618"/>
      <c r="E79" s="81"/>
      <c r="F79" s="81"/>
      <c r="G79" s="81"/>
      <c r="H79" s="81"/>
      <c r="I79" s="81"/>
      <c r="J79" s="81"/>
      <c r="K79" s="81"/>
      <c r="L79" s="81"/>
    </row>
    <row r="80" spans="1:13" ht="15.75" thickBot="1" x14ac:dyDescent="0.3">
      <c r="A80" s="689"/>
      <c r="B80" s="641" t="s">
        <v>537</v>
      </c>
      <c r="C80" s="642">
        <f>SUM(C77:C79)</f>
        <v>0</v>
      </c>
      <c r="D80" s="642">
        <f t="shared" ref="D80:L80" si="14">SUM(D77:D79)</f>
        <v>100000000</v>
      </c>
      <c r="E80" s="642">
        <f t="shared" si="14"/>
        <v>100000000</v>
      </c>
      <c r="F80" s="642">
        <f t="shared" si="14"/>
        <v>-20000000</v>
      </c>
      <c r="G80" s="642">
        <f t="shared" si="14"/>
        <v>0</v>
      </c>
      <c r="H80" s="642">
        <f t="shared" si="14"/>
        <v>0</v>
      </c>
      <c r="I80" s="642">
        <f t="shared" si="14"/>
        <v>0</v>
      </c>
      <c r="J80" s="642">
        <f t="shared" si="14"/>
        <v>0</v>
      </c>
      <c r="K80" s="642">
        <f t="shared" si="14"/>
        <v>0</v>
      </c>
      <c r="L80" s="642">
        <f t="shared" si="14"/>
        <v>20000000</v>
      </c>
    </row>
    <row r="81" spans="1:13" s="636" customFormat="1" ht="15.75" thickBot="1" x14ac:dyDescent="0.3">
      <c r="A81" s="634"/>
      <c r="B81" s="643" t="s">
        <v>538</v>
      </c>
      <c r="C81" s="644">
        <f>C76+C80</f>
        <v>8645045514</v>
      </c>
      <c r="D81" s="644">
        <f t="shared" ref="D81:L81" si="15">D76+D80</f>
        <v>156525862168</v>
      </c>
      <c r="E81" s="644">
        <f t="shared" si="15"/>
        <v>21627076980</v>
      </c>
      <c r="F81" s="644">
        <f t="shared" si="15"/>
        <v>20321205909</v>
      </c>
      <c r="G81" s="644">
        <f t="shared" si="15"/>
        <v>101127107358</v>
      </c>
      <c r="H81" s="644">
        <f t="shared" si="15"/>
        <v>2518136803</v>
      </c>
      <c r="I81" s="644">
        <f t="shared" si="15"/>
        <v>231532391</v>
      </c>
      <c r="J81" s="644">
        <f t="shared" si="15"/>
        <v>5644729263</v>
      </c>
      <c r="K81" s="644">
        <f t="shared" si="15"/>
        <v>3136601484</v>
      </c>
      <c r="L81" s="644">
        <f t="shared" si="15"/>
        <v>1919471980</v>
      </c>
      <c r="M81" s="635"/>
    </row>
    <row r="82" spans="1:13" x14ac:dyDescent="0.25">
      <c r="A82" s="686" t="s">
        <v>539</v>
      </c>
      <c r="B82" s="645" t="s">
        <v>540</v>
      </c>
      <c r="C82" s="646">
        <f>C36+C48+C58+C66+C75+C80</f>
        <v>8555093514</v>
      </c>
      <c r="D82" s="646">
        <f t="shared" ref="D82:L82" si="16">D36+D48+D58+D66+D75+D80</f>
        <v>22185958886</v>
      </c>
      <c r="E82" s="646">
        <f t="shared" si="16"/>
        <v>1250000000</v>
      </c>
      <c r="F82" s="646">
        <f t="shared" si="16"/>
        <v>7973947944</v>
      </c>
      <c r="G82" s="646">
        <f t="shared" si="16"/>
        <v>8570178168</v>
      </c>
      <c r="H82" s="646">
        <f t="shared" si="16"/>
        <v>176823957</v>
      </c>
      <c r="I82" s="646">
        <f t="shared" si="16"/>
        <v>-5025309</v>
      </c>
      <c r="J82" s="646">
        <f t="shared" si="16"/>
        <v>1933241205</v>
      </c>
      <c r="K82" s="646">
        <f t="shared" si="16"/>
        <v>2152386077</v>
      </c>
      <c r="L82" s="646">
        <f t="shared" si="16"/>
        <v>134406844</v>
      </c>
    </row>
    <row r="83" spans="1:13" x14ac:dyDescent="0.25">
      <c r="A83" s="686"/>
      <c r="B83" s="647" t="s">
        <v>541</v>
      </c>
      <c r="C83" s="618">
        <f>C82-C84</f>
        <v>0</v>
      </c>
      <c r="D83" s="618">
        <f t="shared" ref="D83:L83" si="17">D82-D84</f>
        <v>13630865372</v>
      </c>
      <c r="E83" s="618">
        <f t="shared" si="17"/>
        <v>1250000000</v>
      </c>
      <c r="F83" s="618">
        <f t="shared" si="17"/>
        <v>1581046328</v>
      </c>
      <c r="G83" s="618">
        <f t="shared" si="17"/>
        <v>8570178168</v>
      </c>
      <c r="H83" s="618">
        <f t="shared" si="17"/>
        <v>176823957</v>
      </c>
      <c r="I83" s="618">
        <f t="shared" si="17"/>
        <v>-5025309</v>
      </c>
      <c r="J83" s="618">
        <f t="shared" si="17"/>
        <v>1933241205</v>
      </c>
      <c r="K83" s="618">
        <f t="shared" si="17"/>
        <v>-9805821</v>
      </c>
      <c r="L83" s="618">
        <f t="shared" si="17"/>
        <v>134406844</v>
      </c>
    </row>
    <row r="84" spans="1:13" x14ac:dyDescent="0.25">
      <c r="A84" s="686"/>
      <c r="B84" s="626" t="s">
        <v>542</v>
      </c>
      <c r="C84" s="627">
        <f t="shared" ref="C84:L84" si="18">C23+C24+C25+C26+C52+C53+C55+C57</f>
        <v>8555093514</v>
      </c>
      <c r="D84" s="627">
        <f t="shared" si="18"/>
        <v>8555093514</v>
      </c>
      <c r="E84" s="627">
        <f t="shared" si="18"/>
        <v>0</v>
      </c>
      <c r="F84" s="627">
        <f t="shared" si="18"/>
        <v>6392901616</v>
      </c>
      <c r="G84" s="627">
        <f t="shared" si="18"/>
        <v>0</v>
      </c>
      <c r="H84" s="627">
        <f t="shared" si="18"/>
        <v>0</v>
      </c>
      <c r="I84" s="627">
        <f t="shared" si="18"/>
        <v>0</v>
      </c>
      <c r="J84" s="627">
        <f t="shared" si="18"/>
        <v>0</v>
      </c>
      <c r="K84" s="627">
        <f t="shared" si="18"/>
        <v>2162191898</v>
      </c>
      <c r="L84" s="627">
        <f t="shared" si="18"/>
        <v>0</v>
      </c>
      <c r="M84" s="625"/>
    </row>
    <row r="85" spans="1:13" ht="15.75" thickBot="1" x14ac:dyDescent="0.3">
      <c r="A85" s="686"/>
      <c r="B85" s="648" t="s">
        <v>543</v>
      </c>
      <c r="C85" s="649">
        <f t="shared" ref="C85:L85" si="19">C12+C82</f>
        <v>8645045514</v>
      </c>
      <c r="D85" s="649">
        <f t="shared" si="19"/>
        <v>156525862168</v>
      </c>
      <c r="E85" s="649">
        <f t="shared" si="19"/>
        <v>21627076980</v>
      </c>
      <c r="F85" s="649">
        <f t="shared" si="19"/>
        <v>20321205909</v>
      </c>
      <c r="G85" s="649">
        <f t="shared" si="19"/>
        <v>101127107358</v>
      </c>
      <c r="H85" s="649">
        <f t="shared" si="19"/>
        <v>2518136803</v>
      </c>
      <c r="I85" s="649">
        <f t="shared" si="19"/>
        <v>231532391</v>
      </c>
      <c r="J85" s="649">
        <f t="shared" si="19"/>
        <v>5644729263</v>
      </c>
      <c r="K85" s="649">
        <f t="shared" si="19"/>
        <v>3136601484</v>
      </c>
      <c r="L85" s="650">
        <f t="shared" si="19"/>
        <v>1919471980</v>
      </c>
    </row>
    <row r="86" spans="1:13" ht="15.75" thickBot="1" x14ac:dyDescent="0.3">
      <c r="A86" s="686"/>
      <c r="B86" s="651" t="s">
        <v>544</v>
      </c>
      <c r="C86" s="652">
        <f t="shared" ref="C86:L86" si="20">C83/C12*100</f>
        <v>0</v>
      </c>
      <c r="D86" s="652">
        <f t="shared" si="20"/>
        <v>10.146549937129796</v>
      </c>
      <c r="E86" s="652">
        <f t="shared" si="20"/>
        <v>6.1343440044264872</v>
      </c>
      <c r="F86" s="652">
        <f t="shared" si="20"/>
        <v>12.804837579984909</v>
      </c>
      <c r="G86" s="652">
        <f t="shared" si="20"/>
        <v>9.2593588000388589</v>
      </c>
      <c r="H86" s="652">
        <f t="shared" si="20"/>
        <v>7.5523421529119314</v>
      </c>
      <c r="I86" s="652">
        <f t="shared" si="20"/>
        <v>-2.1243480977368314</v>
      </c>
      <c r="J86" s="652">
        <f t="shared" si="20"/>
        <v>52.088035170501414</v>
      </c>
      <c r="K86" s="652">
        <f t="shared" si="20"/>
        <v>-0.99630842295887778</v>
      </c>
      <c r="L86" s="652">
        <f t="shared" si="20"/>
        <v>7.5295204241779556</v>
      </c>
    </row>
    <row r="87" spans="1:13" x14ac:dyDescent="0.25">
      <c r="B87" s="653" t="s">
        <v>545</v>
      </c>
      <c r="C87" s="654">
        <f>C85-C84</f>
        <v>89952000</v>
      </c>
      <c r="D87" s="654">
        <f>D85-D84</f>
        <v>147970768654</v>
      </c>
      <c r="E87" s="654">
        <f t="shared" ref="E87:L87" si="21">E85-E84</f>
        <v>21627076980</v>
      </c>
      <c r="F87" s="654">
        <f t="shared" si="21"/>
        <v>13928304293</v>
      </c>
      <c r="G87" s="654">
        <f t="shared" si="21"/>
        <v>101127107358</v>
      </c>
      <c r="H87" s="654">
        <f t="shared" si="21"/>
        <v>2518136803</v>
      </c>
      <c r="I87" s="654">
        <f t="shared" si="21"/>
        <v>231532391</v>
      </c>
      <c r="J87" s="654">
        <f t="shared" si="21"/>
        <v>5644729263</v>
      </c>
      <c r="K87" s="654">
        <f t="shared" si="21"/>
        <v>974409586</v>
      </c>
      <c r="L87" s="655">
        <f t="shared" si="21"/>
        <v>1919471980</v>
      </c>
    </row>
    <row r="88" spans="1:13" x14ac:dyDescent="0.25">
      <c r="D88" s="283"/>
      <c r="E88" s="283"/>
      <c r="F88" s="283"/>
      <c r="G88" s="283"/>
      <c r="H88" s="283"/>
      <c r="I88" s="283"/>
      <c r="J88" s="283"/>
      <c r="K88" s="283"/>
      <c r="L88" s="283"/>
    </row>
  </sheetData>
  <mergeCells count="8">
    <mergeCell ref="A82:A86"/>
    <mergeCell ref="A13:A36"/>
    <mergeCell ref="A50:A58"/>
    <mergeCell ref="A60:A66"/>
    <mergeCell ref="A68:A75"/>
    <mergeCell ref="A38:A41"/>
    <mergeCell ref="A42:A48"/>
    <mergeCell ref="A77:A80"/>
  </mergeCells>
  <pageMargins left="0.51181102362204722" right="0.51181102362204722" top="0.98425196850393704" bottom="0.98425196850393704" header="0.31496062992125984" footer="0.31496062992125984"/>
  <pageSetup paperSize="9" scale="61" fitToHeight="0" orientation="landscape" r:id="rId1"/>
  <headerFooter>
    <oddHeader>&amp;RKapitola A
Tabulka č. 3c/str&amp;P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workbookViewId="0">
      <selection activeCell="X21" sqref="X21"/>
    </sheetView>
  </sheetViews>
  <sheetFormatPr defaultColWidth="71.28515625" defaultRowHeight="12.75" x14ac:dyDescent="0.2"/>
  <cols>
    <col min="1" max="1" width="76.85546875" style="82" customWidth="1"/>
    <col min="2" max="2" width="15.85546875" style="82" hidden="1" customWidth="1"/>
    <col min="3" max="3" width="15.5703125" style="82" hidden="1" customWidth="1"/>
    <col min="4" max="4" width="15" style="82" hidden="1" customWidth="1"/>
    <col min="5" max="7" width="15.42578125" style="82" hidden="1" customWidth="1"/>
    <col min="8" max="8" width="15.28515625" style="82" hidden="1" customWidth="1"/>
    <col min="9" max="9" width="14.5703125" style="82" hidden="1" customWidth="1"/>
    <col min="10" max="11" width="15.5703125" style="82" hidden="1" customWidth="1"/>
    <col min="12" max="13" width="16.85546875" style="82" customWidth="1"/>
    <col min="14" max="17" width="15.5703125" style="82" customWidth="1"/>
    <col min="18" max="18" width="16.28515625" style="82" customWidth="1"/>
    <col min="19" max="19" width="16.140625" style="82" customWidth="1"/>
    <col min="20" max="253" width="9.140625" style="82" customWidth="1"/>
    <col min="254" max="256" width="71.28515625" style="82"/>
    <col min="257" max="257" width="76.85546875" style="82" customWidth="1"/>
    <col min="258" max="267" width="0" style="82" hidden="1" customWidth="1"/>
    <col min="268" max="269" width="16.85546875" style="82" customWidth="1"/>
    <col min="270" max="273" width="15.5703125" style="82" customWidth="1"/>
    <col min="274" max="274" width="16.28515625" style="82" customWidth="1"/>
    <col min="275" max="275" width="16.140625" style="82" customWidth="1"/>
    <col min="276" max="509" width="9.140625" style="82" customWidth="1"/>
    <col min="510" max="512" width="71.28515625" style="82"/>
    <col min="513" max="513" width="76.85546875" style="82" customWidth="1"/>
    <col min="514" max="523" width="0" style="82" hidden="1" customWidth="1"/>
    <col min="524" max="525" width="16.85546875" style="82" customWidth="1"/>
    <col min="526" max="529" width="15.5703125" style="82" customWidth="1"/>
    <col min="530" max="530" width="16.28515625" style="82" customWidth="1"/>
    <col min="531" max="531" width="16.140625" style="82" customWidth="1"/>
    <col min="532" max="765" width="9.140625" style="82" customWidth="1"/>
    <col min="766" max="768" width="71.28515625" style="82"/>
    <col min="769" max="769" width="76.85546875" style="82" customWidth="1"/>
    <col min="770" max="779" width="0" style="82" hidden="1" customWidth="1"/>
    <col min="780" max="781" width="16.85546875" style="82" customWidth="1"/>
    <col min="782" max="785" width="15.5703125" style="82" customWidth="1"/>
    <col min="786" max="786" width="16.28515625" style="82" customWidth="1"/>
    <col min="787" max="787" width="16.140625" style="82" customWidth="1"/>
    <col min="788" max="1021" width="9.140625" style="82" customWidth="1"/>
    <col min="1022" max="1024" width="71.28515625" style="82"/>
    <col min="1025" max="1025" width="76.85546875" style="82" customWidth="1"/>
    <col min="1026" max="1035" width="0" style="82" hidden="1" customWidth="1"/>
    <col min="1036" max="1037" width="16.85546875" style="82" customWidth="1"/>
    <col min="1038" max="1041" width="15.5703125" style="82" customWidth="1"/>
    <col min="1042" max="1042" width="16.28515625" style="82" customWidth="1"/>
    <col min="1043" max="1043" width="16.140625" style="82" customWidth="1"/>
    <col min="1044" max="1277" width="9.140625" style="82" customWidth="1"/>
    <col min="1278" max="1280" width="71.28515625" style="82"/>
    <col min="1281" max="1281" width="76.85546875" style="82" customWidth="1"/>
    <col min="1282" max="1291" width="0" style="82" hidden="1" customWidth="1"/>
    <col min="1292" max="1293" width="16.85546875" style="82" customWidth="1"/>
    <col min="1294" max="1297" width="15.5703125" style="82" customWidth="1"/>
    <col min="1298" max="1298" width="16.28515625" style="82" customWidth="1"/>
    <col min="1299" max="1299" width="16.140625" style="82" customWidth="1"/>
    <col min="1300" max="1533" width="9.140625" style="82" customWidth="1"/>
    <col min="1534" max="1536" width="71.28515625" style="82"/>
    <col min="1537" max="1537" width="76.85546875" style="82" customWidth="1"/>
    <col min="1538" max="1547" width="0" style="82" hidden="1" customWidth="1"/>
    <col min="1548" max="1549" width="16.85546875" style="82" customWidth="1"/>
    <col min="1550" max="1553" width="15.5703125" style="82" customWidth="1"/>
    <col min="1554" max="1554" width="16.28515625" style="82" customWidth="1"/>
    <col min="1555" max="1555" width="16.140625" style="82" customWidth="1"/>
    <col min="1556" max="1789" width="9.140625" style="82" customWidth="1"/>
    <col min="1790" max="1792" width="71.28515625" style="82"/>
    <col min="1793" max="1793" width="76.85546875" style="82" customWidth="1"/>
    <col min="1794" max="1803" width="0" style="82" hidden="1" customWidth="1"/>
    <col min="1804" max="1805" width="16.85546875" style="82" customWidth="1"/>
    <col min="1806" max="1809" width="15.5703125" style="82" customWidth="1"/>
    <col min="1810" max="1810" width="16.28515625" style="82" customWidth="1"/>
    <col min="1811" max="1811" width="16.140625" style="82" customWidth="1"/>
    <col min="1812" max="2045" width="9.140625" style="82" customWidth="1"/>
    <col min="2046" max="2048" width="71.28515625" style="82"/>
    <col min="2049" max="2049" width="76.85546875" style="82" customWidth="1"/>
    <col min="2050" max="2059" width="0" style="82" hidden="1" customWidth="1"/>
    <col min="2060" max="2061" width="16.85546875" style="82" customWidth="1"/>
    <col min="2062" max="2065" width="15.5703125" style="82" customWidth="1"/>
    <col min="2066" max="2066" width="16.28515625" style="82" customWidth="1"/>
    <col min="2067" max="2067" width="16.140625" style="82" customWidth="1"/>
    <col min="2068" max="2301" width="9.140625" style="82" customWidth="1"/>
    <col min="2302" max="2304" width="71.28515625" style="82"/>
    <col min="2305" max="2305" width="76.85546875" style="82" customWidth="1"/>
    <col min="2306" max="2315" width="0" style="82" hidden="1" customWidth="1"/>
    <col min="2316" max="2317" width="16.85546875" style="82" customWidth="1"/>
    <col min="2318" max="2321" width="15.5703125" style="82" customWidth="1"/>
    <col min="2322" max="2322" width="16.28515625" style="82" customWidth="1"/>
    <col min="2323" max="2323" width="16.140625" style="82" customWidth="1"/>
    <col min="2324" max="2557" width="9.140625" style="82" customWidth="1"/>
    <col min="2558" max="2560" width="71.28515625" style="82"/>
    <col min="2561" max="2561" width="76.85546875" style="82" customWidth="1"/>
    <col min="2562" max="2571" width="0" style="82" hidden="1" customWidth="1"/>
    <col min="2572" max="2573" width="16.85546875" style="82" customWidth="1"/>
    <col min="2574" max="2577" width="15.5703125" style="82" customWidth="1"/>
    <col min="2578" max="2578" width="16.28515625" style="82" customWidth="1"/>
    <col min="2579" max="2579" width="16.140625" style="82" customWidth="1"/>
    <col min="2580" max="2813" width="9.140625" style="82" customWidth="1"/>
    <col min="2814" max="2816" width="71.28515625" style="82"/>
    <col min="2817" max="2817" width="76.85546875" style="82" customWidth="1"/>
    <col min="2818" max="2827" width="0" style="82" hidden="1" customWidth="1"/>
    <col min="2828" max="2829" width="16.85546875" style="82" customWidth="1"/>
    <col min="2830" max="2833" width="15.5703125" style="82" customWidth="1"/>
    <col min="2834" max="2834" width="16.28515625" style="82" customWidth="1"/>
    <col min="2835" max="2835" width="16.140625" style="82" customWidth="1"/>
    <col min="2836" max="3069" width="9.140625" style="82" customWidth="1"/>
    <col min="3070" max="3072" width="71.28515625" style="82"/>
    <col min="3073" max="3073" width="76.85546875" style="82" customWidth="1"/>
    <col min="3074" max="3083" width="0" style="82" hidden="1" customWidth="1"/>
    <col min="3084" max="3085" width="16.85546875" style="82" customWidth="1"/>
    <col min="3086" max="3089" width="15.5703125" style="82" customWidth="1"/>
    <col min="3090" max="3090" width="16.28515625" style="82" customWidth="1"/>
    <col min="3091" max="3091" width="16.140625" style="82" customWidth="1"/>
    <col min="3092" max="3325" width="9.140625" style="82" customWidth="1"/>
    <col min="3326" max="3328" width="71.28515625" style="82"/>
    <col min="3329" max="3329" width="76.85546875" style="82" customWidth="1"/>
    <col min="3330" max="3339" width="0" style="82" hidden="1" customWidth="1"/>
    <col min="3340" max="3341" width="16.85546875" style="82" customWidth="1"/>
    <col min="3342" max="3345" width="15.5703125" style="82" customWidth="1"/>
    <col min="3346" max="3346" width="16.28515625" style="82" customWidth="1"/>
    <col min="3347" max="3347" width="16.140625" style="82" customWidth="1"/>
    <col min="3348" max="3581" width="9.140625" style="82" customWidth="1"/>
    <col min="3582" max="3584" width="71.28515625" style="82"/>
    <col min="3585" max="3585" width="76.85546875" style="82" customWidth="1"/>
    <col min="3586" max="3595" width="0" style="82" hidden="1" customWidth="1"/>
    <col min="3596" max="3597" width="16.85546875" style="82" customWidth="1"/>
    <col min="3598" max="3601" width="15.5703125" style="82" customWidth="1"/>
    <col min="3602" max="3602" width="16.28515625" style="82" customWidth="1"/>
    <col min="3603" max="3603" width="16.140625" style="82" customWidth="1"/>
    <col min="3604" max="3837" width="9.140625" style="82" customWidth="1"/>
    <col min="3838" max="3840" width="71.28515625" style="82"/>
    <col min="3841" max="3841" width="76.85546875" style="82" customWidth="1"/>
    <col min="3842" max="3851" width="0" style="82" hidden="1" customWidth="1"/>
    <col min="3852" max="3853" width="16.85546875" style="82" customWidth="1"/>
    <col min="3854" max="3857" width="15.5703125" style="82" customWidth="1"/>
    <col min="3858" max="3858" width="16.28515625" style="82" customWidth="1"/>
    <col min="3859" max="3859" width="16.140625" style="82" customWidth="1"/>
    <col min="3860" max="4093" width="9.140625" style="82" customWidth="1"/>
    <col min="4094" max="4096" width="71.28515625" style="82"/>
    <col min="4097" max="4097" width="76.85546875" style="82" customWidth="1"/>
    <col min="4098" max="4107" width="0" style="82" hidden="1" customWidth="1"/>
    <col min="4108" max="4109" width="16.85546875" style="82" customWidth="1"/>
    <col min="4110" max="4113" width="15.5703125" style="82" customWidth="1"/>
    <col min="4114" max="4114" width="16.28515625" style="82" customWidth="1"/>
    <col min="4115" max="4115" width="16.140625" style="82" customWidth="1"/>
    <col min="4116" max="4349" width="9.140625" style="82" customWidth="1"/>
    <col min="4350" max="4352" width="71.28515625" style="82"/>
    <col min="4353" max="4353" width="76.85546875" style="82" customWidth="1"/>
    <col min="4354" max="4363" width="0" style="82" hidden="1" customWidth="1"/>
    <col min="4364" max="4365" width="16.85546875" style="82" customWidth="1"/>
    <col min="4366" max="4369" width="15.5703125" style="82" customWidth="1"/>
    <col min="4370" max="4370" width="16.28515625" style="82" customWidth="1"/>
    <col min="4371" max="4371" width="16.140625" style="82" customWidth="1"/>
    <col min="4372" max="4605" width="9.140625" style="82" customWidth="1"/>
    <col min="4606" max="4608" width="71.28515625" style="82"/>
    <col min="4609" max="4609" width="76.85546875" style="82" customWidth="1"/>
    <col min="4610" max="4619" width="0" style="82" hidden="1" customWidth="1"/>
    <col min="4620" max="4621" width="16.85546875" style="82" customWidth="1"/>
    <col min="4622" max="4625" width="15.5703125" style="82" customWidth="1"/>
    <col min="4626" max="4626" width="16.28515625" style="82" customWidth="1"/>
    <col min="4627" max="4627" width="16.140625" style="82" customWidth="1"/>
    <col min="4628" max="4861" width="9.140625" style="82" customWidth="1"/>
    <col min="4862" max="4864" width="71.28515625" style="82"/>
    <col min="4865" max="4865" width="76.85546875" style="82" customWidth="1"/>
    <col min="4866" max="4875" width="0" style="82" hidden="1" customWidth="1"/>
    <col min="4876" max="4877" width="16.85546875" style="82" customWidth="1"/>
    <col min="4878" max="4881" width="15.5703125" style="82" customWidth="1"/>
    <col min="4882" max="4882" width="16.28515625" style="82" customWidth="1"/>
    <col min="4883" max="4883" width="16.140625" style="82" customWidth="1"/>
    <col min="4884" max="5117" width="9.140625" style="82" customWidth="1"/>
    <col min="5118" max="5120" width="71.28515625" style="82"/>
    <col min="5121" max="5121" width="76.85546875" style="82" customWidth="1"/>
    <col min="5122" max="5131" width="0" style="82" hidden="1" customWidth="1"/>
    <col min="5132" max="5133" width="16.85546875" style="82" customWidth="1"/>
    <col min="5134" max="5137" width="15.5703125" style="82" customWidth="1"/>
    <col min="5138" max="5138" width="16.28515625" style="82" customWidth="1"/>
    <col min="5139" max="5139" width="16.140625" style="82" customWidth="1"/>
    <col min="5140" max="5373" width="9.140625" style="82" customWidth="1"/>
    <col min="5374" max="5376" width="71.28515625" style="82"/>
    <col min="5377" max="5377" width="76.85546875" style="82" customWidth="1"/>
    <col min="5378" max="5387" width="0" style="82" hidden="1" customWidth="1"/>
    <col min="5388" max="5389" width="16.85546875" style="82" customWidth="1"/>
    <col min="5390" max="5393" width="15.5703125" style="82" customWidth="1"/>
    <col min="5394" max="5394" width="16.28515625" style="82" customWidth="1"/>
    <col min="5395" max="5395" width="16.140625" style="82" customWidth="1"/>
    <col min="5396" max="5629" width="9.140625" style="82" customWidth="1"/>
    <col min="5630" max="5632" width="71.28515625" style="82"/>
    <col min="5633" max="5633" width="76.85546875" style="82" customWidth="1"/>
    <col min="5634" max="5643" width="0" style="82" hidden="1" customWidth="1"/>
    <col min="5644" max="5645" width="16.85546875" style="82" customWidth="1"/>
    <col min="5646" max="5649" width="15.5703125" style="82" customWidth="1"/>
    <col min="5650" max="5650" width="16.28515625" style="82" customWidth="1"/>
    <col min="5651" max="5651" width="16.140625" style="82" customWidth="1"/>
    <col min="5652" max="5885" width="9.140625" style="82" customWidth="1"/>
    <col min="5886" max="5888" width="71.28515625" style="82"/>
    <col min="5889" max="5889" width="76.85546875" style="82" customWidth="1"/>
    <col min="5890" max="5899" width="0" style="82" hidden="1" customWidth="1"/>
    <col min="5900" max="5901" width="16.85546875" style="82" customWidth="1"/>
    <col min="5902" max="5905" width="15.5703125" style="82" customWidth="1"/>
    <col min="5906" max="5906" width="16.28515625" style="82" customWidth="1"/>
    <col min="5907" max="5907" width="16.140625" style="82" customWidth="1"/>
    <col min="5908" max="6141" width="9.140625" style="82" customWidth="1"/>
    <col min="6142" max="6144" width="71.28515625" style="82"/>
    <col min="6145" max="6145" width="76.85546875" style="82" customWidth="1"/>
    <col min="6146" max="6155" width="0" style="82" hidden="1" customWidth="1"/>
    <col min="6156" max="6157" width="16.85546875" style="82" customWidth="1"/>
    <col min="6158" max="6161" width="15.5703125" style="82" customWidth="1"/>
    <col min="6162" max="6162" width="16.28515625" style="82" customWidth="1"/>
    <col min="6163" max="6163" width="16.140625" style="82" customWidth="1"/>
    <col min="6164" max="6397" width="9.140625" style="82" customWidth="1"/>
    <col min="6398" max="6400" width="71.28515625" style="82"/>
    <col min="6401" max="6401" width="76.85546875" style="82" customWidth="1"/>
    <col min="6402" max="6411" width="0" style="82" hidden="1" customWidth="1"/>
    <col min="6412" max="6413" width="16.85546875" style="82" customWidth="1"/>
    <col min="6414" max="6417" width="15.5703125" style="82" customWidth="1"/>
    <col min="6418" max="6418" width="16.28515625" style="82" customWidth="1"/>
    <col min="6419" max="6419" width="16.140625" style="82" customWidth="1"/>
    <col min="6420" max="6653" width="9.140625" style="82" customWidth="1"/>
    <col min="6654" max="6656" width="71.28515625" style="82"/>
    <col min="6657" max="6657" width="76.85546875" style="82" customWidth="1"/>
    <col min="6658" max="6667" width="0" style="82" hidden="1" customWidth="1"/>
    <col min="6668" max="6669" width="16.85546875" style="82" customWidth="1"/>
    <col min="6670" max="6673" width="15.5703125" style="82" customWidth="1"/>
    <col min="6674" max="6674" width="16.28515625" style="82" customWidth="1"/>
    <col min="6675" max="6675" width="16.140625" style="82" customWidth="1"/>
    <col min="6676" max="6909" width="9.140625" style="82" customWidth="1"/>
    <col min="6910" max="6912" width="71.28515625" style="82"/>
    <col min="6913" max="6913" width="76.85546875" style="82" customWidth="1"/>
    <col min="6914" max="6923" width="0" style="82" hidden="1" customWidth="1"/>
    <col min="6924" max="6925" width="16.85546875" style="82" customWidth="1"/>
    <col min="6926" max="6929" width="15.5703125" style="82" customWidth="1"/>
    <col min="6930" max="6930" width="16.28515625" style="82" customWidth="1"/>
    <col min="6931" max="6931" width="16.140625" style="82" customWidth="1"/>
    <col min="6932" max="7165" width="9.140625" style="82" customWidth="1"/>
    <col min="7166" max="7168" width="71.28515625" style="82"/>
    <col min="7169" max="7169" width="76.85546875" style="82" customWidth="1"/>
    <col min="7170" max="7179" width="0" style="82" hidden="1" customWidth="1"/>
    <col min="7180" max="7181" width="16.85546875" style="82" customWidth="1"/>
    <col min="7182" max="7185" width="15.5703125" style="82" customWidth="1"/>
    <col min="7186" max="7186" width="16.28515625" style="82" customWidth="1"/>
    <col min="7187" max="7187" width="16.140625" style="82" customWidth="1"/>
    <col min="7188" max="7421" width="9.140625" style="82" customWidth="1"/>
    <col min="7422" max="7424" width="71.28515625" style="82"/>
    <col min="7425" max="7425" width="76.85546875" style="82" customWidth="1"/>
    <col min="7426" max="7435" width="0" style="82" hidden="1" customWidth="1"/>
    <col min="7436" max="7437" width="16.85546875" style="82" customWidth="1"/>
    <col min="7438" max="7441" width="15.5703125" style="82" customWidth="1"/>
    <col min="7442" max="7442" width="16.28515625" style="82" customWidth="1"/>
    <col min="7443" max="7443" width="16.140625" style="82" customWidth="1"/>
    <col min="7444" max="7677" width="9.140625" style="82" customWidth="1"/>
    <col min="7678" max="7680" width="71.28515625" style="82"/>
    <col min="7681" max="7681" width="76.85546875" style="82" customWidth="1"/>
    <col min="7682" max="7691" width="0" style="82" hidden="1" customWidth="1"/>
    <col min="7692" max="7693" width="16.85546875" style="82" customWidth="1"/>
    <col min="7694" max="7697" width="15.5703125" style="82" customWidth="1"/>
    <col min="7698" max="7698" width="16.28515625" style="82" customWidth="1"/>
    <col min="7699" max="7699" width="16.140625" style="82" customWidth="1"/>
    <col min="7700" max="7933" width="9.140625" style="82" customWidth="1"/>
    <col min="7934" max="7936" width="71.28515625" style="82"/>
    <col min="7937" max="7937" width="76.85546875" style="82" customWidth="1"/>
    <col min="7938" max="7947" width="0" style="82" hidden="1" customWidth="1"/>
    <col min="7948" max="7949" width="16.85546875" style="82" customWidth="1"/>
    <col min="7950" max="7953" width="15.5703125" style="82" customWidth="1"/>
    <col min="7954" max="7954" width="16.28515625" style="82" customWidth="1"/>
    <col min="7955" max="7955" width="16.140625" style="82" customWidth="1"/>
    <col min="7956" max="8189" width="9.140625" style="82" customWidth="1"/>
    <col min="8190" max="8192" width="71.28515625" style="82"/>
    <col min="8193" max="8193" width="76.85546875" style="82" customWidth="1"/>
    <col min="8194" max="8203" width="0" style="82" hidden="1" customWidth="1"/>
    <col min="8204" max="8205" width="16.85546875" style="82" customWidth="1"/>
    <col min="8206" max="8209" width="15.5703125" style="82" customWidth="1"/>
    <col min="8210" max="8210" width="16.28515625" style="82" customWidth="1"/>
    <col min="8211" max="8211" width="16.140625" style="82" customWidth="1"/>
    <col min="8212" max="8445" width="9.140625" style="82" customWidth="1"/>
    <col min="8446" max="8448" width="71.28515625" style="82"/>
    <col min="8449" max="8449" width="76.85546875" style="82" customWidth="1"/>
    <col min="8450" max="8459" width="0" style="82" hidden="1" customWidth="1"/>
    <col min="8460" max="8461" width="16.85546875" style="82" customWidth="1"/>
    <col min="8462" max="8465" width="15.5703125" style="82" customWidth="1"/>
    <col min="8466" max="8466" width="16.28515625" style="82" customWidth="1"/>
    <col min="8467" max="8467" width="16.140625" style="82" customWidth="1"/>
    <col min="8468" max="8701" width="9.140625" style="82" customWidth="1"/>
    <col min="8702" max="8704" width="71.28515625" style="82"/>
    <col min="8705" max="8705" width="76.85546875" style="82" customWidth="1"/>
    <col min="8706" max="8715" width="0" style="82" hidden="1" customWidth="1"/>
    <col min="8716" max="8717" width="16.85546875" style="82" customWidth="1"/>
    <col min="8718" max="8721" width="15.5703125" style="82" customWidth="1"/>
    <col min="8722" max="8722" width="16.28515625" style="82" customWidth="1"/>
    <col min="8723" max="8723" width="16.140625" style="82" customWidth="1"/>
    <col min="8724" max="8957" width="9.140625" style="82" customWidth="1"/>
    <col min="8958" max="8960" width="71.28515625" style="82"/>
    <col min="8961" max="8961" width="76.85546875" style="82" customWidth="1"/>
    <col min="8962" max="8971" width="0" style="82" hidden="1" customWidth="1"/>
    <col min="8972" max="8973" width="16.85546875" style="82" customWidth="1"/>
    <col min="8974" max="8977" width="15.5703125" style="82" customWidth="1"/>
    <col min="8978" max="8978" width="16.28515625" style="82" customWidth="1"/>
    <col min="8979" max="8979" width="16.140625" style="82" customWidth="1"/>
    <col min="8980" max="9213" width="9.140625" style="82" customWidth="1"/>
    <col min="9214" max="9216" width="71.28515625" style="82"/>
    <col min="9217" max="9217" width="76.85546875" style="82" customWidth="1"/>
    <col min="9218" max="9227" width="0" style="82" hidden="1" customWidth="1"/>
    <col min="9228" max="9229" width="16.85546875" style="82" customWidth="1"/>
    <col min="9230" max="9233" width="15.5703125" style="82" customWidth="1"/>
    <col min="9234" max="9234" width="16.28515625" style="82" customWidth="1"/>
    <col min="9235" max="9235" width="16.140625" style="82" customWidth="1"/>
    <col min="9236" max="9469" width="9.140625" style="82" customWidth="1"/>
    <col min="9470" max="9472" width="71.28515625" style="82"/>
    <col min="9473" max="9473" width="76.85546875" style="82" customWidth="1"/>
    <col min="9474" max="9483" width="0" style="82" hidden="1" customWidth="1"/>
    <col min="9484" max="9485" width="16.85546875" style="82" customWidth="1"/>
    <col min="9486" max="9489" width="15.5703125" style="82" customWidth="1"/>
    <col min="9490" max="9490" width="16.28515625" style="82" customWidth="1"/>
    <col min="9491" max="9491" width="16.140625" style="82" customWidth="1"/>
    <col min="9492" max="9725" width="9.140625" style="82" customWidth="1"/>
    <col min="9726" max="9728" width="71.28515625" style="82"/>
    <col min="9729" max="9729" width="76.85546875" style="82" customWidth="1"/>
    <col min="9730" max="9739" width="0" style="82" hidden="1" customWidth="1"/>
    <col min="9740" max="9741" width="16.85546875" style="82" customWidth="1"/>
    <col min="9742" max="9745" width="15.5703125" style="82" customWidth="1"/>
    <col min="9746" max="9746" width="16.28515625" style="82" customWidth="1"/>
    <col min="9747" max="9747" width="16.140625" style="82" customWidth="1"/>
    <col min="9748" max="9981" width="9.140625" style="82" customWidth="1"/>
    <col min="9982" max="9984" width="71.28515625" style="82"/>
    <col min="9985" max="9985" width="76.85546875" style="82" customWidth="1"/>
    <col min="9986" max="9995" width="0" style="82" hidden="1" customWidth="1"/>
    <col min="9996" max="9997" width="16.85546875" style="82" customWidth="1"/>
    <col min="9998" max="10001" width="15.5703125" style="82" customWidth="1"/>
    <col min="10002" max="10002" width="16.28515625" style="82" customWidth="1"/>
    <col min="10003" max="10003" width="16.140625" style="82" customWidth="1"/>
    <col min="10004" max="10237" width="9.140625" style="82" customWidth="1"/>
    <col min="10238" max="10240" width="71.28515625" style="82"/>
    <col min="10241" max="10241" width="76.85546875" style="82" customWidth="1"/>
    <col min="10242" max="10251" width="0" style="82" hidden="1" customWidth="1"/>
    <col min="10252" max="10253" width="16.85546875" style="82" customWidth="1"/>
    <col min="10254" max="10257" width="15.5703125" style="82" customWidth="1"/>
    <col min="10258" max="10258" width="16.28515625" style="82" customWidth="1"/>
    <col min="10259" max="10259" width="16.140625" style="82" customWidth="1"/>
    <col min="10260" max="10493" width="9.140625" style="82" customWidth="1"/>
    <col min="10494" max="10496" width="71.28515625" style="82"/>
    <col min="10497" max="10497" width="76.85546875" style="82" customWidth="1"/>
    <col min="10498" max="10507" width="0" style="82" hidden="1" customWidth="1"/>
    <col min="10508" max="10509" width="16.85546875" style="82" customWidth="1"/>
    <col min="10510" max="10513" width="15.5703125" style="82" customWidth="1"/>
    <col min="10514" max="10514" width="16.28515625" style="82" customWidth="1"/>
    <col min="10515" max="10515" width="16.140625" style="82" customWidth="1"/>
    <col min="10516" max="10749" width="9.140625" style="82" customWidth="1"/>
    <col min="10750" max="10752" width="71.28515625" style="82"/>
    <col min="10753" max="10753" width="76.85546875" style="82" customWidth="1"/>
    <col min="10754" max="10763" width="0" style="82" hidden="1" customWidth="1"/>
    <col min="10764" max="10765" width="16.85546875" style="82" customWidth="1"/>
    <col min="10766" max="10769" width="15.5703125" style="82" customWidth="1"/>
    <col min="10770" max="10770" width="16.28515625" style="82" customWidth="1"/>
    <col min="10771" max="10771" width="16.140625" style="82" customWidth="1"/>
    <col min="10772" max="11005" width="9.140625" style="82" customWidth="1"/>
    <col min="11006" max="11008" width="71.28515625" style="82"/>
    <col min="11009" max="11009" width="76.85546875" style="82" customWidth="1"/>
    <col min="11010" max="11019" width="0" style="82" hidden="1" customWidth="1"/>
    <col min="11020" max="11021" width="16.85546875" style="82" customWidth="1"/>
    <col min="11022" max="11025" width="15.5703125" style="82" customWidth="1"/>
    <col min="11026" max="11026" width="16.28515625" style="82" customWidth="1"/>
    <col min="11027" max="11027" width="16.140625" style="82" customWidth="1"/>
    <col min="11028" max="11261" width="9.140625" style="82" customWidth="1"/>
    <col min="11262" max="11264" width="71.28515625" style="82"/>
    <col min="11265" max="11265" width="76.85546875" style="82" customWidth="1"/>
    <col min="11266" max="11275" width="0" style="82" hidden="1" customWidth="1"/>
    <col min="11276" max="11277" width="16.85546875" style="82" customWidth="1"/>
    <col min="11278" max="11281" width="15.5703125" style="82" customWidth="1"/>
    <col min="11282" max="11282" width="16.28515625" style="82" customWidth="1"/>
    <col min="11283" max="11283" width="16.140625" style="82" customWidth="1"/>
    <col min="11284" max="11517" width="9.140625" style="82" customWidth="1"/>
    <col min="11518" max="11520" width="71.28515625" style="82"/>
    <col min="11521" max="11521" width="76.85546875" style="82" customWidth="1"/>
    <col min="11522" max="11531" width="0" style="82" hidden="1" customWidth="1"/>
    <col min="11532" max="11533" width="16.85546875" style="82" customWidth="1"/>
    <col min="11534" max="11537" width="15.5703125" style="82" customWidth="1"/>
    <col min="11538" max="11538" width="16.28515625" style="82" customWidth="1"/>
    <col min="11539" max="11539" width="16.140625" style="82" customWidth="1"/>
    <col min="11540" max="11773" width="9.140625" style="82" customWidth="1"/>
    <col min="11774" max="11776" width="71.28515625" style="82"/>
    <col min="11777" max="11777" width="76.85546875" style="82" customWidth="1"/>
    <col min="11778" max="11787" width="0" style="82" hidden="1" customWidth="1"/>
    <col min="11788" max="11789" width="16.85546875" style="82" customWidth="1"/>
    <col min="11790" max="11793" width="15.5703125" style="82" customWidth="1"/>
    <col min="11794" max="11794" width="16.28515625" style="82" customWidth="1"/>
    <col min="11795" max="11795" width="16.140625" style="82" customWidth="1"/>
    <col min="11796" max="12029" width="9.140625" style="82" customWidth="1"/>
    <col min="12030" max="12032" width="71.28515625" style="82"/>
    <col min="12033" max="12033" width="76.85546875" style="82" customWidth="1"/>
    <col min="12034" max="12043" width="0" style="82" hidden="1" customWidth="1"/>
    <col min="12044" max="12045" width="16.85546875" style="82" customWidth="1"/>
    <col min="12046" max="12049" width="15.5703125" style="82" customWidth="1"/>
    <col min="12050" max="12050" width="16.28515625" style="82" customWidth="1"/>
    <col min="12051" max="12051" width="16.140625" style="82" customWidth="1"/>
    <col min="12052" max="12285" width="9.140625" style="82" customWidth="1"/>
    <col min="12286" max="12288" width="71.28515625" style="82"/>
    <col min="12289" max="12289" width="76.85546875" style="82" customWidth="1"/>
    <col min="12290" max="12299" width="0" style="82" hidden="1" customWidth="1"/>
    <col min="12300" max="12301" width="16.85546875" style="82" customWidth="1"/>
    <col min="12302" max="12305" width="15.5703125" style="82" customWidth="1"/>
    <col min="12306" max="12306" width="16.28515625" style="82" customWidth="1"/>
    <col min="12307" max="12307" width="16.140625" style="82" customWidth="1"/>
    <col min="12308" max="12541" width="9.140625" style="82" customWidth="1"/>
    <col min="12542" max="12544" width="71.28515625" style="82"/>
    <col min="12545" max="12545" width="76.85546875" style="82" customWidth="1"/>
    <col min="12546" max="12555" width="0" style="82" hidden="1" customWidth="1"/>
    <col min="12556" max="12557" width="16.85546875" style="82" customWidth="1"/>
    <col min="12558" max="12561" width="15.5703125" style="82" customWidth="1"/>
    <col min="12562" max="12562" width="16.28515625" style="82" customWidth="1"/>
    <col min="12563" max="12563" width="16.140625" style="82" customWidth="1"/>
    <col min="12564" max="12797" width="9.140625" style="82" customWidth="1"/>
    <col min="12798" max="12800" width="71.28515625" style="82"/>
    <col min="12801" max="12801" width="76.85546875" style="82" customWidth="1"/>
    <col min="12802" max="12811" width="0" style="82" hidden="1" customWidth="1"/>
    <col min="12812" max="12813" width="16.85546875" style="82" customWidth="1"/>
    <col min="12814" max="12817" width="15.5703125" style="82" customWidth="1"/>
    <col min="12818" max="12818" width="16.28515625" style="82" customWidth="1"/>
    <col min="12819" max="12819" width="16.140625" style="82" customWidth="1"/>
    <col min="12820" max="13053" width="9.140625" style="82" customWidth="1"/>
    <col min="13054" max="13056" width="71.28515625" style="82"/>
    <col min="13057" max="13057" width="76.85546875" style="82" customWidth="1"/>
    <col min="13058" max="13067" width="0" style="82" hidden="1" customWidth="1"/>
    <col min="13068" max="13069" width="16.85546875" style="82" customWidth="1"/>
    <col min="13070" max="13073" width="15.5703125" style="82" customWidth="1"/>
    <col min="13074" max="13074" width="16.28515625" style="82" customWidth="1"/>
    <col min="13075" max="13075" width="16.140625" style="82" customWidth="1"/>
    <col min="13076" max="13309" width="9.140625" style="82" customWidth="1"/>
    <col min="13310" max="13312" width="71.28515625" style="82"/>
    <col min="13313" max="13313" width="76.85546875" style="82" customWidth="1"/>
    <col min="13314" max="13323" width="0" style="82" hidden="1" customWidth="1"/>
    <col min="13324" max="13325" width="16.85546875" style="82" customWidth="1"/>
    <col min="13326" max="13329" width="15.5703125" style="82" customWidth="1"/>
    <col min="13330" max="13330" width="16.28515625" style="82" customWidth="1"/>
    <col min="13331" max="13331" width="16.140625" style="82" customWidth="1"/>
    <col min="13332" max="13565" width="9.140625" style="82" customWidth="1"/>
    <col min="13566" max="13568" width="71.28515625" style="82"/>
    <col min="13569" max="13569" width="76.85546875" style="82" customWidth="1"/>
    <col min="13570" max="13579" width="0" style="82" hidden="1" customWidth="1"/>
    <col min="13580" max="13581" width="16.85546875" style="82" customWidth="1"/>
    <col min="13582" max="13585" width="15.5703125" style="82" customWidth="1"/>
    <col min="13586" max="13586" width="16.28515625" style="82" customWidth="1"/>
    <col min="13587" max="13587" width="16.140625" style="82" customWidth="1"/>
    <col min="13588" max="13821" width="9.140625" style="82" customWidth="1"/>
    <col min="13822" max="13824" width="71.28515625" style="82"/>
    <col min="13825" max="13825" width="76.85546875" style="82" customWidth="1"/>
    <col min="13826" max="13835" width="0" style="82" hidden="1" customWidth="1"/>
    <col min="13836" max="13837" width="16.85546875" style="82" customWidth="1"/>
    <col min="13838" max="13841" width="15.5703125" style="82" customWidth="1"/>
    <col min="13842" max="13842" width="16.28515625" style="82" customWidth="1"/>
    <col min="13843" max="13843" width="16.140625" style="82" customWidth="1"/>
    <col min="13844" max="14077" width="9.140625" style="82" customWidth="1"/>
    <col min="14078" max="14080" width="71.28515625" style="82"/>
    <col min="14081" max="14081" width="76.85546875" style="82" customWidth="1"/>
    <col min="14082" max="14091" width="0" style="82" hidden="1" customWidth="1"/>
    <col min="14092" max="14093" width="16.85546875" style="82" customWidth="1"/>
    <col min="14094" max="14097" width="15.5703125" style="82" customWidth="1"/>
    <col min="14098" max="14098" width="16.28515625" style="82" customWidth="1"/>
    <col min="14099" max="14099" width="16.140625" style="82" customWidth="1"/>
    <col min="14100" max="14333" width="9.140625" style="82" customWidth="1"/>
    <col min="14334" max="14336" width="71.28515625" style="82"/>
    <col min="14337" max="14337" width="76.85546875" style="82" customWidth="1"/>
    <col min="14338" max="14347" width="0" style="82" hidden="1" customWidth="1"/>
    <col min="14348" max="14349" width="16.85546875" style="82" customWidth="1"/>
    <col min="14350" max="14353" width="15.5703125" style="82" customWidth="1"/>
    <col min="14354" max="14354" width="16.28515625" style="82" customWidth="1"/>
    <col min="14355" max="14355" width="16.140625" style="82" customWidth="1"/>
    <col min="14356" max="14589" width="9.140625" style="82" customWidth="1"/>
    <col min="14590" max="14592" width="71.28515625" style="82"/>
    <col min="14593" max="14593" width="76.85546875" style="82" customWidth="1"/>
    <col min="14594" max="14603" width="0" style="82" hidden="1" customWidth="1"/>
    <col min="14604" max="14605" width="16.85546875" style="82" customWidth="1"/>
    <col min="14606" max="14609" width="15.5703125" style="82" customWidth="1"/>
    <col min="14610" max="14610" width="16.28515625" style="82" customWidth="1"/>
    <col min="14611" max="14611" width="16.140625" style="82" customWidth="1"/>
    <col min="14612" max="14845" width="9.140625" style="82" customWidth="1"/>
    <col min="14846" max="14848" width="71.28515625" style="82"/>
    <col min="14849" max="14849" width="76.85546875" style="82" customWidth="1"/>
    <col min="14850" max="14859" width="0" style="82" hidden="1" customWidth="1"/>
    <col min="14860" max="14861" width="16.85546875" style="82" customWidth="1"/>
    <col min="14862" max="14865" width="15.5703125" style="82" customWidth="1"/>
    <col min="14866" max="14866" width="16.28515625" style="82" customWidth="1"/>
    <col min="14867" max="14867" width="16.140625" style="82" customWidth="1"/>
    <col min="14868" max="15101" width="9.140625" style="82" customWidth="1"/>
    <col min="15102" max="15104" width="71.28515625" style="82"/>
    <col min="15105" max="15105" width="76.85546875" style="82" customWidth="1"/>
    <col min="15106" max="15115" width="0" style="82" hidden="1" customWidth="1"/>
    <col min="15116" max="15117" width="16.85546875" style="82" customWidth="1"/>
    <col min="15118" max="15121" width="15.5703125" style="82" customWidth="1"/>
    <col min="15122" max="15122" width="16.28515625" style="82" customWidth="1"/>
    <col min="15123" max="15123" width="16.140625" style="82" customWidth="1"/>
    <col min="15124" max="15357" width="9.140625" style="82" customWidth="1"/>
    <col min="15358" max="15360" width="71.28515625" style="82"/>
    <col min="15361" max="15361" width="76.85546875" style="82" customWidth="1"/>
    <col min="15362" max="15371" width="0" style="82" hidden="1" customWidth="1"/>
    <col min="15372" max="15373" width="16.85546875" style="82" customWidth="1"/>
    <col min="15374" max="15377" width="15.5703125" style="82" customWidth="1"/>
    <col min="15378" max="15378" width="16.28515625" style="82" customWidth="1"/>
    <col min="15379" max="15379" width="16.140625" style="82" customWidth="1"/>
    <col min="15380" max="15613" width="9.140625" style="82" customWidth="1"/>
    <col min="15614" max="15616" width="71.28515625" style="82"/>
    <col min="15617" max="15617" width="76.85546875" style="82" customWidth="1"/>
    <col min="15618" max="15627" width="0" style="82" hidden="1" customWidth="1"/>
    <col min="15628" max="15629" width="16.85546875" style="82" customWidth="1"/>
    <col min="15630" max="15633" width="15.5703125" style="82" customWidth="1"/>
    <col min="15634" max="15634" width="16.28515625" style="82" customWidth="1"/>
    <col min="15635" max="15635" width="16.140625" style="82" customWidth="1"/>
    <col min="15636" max="15869" width="9.140625" style="82" customWidth="1"/>
    <col min="15870" max="15872" width="71.28515625" style="82"/>
    <col min="15873" max="15873" width="76.85546875" style="82" customWidth="1"/>
    <col min="15874" max="15883" width="0" style="82" hidden="1" customWidth="1"/>
    <col min="15884" max="15885" width="16.85546875" style="82" customWidth="1"/>
    <col min="15886" max="15889" width="15.5703125" style="82" customWidth="1"/>
    <col min="15890" max="15890" width="16.28515625" style="82" customWidth="1"/>
    <col min="15891" max="15891" width="16.140625" style="82" customWidth="1"/>
    <col min="15892" max="16125" width="9.140625" style="82" customWidth="1"/>
    <col min="16126" max="16128" width="71.28515625" style="82"/>
    <col min="16129" max="16129" width="76.85546875" style="82" customWidth="1"/>
    <col min="16130" max="16139" width="0" style="82" hidden="1" customWidth="1"/>
    <col min="16140" max="16141" width="16.85546875" style="82" customWidth="1"/>
    <col min="16142" max="16145" width="15.5703125" style="82" customWidth="1"/>
    <col min="16146" max="16146" width="16.28515625" style="82" customWidth="1"/>
    <col min="16147" max="16147" width="16.140625" style="82" customWidth="1"/>
    <col min="16148" max="16381" width="9.140625" style="82" customWidth="1"/>
    <col min="16382" max="16384" width="71.28515625" style="82"/>
  </cols>
  <sheetData>
    <row r="1" spans="1:256" ht="15.75" x14ac:dyDescent="0.25">
      <c r="A1" s="517" t="s">
        <v>402</v>
      </c>
    </row>
    <row r="2" spans="1:256" s="518" customFormat="1" ht="15.75" x14ac:dyDescent="0.25">
      <c r="A2" s="75" t="s">
        <v>403</v>
      </c>
    </row>
    <row r="3" spans="1:256" x14ac:dyDescent="0.2">
      <c r="A3" s="83" t="s">
        <v>153</v>
      </c>
      <c r="C3" s="84"/>
      <c r="N3" s="56"/>
    </row>
    <row r="4" spans="1:256" x14ac:dyDescent="0.2">
      <c r="C4" s="84"/>
      <c r="N4" s="56"/>
      <c r="O4" s="56"/>
      <c r="P4" s="56"/>
      <c r="R4" s="56"/>
    </row>
    <row r="5" spans="1:256" x14ac:dyDescent="0.2">
      <c r="N5" s="56"/>
    </row>
    <row r="6" spans="1:256" ht="15" x14ac:dyDescent="0.25">
      <c r="A6" s="333"/>
      <c r="B6" s="718" t="s">
        <v>154</v>
      </c>
      <c r="C6" s="721"/>
      <c r="D6" s="719"/>
      <c r="E6" s="718" t="s">
        <v>155</v>
      </c>
      <c r="F6" s="719"/>
      <c r="G6" s="718" t="s">
        <v>156</v>
      </c>
      <c r="H6" s="721"/>
      <c r="I6" s="719"/>
      <c r="J6" s="718" t="s">
        <v>157</v>
      </c>
      <c r="K6" s="719"/>
      <c r="L6" s="718" t="s">
        <v>158</v>
      </c>
      <c r="M6" s="719"/>
      <c r="N6" s="718" t="s">
        <v>159</v>
      </c>
      <c r="O6" s="719"/>
      <c r="P6" s="718" t="s">
        <v>160</v>
      </c>
      <c r="Q6" s="719"/>
      <c r="R6" s="718" t="s">
        <v>297</v>
      </c>
      <c r="S6" s="720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</row>
    <row r="7" spans="1:256" ht="15" x14ac:dyDescent="0.25">
      <c r="A7" s="334"/>
      <c r="B7" s="704" t="s">
        <v>161</v>
      </c>
      <c r="C7" s="714" t="s">
        <v>162</v>
      </c>
      <c r="D7" s="716" t="s">
        <v>163</v>
      </c>
      <c r="E7" s="704" t="s">
        <v>161</v>
      </c>
      <c r="F7" s="712" t="s">
        <v>162</v>
      </c>
      <c r="G7" s="704" t="s">
        <v>161</v>
      </c>
      <c r="H7" s="714" t="s">
        <v>162</v>
      </c>
      <c r="I7" s="716" t="s">
        <v>163</v>
      </c>
      <c r="J7" s="704" t="s">
        <v>164</v>
      </c>
      <c r="K7" s="712" t="s">
        <v>165</v>
      </c>
      <c r="L7" s="704" t="s">
        <v>164</v>
      </c>
      <c r="M7" s="712" t="s">
        <v>165</v>
      </c>
      <c r="N7" s="704" t="s">
        <v>166</v>
      </c>
      <c r="O7" s="712" t="s">
        <v>167</v>
      </c>
      <c r="P7" s="704" t="s">
        <v>298</v>
      </c>
      <c r="Q7" s="712" t="s">
        <v>299</v>
      </c>
      <c r="R7" s="704" t="s">
        <v>168</v>
      </c>
      <c r="S7" s="714" t="s">
        <v>169</v>
      </c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</row>
    <row r="8" spans="1:256" ht="45.75" customHeight="1" thickBot="1" x14ac:dyDescent="0.3">
      <c r="A8" s="334"/>
      <c r="B8" s="705"/>
      <c r="C8" s="715"/>
      <c r="D8" s="717" t="s">
        <v>170</v>
      </c>
      <c r="E8" s="705"/>
      <c r="F8" s="713"/>
      <c r="G8" s="705"/>
      <c r="H8" s="715"/>
      <c r="I8" s="717" t="s">
        <v>163</v>
      </c>
      <c r="J8" s="705"/>
      <c r="K8" s="713"/>
      <c r="L8" s="705"/>
      <c r="M8" s="713"/>
      <c r="N8" s="705"/>
      <c r="O8" s="713"/>
      <c r="P8" s="705"/>
      <c r="Q8" s="713"/>
      <c r="R8" s="705"/>
      <c r="S8" s="715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</row>
    <row r="9" spans="1:256" ht="15.75" customHeight="1" thickBot="1" x14ac:dyDescent="0.3">
      <c r="A9" s="335" t="s">
        <v>37</v>
      </c>
      <c r="B9" s="336">
        <v>123185164</v>
      </c>
      <c r="C9" s="337">
        <v>125207635</v>
      </c>
      <c r="D9" s="338">
        <v>-3160052</v>
      </c>
      <c r="E9" s="336">
        <v>121038946</v>
      </c>
      <c r="F9" s="339">
        <v>127086415</v>
      </c>
      <c r="G9" s="336">
        <v>122790910</v>
      </c>
      <c r="H9" s="337">
        <v>137851240</v>
      </c>
      <c r="I9" s="338">
        <v>-2445336</v>
      </c>
      <c r="J9" s="336">
        <v>122659880</v>
      </c>
      <c r="K9" s="339">
        <v>140411693</v>
      </c>
      <c r="L9" s="340">
        <v>124993681.23600002</v>
      </c>
      <c r="M9" s="341">
        <v>137301155.90300003</v>
      </c>
      <c r="N9" s="336">
        <v>128946695</v>
      </c>
      <c r="O9" s="339">
        <v>136044520</v>
      </c>
      <c r="P9" s="336">
        <v>134339903.28200001</v>
      </c>
      <c r="Q9" s="342">
        <v>142368844.86700001</v>
      </c>
      <c r="R9" s="336">
        <f>147870768.654+100000</f>
        <v>147970768.65400001</v>
      </c>
      <c r="S9" s="342">
        <f>156425862.168+100000</f>
        <v>156525862.16800001</v>
      </c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  <c r="IS9" s="85"/>
      <c r="IT9" s="85"/>
      <c r="IU9" s="85"/>
      <c r="IV9" s="85"/>
    </row>
    <row r="10" spans="1:256" ht="15" x14ac:dyDescent="0.25">
      <c r="A10" s="343" t="s">
        <v>109</v>
      </c>
      <c r="B10" s="344">
        <v>23449130</v>
      </c>
      <c r="C10" s="345">
        <v>23449130</v>
      </c>
      <c r="D10" s="346">
        <v>-522065</v>
      </c>
      <c r="E10" s="344">
        <v>22423938</v>
      </c>
      <c r="F10" s="347">
        <v>22423938</v>
      </c>
      <c r="G10" s="344">
        <v>21221802</v>
      </c>
      <c r="H10" s="345">
        <v>21221802</v>
      </c>
      <c r="I10" s="346">
        <v>-568000</v>
      </c>
      <c r="J10" s="344">
        <v>21803802</v>
      </c>
      <c r="K10" s="347">
        <v>21803802</v>
      </c>
      <c r="L10" s="348">
        <v>21770802</v>
      </c>
      <c r="M10" s="349">
        <v>21770802</v>
      </c>
      <c r="N10" s="344">
        <v>21491733.844999999</v>
      </c>
      <c r="O10" s="347">
        <v>21491733.844999999</v>
      </c>
      <c r="P10" s="344">
        <v>20377076.98</v>
      </c>
      <c r="Q10" s="350">
        <v>20377076.98</v>
      </c>
      <c r="R10" s="344">
        <f>21527076.98+100000</f>
        <v>21627076.98</v>
      </c>
      <c r="S10" s="350">
        <f>21527077+100000</f>
        <v>21627077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spans="1:256" ht="15" x14ac:dyDescent="0.25">
      <c r="A11" s="351" t="s">
        <v>171</v>
      </c>
      <c r="B11" s="352">
        <v>20815242</v>
      </c>
      <c r="C11" s="353">
        <v>20815242</v>
      </c>
      <c r="D11" s="354"/>
      <c r="E11" s="352">
        <v>20160908</v>
      </c>
      <c r="F11" s="355">
        <v>20160908</v>
      </c>
      <c r="G11" s="352">
        <v>18858772</v>
      </c>
      <c r="H11" s="353">
        <v>18858772</v>
      </c>
      <c r="I11" s="354"/>
      <c r="J11" s="352">
        <v>19808772</v>
      </c>
      <c r="K11" s="355">
        <v>19808772</v>
      </c>
      <c r="L11" s="356">
        <v>19907272</v>
      </c>
      <c r="M11" s="357">
        <v>19907272</v>
      </c>
      <c r="N11" s="352">
        <v>19228203.848000001</v>
      </c>
      <c r="O11" s="355">
        <v>19228203.848000001</v>
      </c>
      <c r="P11" s="358">
        <f>P10-P12</f>
        <v>18801082.232000001</v>
      </c>
      <c r="Q11" s="359">
        <f>P11</f>
        <v>18801082.232000001</v>
      </c>
      <c r="R11" s="358">
        <f>R10-R12</f>
        <v>20181082.232000001</v>
      </c>
      <c r="S11" s="359">
        <f>R11</f>
        <v>20181082.232000001</v>
      </c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ht="15.75" thickBot="1" x14ac:dyDescent="0.3">
      <c r="A12" s="360" t="s">
        <v>172</v>
      </c>
      <c r="B12" s="352">
        <v>2633888</v>
      </c>
      <c r="C12" s="353">
        <v>2633888</v>
      </c>
      <c r="D12" s="354"/>
      <c r="E12" s="352">
        <v>2263030</v>
      </c>
      <c r="F12" s="355">
        <v>2263030</v>
      </c>
      <c r="G12" s="352">
        <v>2363030</v>
      </c>
      <c r="H12" s="353">
        <v>2363030</v>
      </c>
      <c r="I12" s="354">
        <v>-568000</v>
      </c>
      <c r="J12" s="352">
        <v>1995030</v>
      </c>
      <c r="K12" s="355">
        <v>1995030</v>
      </c>
      <c r="L12" s="356">
        <v>1863530</v>
      </c>
      <c r="M12" s="357">
        <v>1863530</v>
      </c>
      <c r="N12" s="352">
        <v>2263530</v>
      </c>
      <c r="O12" s="355">
        <v>2263530</v>
      </c>
      <c r="P12" s="358">
        <v>1575994.7479999999</v>
      </c>
      <c r="Q12" s="359">
        <f>P12</f>
        <v>1575994.7479999999</v>
      </c>
      <c r="R12" s="358">
        <v>1445994.7479999999</v>
      </c>
      <c r="S12" s="359">
        <f>R12</f>
        <v>1445994.7479999999</v>
      </c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ht="15.75" thickBot="1" x14ac:dyDescent="0.3">
      <c r="A13" s="361" t="s">
        <v>173</v>
      </c>
      <c r="B13" s="362">
        <v>10937558</v>
      </c>
      <c r="C13" s="363">
        <v>12095757</v>
      </c>
      <c r="D13" s="364">
        <v>-543481</v>
      </c>
      <c r="E13" s="362">
        <v>10446996</v>
      </c>
      <c r="F13" s="365">
        <v>13446996</v>
      </c>
      <c r="G13" s="362">
        <v>10129052</v>
      </c>
      <c r="H13" s="363">
        <v>21055099</v>
      </c>
      <c r="I13" s="364"/>
      <c r="J13" s="362">
        <v>9779203</v>
      </c>
      <c r="K13" s="365">
        <v>21757254</v>
      </c>
      <c r="L13" s="366">
        <v>10532515.1</v>
      </c>
      <c r="M13" s="367">
        <v>16525561.1</v>
      </c>
      <c r="N13" s="362">
        <v>12166663.254999999</v>
      </c>
      <c r="O13" s="365">
        <v>17226663.254999999</v>
      </c>
      <c r="P13" s="362">
        <v>12347257.965</v>
      </c>
      <c r="Q13" s="368">
        <v>15741257.965</v>
      </c>
      <c r="R13" s="362">
        <f>13948304.293-20000</f>
        <v>13928304.293</v>
      </c>
      <c r="S13" s="368">
        <f>20341205.909-20000</f>
        <v>20321205.909000002</v>
      </c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ht="15" x14ac:dyDescent="0.25">
      <c r="A14" s="343" t="s">
        <v>111</v>
      </c>
      <c r="B14" s="344">
        <v>83481526</v>
      </c>
      <c r="C14" s="345">
        <v>83481526</v>
      </c>
      <c r="D14" s="346">
        <v>-1331706</v>
      </c>
      <c r="E14" s="344">
        <v>82832690</v>
      </c>
      <c r="F14" s="347">
        <v>82832690</v>
      </c>
      <c r="G14" s="344">
        <v>85520347</v>
      </c>
      <c r="H14" s="345">
        <v>85520347</v>
      </c>
      <c r="I14" s="346">
        <v>-1798000</v>
      </c>
      <c r="J14" s="344">
        <v>85232526</v>
      </c>
      <c r="K14" s="347">
        <v>85232526</v>
      </c>
      <c r="L14" s="348">
        <v>86773439.015000001</v>
      </c>
      <c r="M14" s="349">
        <v>86773439.015000001</v>
      </c>
      <c r="N14" s="344">
        <v>90334342.853</v>
      </c>
      <c r="O14" s="347">
        <v>90334342.853</v>
      </c>
      <c r="P14" s="344">
        <f>92590963.22+2341312.846</f>
        <v>94932276.066</v>
      </c>
      <c r="Q14" s="350">
        <f>92590963.22+2341312.846</f>
        <v>94932276.066</v>
      </c>
      <c r="R14" s="344">
        <f>101127107.358+2518136.803</f>
        <v>103645244.161</v>
      </c>
      <c r="S14" s="350">
        <f>R14</f>
        <v>103645244.161</v>
      </c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ht="15" x14ac:dyDescent="0.25">
      <c r="A15" s="369" t="s">
        <v>174</v>
      </c>
      <c r="B15" s="700">
        <v>76323585</v>
      </c>
      <c r="C15" s="722">
        <v>76323585</v>
      </c>
      <c r="D15" s="724">
        <v>-918828</v>
      </c>
      <c r="E15" s="700">
        <v>76129445</v>
      </c>
      <c r="F15" s="702">
        <v>76129445</v>
      </c>
      <c r="G15" s="370">
        <v>64362070</v>
      </c>
      <c r="H15" s="371">
        <v>64362070</v>
      </c>
      <c r="I15" s="372">
        <v>-1371700</v>
      </c>
      <c r="J15" s="370">
        <v>63583735</v>
      </c>
      <c r="K15" s="373">
        <v>63583735</v>
      </c>
      <c r="L15" s="708">
        <v>79470786</v>
      </c>
      <c r="M15" s="710">
        <v>79470786</v>
      </c>
      <c r="N15" s="700">
        <v>82394970.853</v>
      </c>
      <c r="O15" s="702">
        <v>82394970.853</v>
      </c>
      <c r="P15" s="696">
        <f>P28+P35</f>
        <v>86759034.568000004</v>
      </c>
      <c r="Q15" s="694">
        <f>P15</f>
        <v>86759034.568000004</v>
      </c>
      <c r="R15" s="696">
        <f>R28+R35</f>
        <v>94406513.217999995</v>
      </c>
      <c r="S15" s="694">
        <f>R15</f>
        <v>94406513.217999995</v>
      </c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ht="15" x14ac:dyDescent="0.25">
      <c r="A16" s="374" t="s">
        <v>175</v>
      </c>
      <c r="B16" s="701"/>
      <c r="C16" s="723"/>
      <c r="D16" s="725"/>
      <c r="E16" s="701"/>
      <c r="F16" s="703"/>
      <c r="G16" s="375">
        <v>14852174</v>
      </c>
      <c r="H16" s="376">
        <v>14852174</v>
      </c>
      <c r="I16" s="377">
        <v>-317701</v>
      </c>
      <c r="J16" s="352">
        <v>14534473</v>
      </c>
      <c r="K16" s="355">
        <v>14534473</v>
      </c>
      <c r="L16" s="709"/>
      <c r="M16" s="711"/>
      <c r="N16" s="701"/>
      <c r="O16" s="703">
        <v>0</v>
      </c>
      <c r="P16" s="697"/>
      <c r="Q16" s="695"/>
      <c r="R16" s="697"/>
      <c r="S16" s="695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ht="15" x14ac:dyDescent="0.25">
      <c r="A17" s="351" t="s">
        <v>176</v>
      </c>
      <c r="B17" s="352">
        <v>1618941</v>
      </c>
      <c r="C17" s="353">
        <v>1618941</v>
      </c>
      <c r="D17" s="354">
        <v>-310000</v>
      </c>
      <c r="E17" s="352">
        <v>1461759</v>
      </c>
      <c r="F17" s="355">
        <v>1461759</v>
      </c>
      <c r="G17" s="352">
        <v>1027894</v>
      </c>
      <c r="H17" s="353">
        <v>1027894</v>
      </c>
      <c r="I17" s="354"/>
      <c r="J17" s="352">
        <v>1894708</v>
      </c>
      <c r="K17" s="355">
        <v>1894708</v>
      </c>
      <c r="L17" s="356">
        <v>1886463.0150000006</v>
      </c>
      <c r="M17" s="357">
        <v>1886463</v>
      </c>
      <c r="N17" s="352">
        <v>1984408</v>
      </c>
      <c r="O17" s="355">
        <v>1984408</v>
      </c>
      <c r="P17" s="358">
        <f>P30+P37</f>
        <v>2011525.429</v>
      </c>
      <c r="Q17" s="359">
        <f>P17</f>
        <v>2011525.429</v>
      </c>
      <c r="R17" s="358">
        <f>R30+R37</f>
        <v>2296816.9679999999</v>
      </c>
      <c r="S17" s="359">
        <f>R17</f>
        <v>2296816.9679999999</v>
      </c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ht="15" x14ac:dyDescent="0.25">
      <c r="A18" s="351" t="s">
        <v>177</v>
      </c>
      <c r="B18" s="352">
        <v>5289000</v>
      </c>
      <c r="C18" s="353">
        <v>5289000</v>
      </c>
      <c r="D18" s="354">
        <v>-102878</v>
      </c>
      <c r="E18" s="352">
        <v>4937486</v>
      </c>
      <c r="F18" s="355">
        <v>4937486</v>
      </c>
      <c r="G18" s="352">
        <v>5174209</v>
      </c>
      <c r="H18" s="353">
        <v>5174209</v>
      </c>
      <c r="I18" s="354">
        <v>-95599</v>
      </c>
      <c r="J18" s="352">
        <v>5128610</v>
      </c>
      <c r="K18" s="355">
        <v>5128610</v>
      </c>
      <c r="L18" s="356">
        <v>5210190</v>
      </c>
      <c r="M18" s="357">
        <v>5210190</v>
      </c>
      <c r="N18" s="352">
        <v>5563964</v>
      </c>
      <c r="O18" s="355">
        <v>5563964</v>
      </c>
      <c r="P18" s="358">
        <f>P31+P32</f>
        <v>5770716.0690000001</v>
      </c>
      <c r="Q18" s="359">
        <f>P18</f>
        <v>5770716.0690000001</v>
      </c>
      <c r="R18" s="358">
        <f>R31+R32</f>
        <v>6230913.9739999995</v>
      </c>
      <c r="S18" s="359">
        <f>R18</f>
        <v>6230913.9739999995</v>
      </c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ht="15.75" thickBot="1" x14ac:dyDescent="0.3">
      <c r="A19" s="374" t="s">
        <v>178</v>
      </c>
      <c r="B19" s="352">
        <v>250000</v>
      </c>
      <c r="C19" s="353">
        <v>250000</v>
      </c>
      <c r="D19" s="354">
        <v>0</v>
      </c>
      <c r="E19" s="352">
        <v>304000</v>
      </c>
      <c r="F19" s="355">
        <v>304000</v>
      </c>
      <c r="G19" s="352">
        <v>104000</v>
      </c>
      <c r="H19" s="353">
        <v>104000</v>
      </c>
      <c r="I19" s="354">
        <v>-13000</v>
      </c>
      <c r="J19" s="352">
        <v>91000</v>
      </c>
      <c r="K19" s="355">
        <v>91000</v>
      </c>
      <c r="L19" s="356">
        <v>206000</v>
      </c>
      <c r="M19" s="357">
        <v>206000</v>
      </c>
      <c r="N19" s="352">
        <v>391000</v>
      </c>
      <c r="O19" s="355">
        <v>391000</v>
      </c>
      <c r="P19" s="358">
        <f>P33+P38</f>
        <v>391000</v>
      </c>
      <c r="Q19" s="359">
        <f>P19</f>
        <v>391000</v>
      </c>
      <c r="R19" s="358">
        <f>R33+R38</f>
        <v>711000</v>
      </c>
      <c r="S19" s="359">
        <f>R19</f>
        <v>711000</v>
      </c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ht="15.75" thickBot="1" x14ac:dyDescent="0.3">
      <c r="A20" s="378" t="s">
        <v>112</v>
      </c>
      <c r="B20" s="362">
        <v>223137</v>
      </c>
      <c r="C20" s="363">
        <v>223137</v>
      </c>
      <c r="D20" s="364">
        <v>-5460</v>
      </c>
      <c r="E20" s="362">
        <v>202150</v>
      </c>
      <c r="F20" s="365">
        <v>202150</v>
      </c>
      <c r="G20" s="362">
        <v>197573</v>
      </c>
      <c r="H20" s="363">
        <v>197573</v>
      </c>
      <c r="I20" s="364"/>
      <c r="J20" s="362">
        <v>206073</v>
      </c>
      <c r="K20" s="365">
        <v>206073</v>
      </c>
      <c r="L20" s="366">
        <v>206073</v>
      </c>
      <c r="M20" s="367">
        <v>206073</v>
      </c>
      <c r="N20" s="362">
        <v>206073</v>
      </c>
      <c r="O20" s="365">
        <v>206073</v>
      </c>
      <c r="P20" s="362">
        <v>236557.7</v>
      </c>
      <c r="Q20" s="368">
        <v>215053</v>
      </c>
      <c r="R20" s="362">
        <v>231532.391</v>
      </c>
      <c r="S20" s="368">
        <f>R20</f>
        <v>231532.391</v>
      </c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ht="15.75" thickBot="1" x14ac:dyDescent="0.3">
      <c r="A21" s="378" t="s">
        <v>113</v>
      </c>
      <c r="B21" s="362">
        <v>1899446</v>
      </c>
      <c r="C21" s="363">
        <v>1899446</v>
      </c>
      <c r="D21" s="364">
        <v>-24542</v>
      </c>
      <c r="E21" s="362">
        <v>1899160</v>
      </c>
      <c r="F21" s="365">
        <v>1899160</v>
      </c>
      <c r="G21" s="362">
        <v>2982784</v>
      </c>
      <c r="H21" s="363">
        <v>2982784</v>
      </c>
      <c r="I21" s="364"/>
      <c r="J21" s="362">
        <v>2982784</v>
      </c>
      <c r="K21" s="365">
        <v>2982784</v>
      </c>
      <c r="L21" s="366">
        <v>2979541.3969999999</v>
      </c>
      <c r="M21" s="367">
        <v>2979541.3969999999</v>
      </c>
      <c r="N21" s="362">
        <v>2981136.34</v>
      </c>
      <c r="O21" s="365">
        <v>2981136.34</v>
      </c>
      <c r="P21" s="362">
        <v>3711488.0580000002</v>
      </c>
      <c r="Q21" s="368">
        <v>3732992.7579999999</v>
      </c>
      <c r="R21" s="362">
        <v>5644729.2630000003</v>
      </c>
      <c r="S21" s="368">
        <f>R21</f>
        <v>5644729.2630000003</v>
      </c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ht="15.75" thickBot="1" x14ac:dyDescent="0.3">
      <c r="A22" s="379" t="s">
        <v>179</v>
      </c>
      <c r="B22" s="362">
        <v>1065501</v>
      </c>
      <c r="C22" s="363">
        <v>1929773</v>
      </c>
      <c r="D22" s="364">
        <v>-673310</v>
      </c>
      <c r="E22" s="362">
        <v>1065501</v>
      </c>
      <c r="F22" s="365">
        <v>4112970</v>
      </c>
      <c r="G22" s="362">
        <v>1057985</v>
      </c>
      <c r="H22" s="363">
        <v>5192268</v>
      </c>
      <c r="I22" s="364"/>
      <c r="J22" s="362">
        <v>1055787</v>
      </c>
      <c r="K22" s="365">
        <v>6829549</v>
      </c>
      <c r="L22" s="366">
        <v>1155183.25</v>
      </c>
      <c r="M22" s="367">
        <v>7469611.9170000004</v>
      </c>
      <c r="N22" s="362">
        <v>150357.7910000002</v>
      </c>
      <c r="O22" s="365">
        <v>2188186.5150000001</v>
      </c>
      <c r="P22" s="362">
        <v>984215.40700000001</v>
      </c>
      <c r="Q22" s="368">
        <v>5674219.9560000002</v>
      </c>
      <c r="R22" s="362">
        <v>974409.58600000001</v>
      </c>
      <c r="S22" s="368">
        <v>3136601.4840000002</v>
      </c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ht="15" x14ac:dyDescent="0.25">
      <c r="A23" s="343" t="s">
        <v>115</v>
      </c>
      <c r="B23" s="380">
        <v>2128866</v>
      </c>
      <c r="C23" s="381">
        <v>2128866</v>
      </c>
      <c r="D23" s="382">
        <v>-59488</v>
      </c>
      <c r="E23" s="380">
        <v>2168511</v>
      </c>
      <c r="F23" s="383">
        <v>2168511</v>
      </c>
      <c r="G23" s="380">
        <v>1681367</v>
      </c>
      <c r="H23" s="381">
        <v>1681367</v>
      </c>
      <c r="I23" s="382">
        <v>-79336</v>
      </c>
      <c r="J23" s="380">
        <v>1599705</v>
      </c>
      <c r="K23" s="383">
        <v>1599705</v>
      </c>
      <c r="L23" s="384">
        <v>1576127.4739999999</v>
      </c>
      <c r="M23" s="385">
        <v>1576127.4739999999</v>
      </c>
      <c r="N23" s="380">
        <v>1616387.608</v>
      </c>
      <c r="O23" s="383">
        <v>1616387.608</v>
      </c>
      <c r="P23" s="380">
        <v>1785065.1359999999</v>
      </c>
      <c r="Q23" s="386">
        <v>1695968.142</v>
      </c>
      <c r="R23" s="380">
        <v>1899471.98</v>
      </c>
      <c r="S23" s="386">
        <f>R23</f>
        <v>1899471.98</v>
      </c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ht="15" x14ac:dyDescent="0.25">
      <c r="A24" s="387"/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9"/>
      <c r="M24" s="389"/>
      <c r="N24" s="388"/>
      <c r="O24" s="388"/>
      <c r="P24" s="388"/>
      <c r="Q24" s="388"/>
      <c r="R24" s="388"/>
      <c r="S24" s="388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ht="15" x14ac:dyDescent="0.25">
      <c r="A25" s="390"/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2"/>
      <c r="M25" s="392"/>
      <c r="N25" s="391"/>
      <c r="O25" s="391"/>
      <c r="P25" s="391"/>
      <c r="Q25" s="391"/>
      <c r="R25" s="391"/>
      <c r="S25" s="39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ht="15" x14ac:dyDescent="0.25">
      <c r="A26" s="390" t="s">
        <v>180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2"/>
      <c r="M26" s="392"/>
      <c r="N26" s="391"/>
      <c r="O26" s="391"/>
      <c r="P26" s="391"/>
      <c r="Q26" s="391"/>
      <c r="R26" s="391"/>
      <c r="S26" s="39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ht="15" x14ac:dyDescent="0.25">
      <c r="A27" s="393" t="s">
        <v>181</v>
      </c>
      <c r="B27" s="394">
        <v>81117645</v>
      </c>
      <c r="C27" s="395">
        <v>81117645</v>
      </c>
      <c r="D27" s="396">
        <v>-1304654</v>
      </c>
      <c r="E27" s="394">
        <v>80506242</v>
      </c>
      <c r="F27" s="395">
        <v>80506242</v>
      </c>
      <c r="G27" s="394">
        <v>83234084</v>
      </c>
      <c r="H27" s="395">
        <v>83234084</v>
      </c>
      <c r="I27" s="396">
        <v>-1749782</v>
      </c>
      <c r="J27" s="394">
        <v>83010616</v>
      </c>
      <c r="K27" s="395">
        <v>83010616</v>
      </c>
      <c r="L27" s="397">
        <v>84444774.015000001</v>
      </c>
      <c r="M27" s="398">
        <v>84444774.015000001</v>
      </c>
      <c r="N27" s="394">
        <v>88064806</v>
      </c>
      <c r="O27" s="395">
        <v>88064806</v>
      </c>
      <c r="P27" s="394">
        <v>92590963.219999999</v>
      </c>
      <c r="Q27" s="399">
        <v>92590963.219999999</v>
      </c>
      <c r="R27" s="394">
        <v>101127107.358</v>
      </c>
      <c r="S27" s="400">
        <f>R27</f>
        <v>101127107.358</v>
      </c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</row>
    <row r="28" spans="1:256" ht="15" x14ac:dyDescent="0.25">
      <c r="A28" s="369" t="s">
        <v>174</v>
      </c>
      <c r="B28" s="700">
        <v>74600093</v>
      </c>
      <c r="C28" s="702">
        <v>74600093</v>
      </c>
      <c r="D28" s="706">
        <v>-901776</v>
      </c>
      <c r="E28" s="370">
        <v>59865045</v>
      </c>
      <c r="F28" s="373">
        <v>59865045</v>
      </c>
      <c r="G28" s="370">
        <v>62941681</v>
      </c>
      <c r="H28" s="373">
        <v>62941681</v>
      </c>
      <c r="I28" s="401">
        <v>-1344674</v>
      </c>
      <c r="J28" s="370">
        <v>62206507</v>
      </c>
      <c r="K28" s="373">
        <v>62206507</v>
      </c>
      <c r="L28" s="708">
        <v>77671041.015000001</v>
      </c>
      <c r="M28" s="710">
        <v>77671041.015000001</v>
      </c>
      <c r="N28" s="700">
        <v>80530619.341999993</v>
      </c>
      <c r="O28" s="702">
        <v>80530619.341999993</v>
      </c>
      <c r="P28" s="690">
        <v>84833135.722000003</v>
      </c>
      <c r="Q28" s="698">
        <v>84833135.722000003</v>
      </c>
      <c r="R28" s="690">
        <v>92304543.390999988</v>
      </c>
      <c r="S28" s="692">
        <f t="shared" ref="S28:S38" si="0">R28</f>
        <v>92304543.390999988</v>
      </c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</row>
    <row r="29" spans="1:256" ht="15" x14ac:dyDescent="0.25">
      <c r="A29" s="374" t="s">
        <v>175</v>
      </c>
      <c r="B29" s="701"/>
      <c r="C29" s="703"/>
      <c r="D29" s="707"/>
      <c r="E29" s="352">
        <v>14593302</v>
      </c>
      <c r="F29" s="355">
        <v>14593302</v>
      </c>
      <c r="G29" s="352">
        <v>14421465</v>
      </c>
      <c r="H29" s="355">
        <v>14421465</v>
      </c>
      <c r="I29" s="402">
        <v>-309509</v>
      </c>
      <c r="J29" s="352">
        <v>14111956</v>
      </c>
      <c r="K29" s="355">
        <v>14111956</v>
      </c>
      <c r="L29" s="709"/>
      <c r="M29" s="711"/>
      <c r="N29" s="701"/>
      <c r="O29" s="703">
        <v>0</v>
      </c>
      <c r="P29" s="691"/>
      <c r="Q29" s="699"/>
      <c r="R29" s="691"/>
      <c r="S29" s="693">
        <f t="shared" si="0"/>
        <v>0</v>
      </c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  <c r="IV29" s="61"/>
    </row>
    <row r="30" spans="1:256" ht="15" x14ac:dyDescent="0.25">
      <c r="A30" s="351" t="s">
        <v>182</v>
      </c>
      <c r="B30" s="352">
        <v>1228552</v>
      </c>
      <c r="C30" s="355">
        <v>1228552</v>
      </c>
      <c r="D30" s="402">
        <v>-300000</v>
      </c>
      <c r="E30" s="352">
        <v>1110409</v>
      </c>
      <c r="F30" s="355">
        <v>1110409</v>
      </c>
      <c r="G30" s="352">
        <v>696729</v>
      </c>
      <c r="H30" s="355">
        <v>696729</v>
      </c>
      <c r="I30" s="402">
        <v>0</v>
      </c>
      <c r="J30" s="352">
        <v>1563543</v>
      </c>
      <c r="K30" s="355">
        <v>1563543</v>
      </c>
      <c r="L30" s="356">
        <v>1553543</v>
      </c>
      <c r="M30" s="357">
        <v>1553543</v>
      </c>
      <c r="N30" s="352">
        <v>1670223</v>
      </c>
      <c r="O30" s="355">
        <v>1670223</v>
      </c>
      <c r="P30" s="358">
        <v>1687111.429</v>
      </c>
      <c r="Q30" s="403">
        <f>P30</f>
        <v>1687111.429</v>
      </c>
      <c r="R30" s="358">
        <f>1971589.993+60</f>
        <v>1971649.993</v>
      </c>
      <c r="S30" s="404">
        <f t="shared" si="0"/>
        <v>1971649.993</v>
      </c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</row>
    <row r="31" spans="1:256" ht="15" x14ac:dyDescent="0.25">
      <c r="A31" s="351" t="s">
        <v>183</v>
      </c>
      <c r="B31" s="352">
        <v>4244000</v>
      </c>
      <c r="C31" s="355">
        <v>4244000</v>
      </c>
      <c r="D31" s="402">
        <v>-68891</v>
      </c>
      <c r="E31" s="352">
        <v>3920888</v>
      </c>
      <c r="F31" s="355">
        <v>3920888</v>
      </c>
      <c r="G31" s="352">
        <v>4093451</v>
      </c>
      <c r="H31" s="355">
        <v>4093451</v>
      </c>
      <c r="I31" s="402">
        <v>-75631</v>
      </c>
      <c r="J31" s="352">
        <v>4017820</v>
      </c>
      <c r="K31" s="355">
        <v>4017820</v>
      </c>
      <c r="L31" s="356">
        <v>4028000</v>
      </c>
      <c r="M31" s="357">
        <v>4028000</v>
      </c>
      <c r="N31" s="352">
        <v>4256040</v>
      </c>
      <c r="O31" s="355">
        <v>4256040</v>
      </c>
      <c r="P31" s="358">
        <v>4410038.0949999997</v>
      </c>
      <c r="Q31" s="403">
        <v>4410038.0949999997</v>
      </c>
      <c r="R31" s="358">
        <v>4802496</v>
      </c>
      <c r="S31" s="404">
        <f t="shared" si="0"/>
        <v>4802496</v>
      </c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</row>
    <row r="32" spans="1:256" ht="15" x14ac:dyDescent="0.25">
      <c r="A32" s="351" t="s">
        <v>300</v>
      </c>
      <c r="B32" s="352">
        <v>1045000</v>
      </c>
      <c r="C32" s="355">
        <v>1045000</v>
      </c>
      <c r="D32" s="402">
        <v>-33987</v>
      </c>
      <c r="E32" s="352">
        <v>1016598</v>
      </c>
      <c r="F32" s="355">
        <v>1016598</v>
      </c>
      <c r="G32" s="352">
        <v>1080758</v>
      </c>
      <c r="H32" s="355">
        <v>1080758</v>
      </c>
      <c r="I32" s="402">
        <v>-19968</v>
      </c>
      <c r="J32" s="352">
        <v>1110790</v>
      </c>
      <c r="K32" s="355">
        <v>1110790</v>
      </c>
      <c r="L32" s="356">
        <v>1192190</v>
      </c>
      <c r="M32" s="357">
        <v>1192190</v>
      </c>
      <c r="N32" s="352">
        <v>1307924</v>
      </c>
      <c r="O32" s="355">
        <v>1307924</v>
      </c>
      <c r="P32" s="358">
        <v>1360677.9739999999</v>
      </c>
      <c r="Q32" s="403">
        <v>1360677.9739999999</v>
      </c>
      <c r="R32" s="358">
        <f>1428477.974-60</f>
        <v>1428417.9739999999</v>
      </c>
      <c r="S32" s="404">
        <f t="shared" si="0"/>
        <v>1428417.9739999999</v>
      </c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</row>
    <row r="33" spans="1:256" ht="15.75" thickBot="1" x14ac:dyDescent="0.3">
      <c r="A33" s="374" t="s">
        <v>184</v>
      </c>
      <c r="B33" s="352"/>
      <c r="C33" s="355"/>
      <c r="D33" s="402"/>
      <c r="E33" s="352"/>
      <c r="F33" s="355"/>
      <c r="G33" s="352"/>
      <c r="H33" s="355"/>
      <c r="I33" s="402"/>
      <c r="J33" s="352"/>
      <c r="K33" s="355"/>
      <c r="L33" s="356"/>
      <c r="M33" s="357"/>
      <c r="N33" s="352">
        <v>300000</v>
      </c>
      <c r="O33" s="355">
        <v>300000</v>
      </c>
      <c r="P33" s="358">
        <v>300000</v>
      </c>
      <c r="Q33" s="403">
        <v>300000</v>
      </c>
      <c r="R33" s="358">
        <v>620000</v>
      </c>
      <c r="S33" s="404">
        <f t="shared" si="0"/>
        <v>620000</v>
      </c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</row>
    <row r="34" spans="1:256" ht="15" x14ac:dyDescent="0.25">
      <c r="A34" s="343" t="s">
        <v>185</v>
      </c>
      <c r="B34" s="344">
        <v>2363881</v>
      </c>
      <c r="C34" s="347">
        <v>2363881</v>
      </c>
      <c r="D34" s="405">
        <v>-27052</v>
      </c>
      <c r="E34" s="344">
        <v>2326448</v>
      </c>
      <c r="F34" s="347">
        <v>2326448</v>
      </c>
      <c r="G34" s="344">
        <v>2286263</v>
      </c>
      <c r="H34" s="347">
        <v>2286263</v>
      </c>
      <c r="I34" s="405">
        <v>-48218</v>
      </c>
      <c r="J34" s="344">
        <v>2221910</v>
      </c>
      <c r="K34" s="347">
        <v>2221910</v>
      </c>
      <c r="L34" s="348">
        <v>2328665</v>
      </c>
      <c r="M34" s="349">
        <v>2328665</v>
      </c>
      <c r="N34" s="344">
        <v>2269536.8530000001</v>
      </c>
      <c r="O34" s="347">
        <v>2269536.8530000001</v>
      </c>
      <c r="P34" s="344">
        <v>2341312.8459999999</v>
      </c>
      <c r="Q34" s="406">
        <v>2341312.8459999999</v>
      </c>
      <c r="R34" s="344">
        <v>2518136.8029999998</v>
      </c>
      <c r="S34" s="345">
        <f t="shared" si="0"/>
        <v>2518136.8029999998</v>
      </c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  <c r="IV34" s="61"/>
    </row>
    <row r="35" spans="1:256" ht="15" x14ac:dyDescent="0.25">
      <c r="A35" s="369" t="s">
        <v>174</v>
      </c>
      <c r="B35" s="700">
        <v>1723492</v>
      </c>
      <c r="C35" s="702">
        <v>1723492</v>
      </c>
      <c r="D35" s="706">
        <v>-17052</v>
      </c>
      <c r="E35" s="370">
        <v>1671098</v>
      </c>
      <c r="F35" s="373">
        <v>1671098</v>
      </c>
      <c r="G35" s="370">
        <v>1420389</v>
      </c>
      <c r="H35" s="373">
        <v>1420389</v>
      </c>
      <c r="I35" s="401">
        <v>-27026</v>
      </c>
      <c r="J35" s="370">
        <v>1377228</v>
      </c>
      <c r="K35" s="373">
        <v>1377228</v>
      </c>
      <c r="L35" s="708">
        <v>1799745</v>
      </c>
      <c r="M35" s="710">
        <v>1799745</v>
      </c>
      <c r="N35" s="700">
        <v>1864351.5110000074</v>
      </c>
      <c r="O35" s="702">
        <v>1864351.5110000074</v>
      </c>
      <c r="P35" s="690">
        <v>1925898.8459999999</v>
      </c>
      <c r="Q35" s="698">
        <v>1925898.8459999999</v>
      </c>
      <c r="R35" s="690">
        <v>2101969.827</v>
      </c>
      <c r="S35" s="692">
        <f t="shared" si="0"/>
        <v>2101969.827</v>
      </c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</row>
    <row r="36" spans="1:256" ht="15" x14ac:dyDescent="0.25">
      <c r="A36" s="374" t="s">
        <v>175</v>
      </c>
      <c r="B36" s="701"/>
      <c r="C36" s="703"/>
      <c r="D36" s="707"/>
      <c r="E36" s="352">
        <v>655350</v>
      </c>
      <c r="F36" s="355">
        <v>655350</v>
      </c>
      <c r="G36" s="352">
        <v>430709</v>
      </c>
      <c r="H36" s="355">
        <v>430709</v>
      </c>
      <c r="I36" s="402">
        <v>-8192</v>
      </c>
      <c r="J36" s="352">
        <v>422517</v>
      </c>
      <c r="K36" s="355">
        <v>422517</v>
      </c>
      <c r="L36" s="709"/>
      <c r="M36" s="711"/>
      <c r="N36" s="701"/>
      <c r="O36" s="703">
        <v>0</v>
      </c>
      <c r="P36" s="691"/>
      <c r="Q36" s="699"/>
      <c r="R36" s="691"/>
      <c r="S36" s="693">
        <f t="shared" si="0"/>
        <v>0</v>
      </c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</row>
    <row r="37" spans="1:256" ht="15" x14ac:dyDescent="0.25">
      <c r="A37" s="351" t="s">
        <v>186</v>
      </c>
      <c r="B37" s="352">
        <v>390389</v>
      </c>
      <c r="C37" s="353">
        <v>390389</v>
      </c>
      <c r="D37" s="354">
        <v>-10000</v>
      </c>
      <c r="E37" s="352">
        <v>351350</v>
      </c>
      <c r="F37" s="355">
        <v>351350</v>
      </c>
      <c r="G37" s="352">
        <v>331165</v>
      </c>
      <c r="H37" s="353">
        <v>331165</v>
      </c>
      <c r="I37" s="354">
        <v>0</v>
      </c>
      <c r="J37" s="352">
        <v>331165</v>
      </c>
      <c r="K37" s="355">
        <v>331165</v>
      </c>
      <c r="L37" s="356">
        <v>322920</v>
      </c>
      <c r="M37" s="357">
        <v>322920</v>
      </c>
      <c r="N37" s="352">
        <v>314185.34199999273</v>
      </c>
      <c r="O37" s="355">
        <v>314185.34199999273</v>
      </c>
      <c r="P37" s="358">
        <v>324414</v>
      </c>
      <c r="Q37" s="403">
        <v>324414</v>
      </c>
      <c r="R37" s="358">
        <v>325166.97499999998</v>
      </c>
      <c r="S37" s="404">
        <f t="shared" si="0"/>
        <v>325166.97499999998</v>
      </c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</row>
    <row r="38" spans="1:256" ht="15" x14ac:dyDescent="0.25">
      <c r="A38" s="407" t="s">
        <v>187</v>
      </c>
      <c r="B38" s="370">
        <v>250000</v>
      </c>
      <c r="C38" s="373">
        <v>250000</v>
      </c>
      <c r="D38" s="401">
        <v>0</v>
      </c>
      <c r="E38" s="370">
        <v>304000</v>
      </c>
      <c r="F38" s="373">
        <v>304000</v>
      </c>
      <c r="G38" s="370">
        <v>104000</v>
      </c>
      <c r="H38" s="373">
        <v>104000</v>
      </c>
      <c r="I38" s="401">
        <v>-13000</v>
      </c>
      <c r="J38" s="370">
        <v>91000</v>
      </c>
      <c r="K38" s="373">
        <v>91000</v>
      </c>
      <c r="L38" s="408">
        <v>206000</v>
      </c>
      <c r="M38" s="409">
        <v>206000</v>
      </c>
      <c r="N38" s="370">
        <v>91000</v>
      </c>
      <c r="O38" s="373">
        <v>91000</v>
      </c>
      <c r="P38" s="410">
        <v>91000</v>
      </c>
      <c r="Q38" s="411">
        <v>91000</v>
      </c>
      <c r="R38" s="410">
        <v>91000</v>
      </c>
      <c r="S38" s="412">
        <f t="shared" si="0"/>
        <v>91000</v>
      </c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</row>
    <row r="39" spans="1:256" ht="30" x14ac:dyDescent="0.25">
      <c r="A39" s="413" t="s">
        <v>188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5"/>
      <c r="M39" s="414"/>
      <c r="N39" s="414"/>
      <c r="O39" s="414"/>
      <c r="P39" s="416"/>
      <c r="Q39" s="416"/>
      <c r="R39" s="416"/>
      <c r="S39" s="41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  <c r="IQ39" s="86"/>
      <c r="IR39" s="86"/>
      <c r="IS39" s="86"/>
      <c r="IT39" s="86"/>
      <c r="IU39" s="86"/>
      <c r="IV39" s="86"/>
    </row>
    <row r="40" spans="1:256" ht="30" x14ac:dyDescent="0.25">
      <c r="A40" s="417" t="s">
        <v>189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8"/>
      <c r="M40" s="87"/>
      <c r="N40" s="87"/>
      <c r="O40" s="87"/>
      <c r="P40" s="418"/>
      <c r="Q40" s="418"/>
      <c r="R40" s="418"/>
      <c r="S40" s="418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  <c r="IT40" s="61"/>
      <c r="IU40" s="61"/>
      <c r="IV40" s="61"/>
    </row>
    <row r="41" spans="1:256" x14ac:dyDescent="0.2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19"/>
      <c r="O41" s="61"/>
      <c r="P41" s="419"/>
      <c r="Q41" s="61"/>
      <c r="R41" s="419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</row>
    <row r="42" spans="1:256" x14ac:dyDescent="0.2">
      <c r="P42" s="56"/>
      <c r="R42" s="56"/>
    </row>
  </sheetData>
  <mergeCells count="61">
    <mergeCell ref="B7:B8"/>
    <mergeCell ref="C7:C8"/>
    <mergeCell ref="D7:D8"/>
    <mergeCell ref="E7:E8"/>
    <mergeCell ref="F7:F8"/>
    <mergeCell ref="B28:B29"/>
    <mergeCell ref="M15:M16"/>
    <mergeCell ref="N15:N16"/>
    <mergeCell ref="O15:O16"/>
    <mergeCell ref="B15:B16"/>
    <mergeCell ref="C15:C16"/>
    <mergeCell ref="D15:D16"/>
    <mergeCell ref="E15:E16"/>
    <mergeCell ref="F15:F16"/>
    <mergeCell ref="B35:B36"/>
    <mergeCell ref="C35:C36"/>
    <mergeCell ref="D35:D36"/>
    <mergeCell ref="L35:L36"/>
    <mergeCell ref="M35:M36"/>
    <mergeCell ref="B6:D6"/>
    <mergeCell ref="E6:F6"/>
    <mergeCell ref="G6:I6"/>
    <mergeCell ref="J6:K6"/>
    <mergeCell ref="L6:M6"/>
    <mergeCell ref="S7:S8"/>
    <mergeCell ref="N6:O6"/>
    <mergeCell ref="P6:Q6"/>
    <mergeCell ref="R6:S6"/>
    <mergeCell ref="N7:N8"/>
    <mergeCell ref="O7:O8"/>
    <mergeCell ref="P7:P8"/>
    <mergeCell ref="Q7:Q8"/>
    <mergeCell ref="P15:P16"/>
    <mergeCell ref="R7:R8"/>
    <mergeCell ref="C28:C29"/>
    <mergeCell ref="D28:D29"/>
    <mergeCell ref="L28:L29"/>
    <mergeCell ref="M28:M29"/>
    <mergeCell ref="L15:L16"/>
    <mergeCell ref="N28:N29"/>
    <mergeCell ref="O28:O29"/>
    <mergeCell ref="L7:L8"/>
    <mergeCell ref="M7:M8"/>
    <mergeCell ref="G7:G8"/>
    <mergeCell ref="H7:H8"/>
    <mergeCell ref="I7:I8"/>
    <mergeCell ref="J7:J8"/>
    <mergeCell ref="K7:K8"/>
    <mergeCell ref="P35:P36"/>
    <mergeCell ref="P28:P29"/>
    <mergeCell ref="N35:N36"/>
    <mergeCell ref="O35:O36"/>
    <mergeCell ref="Q35:Q36"/>
    <mergeCell ref="R35:R36"/>
    <mergeCell ref="S35:S36"/>
    <mergeCell ref="Q15:Q16"/>
    <mergeCell ref="R15:R16"/>
    <mergeCell ref="S15:S16"/>
    <mergeCell ref="S28:S29"/>
    <mergeCell ref="R28:R29"/>
    <mergeCell ref="Q28:Q29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3" orientation="landscape" r:id="rId1"/>
  <headerFooter alignWithMargins="0">
    <oddHeader>&amp;RKapitola A
&amp;"-,Tučné"Tabulka č.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topLeftCell="A31" workbookViewId="0">
      <selection activeCell="I34" sqref="I34:I37"/>
    </sheetView>
  </sheetViews>
  <sheetFormatPr defaultRowHeight="15" x14ac:dyDescent="0.25"/>
  <cols>
    <col min="1" max="1" width="4.140625" customWidth="1"/>
    <col min="2" max="2" width="12" bestFit="1" customWidth="1"/>
    <col min="3" max="3" width="36.5703125" bestFit="1" customWidth="1"/>
    <col min="4" max="4" width="8.7109375" bestFit="1" customWidth="1"/>
    <col min="5" max="5" width="24.140625" customWidth="1"/>
    <col min="6" max="6" width="11.7109375" customWidth="1"/>
    <col min="7" max="8" width="18.7109375" bestFit="1" customWidth="1"/>
    <col min="9" max="9" width="18.42578125" customWidth="1"/>
    <col min="10" max="11" width="18.7109375" bestFit="1" customWidth="1"/>
    <col min="12" max="12" width="17.85546875" style="420" customWidth="1"/>
    <col min="13" max="13" width="16.7109375" style="420" bestFit="1" customWidth="1"/>
    <col min="14" max="14" width="15.7109375" style="420" customWidth="1"/>
    <col min="15" max="15" width="18" bestFit="1" customWidth="1"/>
    <col min="257" max="257" width="4.140625" customWidth="1"/>
    <col min="258" max="258" width="12" bestFit="1" customWidth="1"/>
    <col min="259" max="259" width="36.5703125" bestFit="1" customWidth="1"/>
    <col min="260" max="260" width="8.7109375" bestFit="1" customWidth="1"/>
    <col min="261" max="261" width="24.140625" customWidth="1"/>
    <col min="262" max="262" width="11.7109375" customWidth="1"/>
    <col min="263" max="264" width="18.7109375" bestFit="1" customWidth="1"/>
    <col min="265" max="265" width="18.42578125" customWidth="1"/>
    <col min="266" max="267" width="18.7109375" bestFit="1" customWidth="1"/>
    <col min="268" max="268" width="17.85546875" customWidth="1"/>
    <col min="269" max="269" width="16.7109375" bestFit="1" customWidth="1"/>
    <col min="270" max="270" width="15.7109375" customWidth="1"/>
    <col min="271" max="271" width="18" bestFit="1" customWidth="1"/>
    <col min="513" max="513" width="4.140625" customWidth="1"/>
    <col min="514" max="514" width="12" bestFit="1" customWidth="1"/>
    <col min="515" max="515" width="36.5703125" bestFit="1" customWidth="1"/>
    <col min="516" max="516" width="8.7109375" bestFit="1" customWidth="1"/>
    <col min="517" max="517" width="24.140625" customWidth="1"/>
    <col min="518" max="518" width="11.7109375" customWidth="1"/>
    <col min="519" max="520" width="18.7109375" bestFit="1" customWidth="1"/>
    <col min="521" max="521" width="18.42578125" customWidth="1"/>
    <col min="522" max="523" width="18.7109375" bestFit="1" customWidth="1"/>
    <col min="524" max="524" width="17.85546875" customWidth="1"/>
    <col min="525" max="525" width="16.7109375" bestFit="1" customWidth="1"/>
    <col min="526" max="526" width="15.7109375" customWidth="1"/>
    <col min="527" max="527" width="18" bestFit="1" customWidth="1"/>
    <col min="769" max="769" width="4.140625" customWidth="1"/>
    <col min="770" max="770" width="12" bestFit="1" customWidth="1"/>
    <col min="771" max="771" width="36.5703125" bestFit="1" customWidth="1"/>
    <col min="772" max="772" width="8.7109375" bestFit="1" customWidth="1"/>
    <col min="773" max="773" width="24.140625" customWidth="1"/>
    <col min="774" max="774" width="11.7109375" customWidth="1"/>
    <col min="775" max="776" width="18.7109375" bestFit="1" customWidth="1"/>
    <col min="777" max="777" width="18.42578125" customWidth="1"/>
    <col min="778" max="779" width="18.7109375" bestFit="1" customWidth="1"/>
    <col min="780" max="780" width="17.85546875" customWidth="1"/>
    <col min="781" max="781" width="16.7109375" bestFit="1" customWidth="1"/>
    <col min="782" max="782" width="15.7109375" customWidth="1"/>
    <col min="783" max="783" width="18" bestFit="1" customWidth="1"/>
    <col min="1025" max="1025" width="4.140625" customWidth="1"/>
    <col min="1026" max="1026" width="12" bestFit="1" customWidth="1"/>
    <col min="1027" max="1027" width="36.5703125" bestFit="1" customWidth="1"/>
    <col min="1028" max="1028" width="8.7109375" bestFit="1" customWidth="1"/>
    <col min="1029" max="1029" width="24.140625" customWidth="1"/>
    <col min="1030" max="1030" width="11.7109375" customWidth="1"/>
    <col min="1031" max="1032" width="18.7109375" bestFit="1" customWidth="1"/>
    <col min="1033" max="1033" width="18.42578125" customWidth="1"/>
    <col min="1034" max="1035" width="18.7109375" bestFit="1" customWidth="1"/>
    <col min="1036" max="1036" width="17.85546875" customWidth="1"/>
    <col min="1037" max="1037" width="16.7109375" bestFit="1" customWidth="1"/>
    <col min="1038" max="1038" width="15.7109375" customWidth="1"/>
    <col min="1039" max="1039" width="18" bestFit="1" customWidth="1"/>
    <col min="1281" max="1281" width="4.140625" customWidth="1"/>
    <col min="1282" max="1282" width="12" bestFit="1" customWidth="1"/>
    <col min="1283" max="1283" width="36.5703125" bestFit="1" customWidth="1"/>
    <col min="1284" max="1284" width="8.7109375" bestFit="1" customWidth="1"/>
    <col min="1285" max="1285" width="24.140625" customWidth="1"/>
    <col min="1286" max="1286" width="11.7109375" customWidth="1"/>
    <col min="1287" max="1288" width="18.7109375" bestFit="1" customWidth="1"/>
    <col min="1289" max="1289" width="18.42578125" customWidth="1"/>
    <col min="1290" max="1291" width="18.7109375" bestFit="1" customWidth="1"/>
    <col min="1292" max="1292" width="17.85546875" customWidth="1"/>
    <col min="1293" max="1293" width="16.7109375" bestFit="1" customWidth="1"/>
    <col min="1294" max="1294" width="15.7109375" customWidth="1"/>
    <col min="1295" max="1295" width="18" bestFit="1" customWidth="1"/>
    <col min="1537" max="1537" width="4.140625" customWidth="1"/>
    <col min="1538" max="1538" width="12" bestFit="1" customWidth="1"/>
    <col min="1539" max="1539" width="36.5703125" bestFit="1" customWidth="1"/>
    <col min="1540" max="1540" width="8.7109375" bestFit="1" customWidth="1"/>
    <col min="1541" max="1541" width="24.140625" customWidth="1"/>
    <col min="1542" max="1542" width="11.7109375" customWidth="1"/>
    <col min="1543" max="1544" width="18.7109375" bestFit="1" customWidth="1"/>
    <col min="1545" max="1545" width="18.42578125" customWidth="1"/>
    <col min="1546" max="1547" width="18.7109375" bestFit="1" customWidth="1"/>
    <col min="1548" max="1548" width="17.85546875" customWidth="1"/>
    <col min="1549" max="1549" width="16.7109375" bestFit="1" customWidth="1"/>
    <col min="1550" max="1550" width="15.7109375" customWidth="1"/>
    <col min="1551" max="1551" width="18" bestFit="1" customWidth="1"/>
    <col min="1793" max="1793" width="4.140625" customWidth="1"/>
    <col min="1794" max="1794" width="12" bestFit="1" customWidth="1"/>
    <col min="1795" max="1795" width="36.5703125" bestFit="1" customWidth="1"/>
    <col min="1796" max="1796" width="8.7109375" bestFit="1" customWidth="1"/>
    <col min="1797" max="1797" width="24.140625" customWidth="1"/>
    <col min="1798" max="1798" width="11.7109375" customWidth="1"/>
    <col min="1799" max="1800" width="18.7109375" bestFit="1" customWidth="1"/>
    <col min="1801" max="1801" width="18.42578125" customWidth="1"/>
    <col min="1802" max="1803" width="18.7109375" bestFit="1" customWidth="1"/>
    <col min="1804" max="1804" width="17.85546875" customWidth="1"/>
    <col min="1805" max="1805" width="16.7109375" bestFit="1" customWidth="1"/>
    <col min="1806" max="1806" width="15.7109375" customWidth="1"/>
    <col min="1807" max="1807" width="18" bestFit="1" customWidth="1"/>
    <col min="2049" max="2049" width="4.140625" customWidth="1"/>
    <col min="2050" max="2050" width="12" bestFit="1" customWidth="1"/>
    <col min="2051" max="2051" width="36.5703125" bestFit="1" customWidth="1"/>
    <col min="2052" max="2052" width="8.7109375" bestFit="1" customWidth="1"/>
    <col min="2053" max="2053" width="24.140625" customWidth="1"/>
    <col min="2054" max="2054" width="11.7109375" customWidth="1"/>
    <col min="2055" max="2056" width="18.7109375" bestFit="1" customWidth="1"/>
    <col min="2057" max="2057" width="18.42578125" customWidth="1"/>
    <col min="2058" max="2059" width="18.7109375" bestFit="1" customWidth="1"/>
    <col min="2060" max="2060" width="17.85546875" customWidth="1"/>
    <col min="2061" max="2061" width="16.7109375" bestFit="1" customWidth="1"/>
    <col min="2062" max="2062" width="15.7109375" customWidth="1"/>
    <col min="2063" max="2063" width="18" bestFit="1" customWidth="1"/>
    <col min="2305" max="2305" width="4.140625" customWidth="1"/>
    <col min="2306" max="2306" width="12" bestFit="1" customWidth="1"/>
    <col min="2307" max="2307" width="36.5703125" bestFit="1" customWidth="1"/>
    <col min="2308" max="2308" width="8.7109375" bestFit="1" customWidth="1"/>
    <col min="2309" max="2309" width="24.140625" customWidth="1"/>
    <col min="2310" max="2310" width="11.7109375" customWidth="1"/>
    <col min="2311" max="2312" width="18.7109375" bestFit="1" customWidth="1"/>
    <col min="2313" max="2313" width="18.42578125" customWidth="1"/>
    <col min="2314" max="2315" width="18.7109375" bestFit="1" customWidth="1"/>
    <col min="2316" max="2316" width="17.85546875" customWidth="1"/>
    <col min="2317" max="2317" width="16.7109375" bestFit="1" customWidth="1"/>
    <col min="2318" max="2318" width="15.7109375" customWidth="1"/>
    <col min="2319" max="2319" width="18" bestFit="1" customWidth="1"/>
    <col min="2561" max="2561" width="4.140625" customWidth="1"/>
    <col min="2562" max="2562" width="12" bestFit="1" customWidth="1"/>
    <col min="2563" max="2563" width="36.5703125" bestFit="1" customWidth="1"/>
    <col min="2564" max="2564" width="8.7109375" bestFit="1" customWidth="1"/>
    <col min="2565" max="2565" width="24.140625" customWidth="1"/>
    <col min="2566" max="2566" width="11.7109375" customWidth="1"/>
    <col min="2567" max="2568" width="18.7109375" bestFit="1" customWidth="1"/>
    <col min="2569" max="2569" width="18.42578125" customWidth="1"/>
    <col min="2570" max="2571" width="18.7109375" bestFit="1" customWidth="1"/>
    <col min="2572" max="2572" width="17.85546875" customWidth="1"/>
    <col min="2573" max="2573" width="16.7109375" bestFit="1" customWidth="1"/>
    <col min="2574" max="2574" width="15.7109375" customWidth="1"/>
    <col min="2575" max="2575" width="18" bestFit="1" customWidth="1"/>
    <col min="2817" max="2817" width="4.140625" customWidth="1"/>
    <col min="2818" max="2818" width="12" bestFit="1" customWidth="1"/>
    <col min="2819" max="2819" width="36.5703125" bestFit="1" customWidth="1"/>
    <col min="2820" max="2820" width="8.7109375" bestFit="1" customWidth="1"/>
    <col min="2821" max="2821" width="24.140625" customWidth="1"/>
    <col min="2822" max="2822" width="11.7109375" customWidth="1"/>
    <col min="2823" max="2824" width="18.7109375" bestFit="1" customWidth="1"/>
    <col min="2825" max="2825" width="18.42578125" customWidth="1"/>
    <col min="2826" max="2827" width="18.7109375" bestFit="1" customWidth="1"/>
    <col min="2828" max="2828" width="17.85546875" customWidth="1"/>
    <col min="2829" max="2829" width="16.7109375" bestFit="1" customWidth="1"/>
    <col min="2830" max="2830" width="15.7109375" customWidth="1"/>
    <col min="2831" max="2831" width="18" bestFit="1" customWidth="1"/>
    <col min="3073" max="3073" width="4.140625" customWidth="1"/>
    <col min="3074" max="3074" width="12" bestFit="1" customWidth="1"/>
    <col min="3075" max="3075" width="36.5703125" bestFit="1" customWidth="1"/>
    <col min="3076" max="3076" width="8.7109375" bestFit="1" customWidth="1"/>
    <col min="3077" max="3077" width="24.140625" customWidth="1"/>
    <col min="3078" max="3078" width="11.7109375" customWidth="1"/>
    <col min="3079" max="3080" width="18.7109375" bestFit="1" customWidth="1"/>
    <col min="3081" max="3081" width="18.42578125" customWidth="1"/>
    <col min="3082" max="3083" width="18.7109375" bestFit="1" customWidth="1"/>
    <col min="3084" max="3084" width="17.85546875" customWidth="1"/>
    <col min="3085" max="3085" width="16.7109375" bestFit="1" customWidth="1"/>
    <col min="3086" max="3086" width="15.7109375" customWidth="1"/>
    <col min="3087" max="3087" width="18" bestFit="1" customWidth="1"/>
    <col min="3329" max="3329" width="4.140625" customWidth="1"/>
    <col min="3330" max="3330" width="12" bestFit="1" customWidth="1"/>
    <col min="3331" max="3331" width="36.5703125" bestFit="1" customWidth="1"/>
    <col min="3332" max="3332" width="8.7109375" bestFit="1" customWidth="1"/>
    <col min="3333" max="3333" width="24.140625" customWidth="1"/>
    <col min="3334" max="3334" width="11.7109375" customWidth="1"/>
    <col min="3335" max="3336" width="18.7109375" bestFit="1" customWidth="1"/>
    <col min="3337" max="3337" width="18.42578125" customWidth="1"/>
    <col min="3338" max="3339" width="18.7109375" bestFit="1" customWidth="1"/>
    <col min="3340" max="3340" width="17.85546875" customWidth="1"/>
    <col min="3341" max="3341" width="16.7109375" bestFit="1" customWidth="1"/>
    <col min="3342" max="3342" width="15.7109375" customWidth="1"/>
    <col min="3343" max="3343" width="18" bestFit="1" customWidth="1"/>
    <col min="3585" max="3585" width="4.140625" customWidth="1"/>
    <col min="3586" max="3586" width="12" bestFit="1" customWidth="1"/>
    <col min="3587" max="3587" width="36.5703125" bestFit="1" customWidth="1"/>
    <col min="3588" max="3588" width="8.7109375" bestFit="1" customWidth="1"/>
    <col min="3589" max="3589" width="24.140625" customWidth="1"/>
    <col min="3590" max="3590" width="11.7109375" customWidth="1"/>
    <col min="3591" max="3592" width="18.7109375" bestFit="1" customWidth="1"/>
    <col min="3593" max="3593" width="18.42578125" customWidth="1"/>
    <col min="3594" max="3595" width="18.7109375" bestFit="1" customWidth="1"/>
    <col min="3596" max="3596" width="17.85546875" customWidth="1"/>
    <col min="3597" max="3597" width="16.7109375" bestFit="1" customWidth="1"/>
    <col min="3598" max="3598" width="15.7109375" customWidth="1"/>
    <col min="3599" max="3599" width="18" bestFit="1" customWidth="1"/>
    <col min="3841" max="3841" width="4.140625" customWidth="1"/>
    <col min="3842" max="3842" width="12" bestFit="1" customWidth="1"/>
    <col min="3843" max="3843" width="36.5703125" bestFit="1" customWidth="1"/>
    <col min="3844" max="3844" width="8.7109375" bestFit="1" customWidth="1"/>
    <col min="3845" max="3845" width="24.140625" customWidth="1"/>
    <col min="3846" max="3846" width="11.7109375" customWidth="1"/>
    <col min="3847" max="3848" width="18.7109375" bestFit="1" customWidth="1"/>
    <col min="3849" max="3849" width="18.42578125" customWidth="1"/>
    <col min="3850" max="3851" width="18.7109375" bestFit="1" customWidth="1"/>
    <col min="3852" max="3852" width="17.85546875" customWidth="1"/>
    <col min="3853" max="3853" width="16.7109375" bestFit="1" customWidth="1"/>
    <col min="3854" max="3854" width="15.7109375" customWidth="1"/>
    <col min="3855" max="3855" width="18" bestFit="1" customWidth="1"/>
    <col min="4097" max="4097" width="4.140625" customWidth="1"/>
    <col min="4098" max="4098" width="12" bestFit="1" customWidth="1"/>
    <col min="4099" max="4099" width="36.5703125" bestFit="1" customWidth="1"/>
    <col min="4100" max="4100" width="8.7109375" bestFit="1" customWidth="1"/>
    <col min="4101" max="4101" width="24.140625" customWidth="1"/>
    <col min="4102" max="4102" width="11.7109375" customWidth="1"/>
    <col min="4103" max="4104" width="18.7109375" bestFit="1" customWidth="1"/>
    <col min="4105" max="4105" width="18.42578125" customWidth="1"/>
    <col min="4106" max="4107" width="18.7109375" bestFit="1" customWidth="1"/>
    <col min="4108" max="4108" width="17.85546875" customWidth="1"/>
    <col min="4109" max="4109" width="16.7109375" bestFit="1" customWidth="1"/>
    <col min="4110" max="4110" width="15.7109375" customWidth="1"/>
    <col min="4111" max="4111" width="18" bestFit="1" customWidth="1"/>
    <col min="4353" max="4353" width="4.140625" customWidth="1"/>
    <col min="4354" max="4354" width="12" bestFit="1" customWidth="1"/>
    <col min="4355" max="4355" width="36.5703125" bestFit="1" customWidth="1"/>
    <col min="4356" max="4356" width="8.7109375" bestFit="1" customWidth="1"/>
    <col min="4357" max="4357" width="24.140625" customWidth="1"/>
    <col min="4358" max="4358" width="11.7109375" customWidth="1"/>
    <col min="4359" max="4360" width="18.7109375" bestFit="1" customWidth="1"/>
    <col min="4361" max="4361" width="18.42578125" customWidth="1"/>
    <col min="4362" max="4363" width="18.7109375" bestFit="1" customWidth="1"/>
    <col min="4364" max="4364" width="17.85546875" customWidth="1"/>
    <col min="4365" max="4365" width="16.7109375" bestFit="1" customWidth="1"/>
    <col min="4366" max="4366" width="15.7109375" customWidth="1"/>
    <col min="4367" max="4367" width="18" bestFit="1" customWidth="1"/>
    <col min="4609" max="4609" width="4.140625" customWidth="1"/>
    <col min="4610" max="4610" width="12" bestFit="1" customWidth="1"/>
    <col min="4611" max="4611" width="36.5703125" bestFit="1" customWidth="1"/>
    <col min="4612" max="4612" width="8.7109375" bestFit="1" customWidth="1"/>
    <col min="4613" max="4613" width="24.140625" customWidth="1"/>
    <col min="4614" max="4614" width="11.7109375" customWidth="1"/>
    <col min="4615" max="4616" width="18.7109375" bestFit="1" customWidth="1"/>
    <col min="4617" max="4617" width="18.42578125" customWidth="1"/>
    <col min="4618" max="4619" width="18.7109375" bestFit="1" customWidth="1"/>
    <col min="4620" max="4620" width="17.85546875" customWidth="1"/>
    <col min="4621" max="4621" width="16.7109375" bestFit="1" customWidth="1"/>
    <col min="4622" max="4622" width="15.7109375" customWidth="1"/>
    <col min="4623" max="4623" width="18" bestFit="1" customWidth="1"/>
    <col min="4865" max="4865" width="4.140625" customWidth="1"/>
    <col min="4866" max="4866" width="12" bestFit="1" customWidth="1"/>
    <col min="4867" max="4867" width="36.5703125" bestFit="1" customWidth="1"/>
    <col min="4868" max="4868" width="8.7109375" bestFit="1" customWidth="1"/>
    <col min="4869" max="4869" width="24.140625" customWidth="1"/>
    <col min="4870" max="4870" width="11.7109375" customWidth="1"/>
    <col min="4871" max="4872" width="18.7109375" bestFit="1" customWidth="1"/>
    <col min="4873" max="4873" width="18.42578125" customWidth="1"/>
    <col min="4874" max="4875" width="18.7109375" bestFit="1" customWidth="1"/>
    <col min="4876" max="4876" width="17.85546875" customWidth="1"/>
    <col min="4877" max="4877" width="16.7109375" bestFit="1" customWidth="1"/>
    <col min="4878" max="4878" width="15.7109375" customWidth="1"/>
    <col min="4879" max="4879" width="18" bestFit="1" customWidth="1"/>
    <col min="5121" max="5121" width="4.140625" customWidth="1"/>
    <col min="5122" max="5122" width="12" bestFit="1" customWidth="1"/>
    <col min="5123" max="5123" width="36.5703125" bestFit="1" customWidth="1"/>
    <col min="5124" max="5124" width="8.7109375" bestFit="1" customWidth="1"/>
    <col min="5125" max="5125" width="24.140625" customWidth="1"/>
    <col min="5126" max="5126" width="11.7109375" customWidth="1"/>
    <col min="5127" max="5128" width="18.7109375" bestFit="1" customWidth="1"/>
    <col min="5129" max="5129" width="18.42578125" customWidth="1"/>
    <col min="5130" max="5131" width="18.7109375" bestFit="1" customWidth="1"/>
    <col min="5132" max="5132" width="17.85546875" customWidth="1"/>
    <col min="5133" max="5133" width="16.7109375" bestFit="1" customWidth="1"/>
    <col min="5134" max="5134" width="15.7109375" customWidth="1"/>
    <col min="5135" max="5135" width="18" bestFit="1" customWidth="1"/>
    <col min="5377" max="5377" width="4.140625" customWidth="1"/>
    <col min="5378" max="5378" width="12" bestFit="1" customWidth="1"/>
    <col min="5379" max="5379" width="36.5703125" bestFit="1" customWidth="1"/>
    <col min="5380" max="5380" width="8.7109375" bestFit="1" customWidth="1"/>
    <col min="5381" max="5381" width="24.140625" customWidth="1"/>
    <col min="5382" max="5382" width="11.7109375" customWidth="1"/>
    <col min="5383" max="5384" width="18.7109375" bestFit="1" customWidth="1"/>
    <col min="5385" max="5385" width="18.42578125" customWidth="1"/>
    <col min="5386" max="5387" width="18.7109375" bestFit="1" customWidth="1"/>
    <col min="5388" max="5388" width="17.85546875" customWidth="1"/>
    <col min="5389" max="5389" width="16.7109375" bestFit="1" customWidth="1"/>
    <col min="5390" max="5390" width="15.7109375" customWidth="1"/>
    <col min="5391" max="5391" width="18" bestFit="1" customWidth="1"/>
    <col min="5633" max="5633" width="4.140625" customWidth="1"/>
    <col min="5634" max="5634" width="12" bestFit="1" customWidth="1"/>
    <col min="5635" max="5635" width="36.5703125" bestFit="1" customWidth="1"/>
    <col min="5636" max="5636" width="8.7109375" bestFit="1" customWidth="1"/>
    <col min="5637" max="5637" width="24.140625" customWidth="1"/>
    <col min="5638" max="5638" width="11.7109375" customWidth="1"/>
    <col min="5639" max="5640" width="18.7109375" bestFit="1" customWidth="1"/>
    <col min="5641" max="5641" width="18.42578125" customWidth="1"/>
    <col min="5642" max="5643" width="18.7109375" bestFit="1" customWidth="1"/>
    <col min="5644" max="5644" width="17.85546875" customWidth="1"/>
    <col min="5645" max="5645" width="16.7109375" bestFit="1" customWidth="1"/>
    <col min="5646" max="5646" width="15.7109375" customWidth="1"/>
    <col min="5647" max="5647" width="18" bestFit="1" customWidth="1"/>
    <col min="5889" max="5889" width="4.140625" customWidth="1"/>
    <col min="5890" max="5890" width="12" bestFit="1" customWidth="1"/>
    <col min="5891" max="5891" width="36.5703125" bestFit="1" customWidth="1"/>
    <col min="5892" max="5892" width="8.7109375" bestFit="1" customWidth="1"/>
    <col min="5893" max="5893" width="24.140625" customWidth="1"/>
    <col min="5894" max="5894" width="11.7109375" customWidth="1"/>
    <col min="5895" max="5896" width="18.7109375" bestFit="1" customWidth="1"/>
    <col min="5897" max="5897" width="18.42578125" customWidth="1"/>
    <col min="5898" max="5899" width="18.7109375" bestFit="1" customWidth="1"/>
    <col min="5900" max="5900" width="17.85546875" customWidth="1"/>
    <col min="5901" max="5901" width="16.7109375" bestFit="1" customWidth="1"/>
    <col min="5902" max="5902" width="15.7109375" customWidth="1"/>
    <col min="5903" max="5903" width="18" bestFit="1" customWidth="1"/>
    <col min="6145" max="6145" width="4.140625" customWidth="1"/>
    <col min="6146" max="6146" width="12" bestFit="1" customWidth="1"/>
    <col min="6147" max="6147" width="36.5703125" bestFit="1" customWidth="1"/>
    <col min="6148" max="6148" width="8.7109375" bestFit="1" customWidth="1"/>
    <col min="6149" max="6149" width="24.140625" customWidth="1"/>
    <col min="6150" max="6150" width="11.7109375" customWidth="1"/>
    <col min="6151" max="6152" width="18.7109375" bestFit="1" customWidth="1"/>
    <col min="6153" max="6153" width="18.42578125" customWidth="1"/>
    <col min="6154" max="6155" width="18.7109375" bestFit="1" customWidth="1"/>
    <col min="6156" max="6156" width="17.85546875" customWidth="1"/>
    <col min="6157" max="6157" width="16.7109375" bestFit="1" customWidth="1"/>
    <col min="6158" max="6158" width="15.7109375" customWidth="1"/>
    <col min="6159" max="6159" width="18" bestFit="1" customWidth="1"/>
    <col min="6401" max="6401" width="4.140625" customWidth="1"/>
    <col min="6402" max="6402" width="12" bestFit="1" customWidth="1"/>
    <col min="6403" max="6403" width="36.5703125" bestFit="1" customWidth="1"/>
    <col min="6404" max="6404" width="8.7109375" bestFit="1" customWidth="1"/>
    <col min="6405" max="6405" width="24.140625" customWidth="1"/>
    <col min="6406" max="6406" width="11.7109375" customWidth="1"/>
    <col min="6407" max="6408" width="18.7109375" bestFit="1" customWidth="1"/>
    <col min="6409" max="6409" width="18.42578125" customWidth="1"/>
    <col min="6410" max="6411" width="18.7109375" bestFit="1" customWidth="1"/>
    <col min="6412" max="6412" width="17.85546875" customWidth="1"/>
    <col min="6413" max="6413" width="16.7109375" bestFit="1" customWidth="1"/>
    <col min="6414" max="6414" width="15.7109375" customWidth="1"/>
    <col min="6415" max="6415" width="18" bestFit="1" customWidth="1"/>
    <col min="6657" max="6657" width="4.140625" customWidth="1"/>
    <col min="6658" max="6658" width="12" bestFit="1" customWidth="1"/>
    <col min="6659" max="6659" width="36.5703125" bestFit="1" customWidth="1"/>
    <col min="6660" max="6660" width="8.7109375" bestFit="1" customWidth="1"/>
    <col min="6661" max="6661" width="24.140625" customWidth="1"/>
    <col min="6662" max="6662" width="11.7109375" customWidth="1"/>
    <col min="6663" max="6664" width="18.7109375" bestFit="1" customWidth="1"/>
    <col min="6665" max="6665" width="18.42578125" customWidth="1"/>
    <col min="6666" max="6667" width="18.7109375" bestFit="1" customWidth="1"/>
    <col min="6668" max="6668" width="17.85546875" customWidth="1"/>
    <col min="6669" max="6669" width="16.7109375" bestFit="1" customWidth="1"/>
    <col min="6670" max="6670" width="15.7109375" customWidth="1"/>
    <col min="6671" max="6671" width="18" bestFit="1" customWidth="1"/>
    <col min="6913" max="6913" width="4.140625" customWidth="1"/>
    <col min="6914" max="6914" width="12" bestFit="1" customWidth="1"/>
    <col min="6915" max="6915" width="36.5703125" bestFit="1" customWidth="1"/>
    <col min="6916" max="6916" width="8.7109375" bestFit="1" customWidth="1"/>
    <col min="6917" max="6917" width="24.140625" customWidth="1"/>
    <col min="6918" max="6918" width="11.7109375" customWidth="1"/>
    <col min="6919" max="6920" width="18.7109375" bestFit="1" customWidth="1"/>
    <col min="6921" max="6921" width="18.42578125" customWidth="1"/>
    <col min="6922" max="6923" width="18.7109375" bestFit="1" customWidth="1"/>
    <col min="6924" max="6924" width="17.85546875" customWidth="1"/>
    <col min="6925" max="6925" width="16.7109375" bestFit="1" customWidth="1"/>
    <col min="6926" max="6926" width="15.7109375" customWidth="1"/>
    <col min="6927" max="6927" width="18" bestFit="1" customWidth="1"/>
    <col min="7169" max="7169" width="4.140625" customWidth="1"/>
    <col min="7170" max="7170" width="12" bestFit="1" customWidth="1"/>
    <col min="7171" max="7171" width="36.5703125" bestFit="1" customWidth="1"/>
    <col min="7172" max="7172" width="8.7109375" bestFit="1" customWidth="1"/>
    <col min="7173" max="7173" width="24.140625" customWidth="1"/>
    <col min="7174" max="7174" width="11.7109375" customWidth="1"/>
    <col min="7175" max="7176" width="18.7109375" bestFit="1" customWidth="1"/>
    <col min="7177" max="7177" width="18.42578125" customWidth="1"/>
    <col min="7178" max="7179" width="18.7109375" bestFit="1" customWidth="1"/>
    <col min="7180" max="7180" width="17.85546875" customWidth="1"/>
    <col min="7181" max="7181" width="16.7109375" bestFit="1" customWidth="1"/>
    <col min="7182" max="7182" width="15.7109375" customWidth="1"/>
    <col min="7183" max="7183" width="18" bestFit="1" customWidth="1"/>
    <col min="7425" max="7425" width="4.140625" customWidth="1"/>
    <col min="7426" max="7426" width="12" bestFit="1" customWidth="1"/>
    <col min="7427" max="7427" width="36.5703125" bestFit="1" customWidth="1"/>
    <col min="7428" max="7428" width="8.7109375" bestFit="1" customWidth="1"/>
    <col min="7429" max="7429" width="24.140625" customWidth="1"/>
    <col min="7430" max="7430" width="11.7109375" customWidth="1"/>
    <col min="7431" max="7432" width="18.7109375" bestFit="1" customWidth="1"/>
    <col min="7433" max="7433" width="18.42578125" customWidth="1"/>
    <col min="7434" max="7435" width="18.7109375" bestFit="1" customWidth="1"/>
    <col min="7436" max="7436" width="17.85546875" customWidth="1"/>
    <col min="7437" max="7437" width="16.7109375" bestFit="1" customWidth="1"/>
    <col min="7438" max="7438" width="15.7109375" customWidth="1"/>
    <col min="7439" max="7439" width="18" bestFit="1" customWidth="1"/>
    <col min="7681" max="7681" width="4.140625" customWidth="1"/>
    <col min="7682" max="7682" width="12" bestFit="1" customWidth="1"/>
    <col min="7683" max="7683" width="36.5703125" bestFit="1" customWidth="1"/>
    <col min="7684" max="7684" width="8.7109375" bestFit="1" customWidth="1"/>
    <col min="7685" max="7685" width="24.140625" customWidth="1"/>
    <col min="7686" max="7686" width="11.7109375" customWidth="1"/>
    <col min="7687" max="7688" width="18.7109375" bestFit="1" customWidth="1"/>
    <col min="7689" max="7689" width="18.42578125" customWidth="1"/>
    <col min="7690" max="7691" width="18.7109375" bestFit="1" customWidth="1"/>
    <col min="7692" max="7692" width="17.85546875" customWidth="1"/>
    <col min="7693" max="7693" width="16.7109375" bestFit="1" customWidth="1"/>
    <col min="7694" max="7694" width="15.7109375" customWidth="1"/>
    <col min="7695" max="7695" width="18" bestFit="1" customWidth="1"/>
    <col min="7937" max="7937" width="4.140625" customWidth="1"/>
    <col min="7938" max="7938" width="12" bestFit="1" customWidth="1"/>
    <col min="7939" max="7939" width="36.5703125" bestFit="1" customWidth="1"/>
    <col min="7940" max="7940" width="8.7109375" bestFit="1" customWidth="1"/>
    <col min="7941" max="7941" width="24.140625" customWidth="1"/>
    <col min="7942" max="7942" width="11.7109375" customWidth="1"/>
    <col min="7943" max="7944" width="18.7109375" bestFit="1" customWidth="1"/>
    <col min="7945" max="7945" width="18.42578125" customWidth="1"/>
    <col min="7946" max="7947" width="18.7109375" bestFit="1" customWidth="1"/>
    <col min="7948" max="7948" width="17.85546875" customWidth="1"/>
    <col min="7949" max="7949" width="16.7109375" bestFit="1" customWidth="1"/>
    <col min="7950" max="7950" width="15.7109375" customWidth="1"/>
    <col min="7951" max="7951" width="18" bestFit="1" customWidth="1"/>
    <col min="8193" max="8193" width="4.140625" customWidth="1"/>
    <col min="8194" max="8194" width="12" bestFit="1" customWidth="1"/>
    <col min="8195" max="8195" width="36.5703125" bestFit="1" customWidth="1"/>
    <col min="8196" max="8196" width="8.7109375" bestFit="1" customWidth="1"/>
    <col min="8197" max="8197" width="24.140625" customWidth="1"/>
    <col min="8198" max="8198" width="11.7109375" customWidth="1"/>
    <col min="8199" max="8200" width="18.7109375" bestFit="1" customWidth="1"/>
    <col min="8201" max="8201" width="18.42578125" customWidth="1"/>
    <col min="8202" max="8203" width="18.7109375" bestFit="1" customWidth="1"/>
    <col min="8204" max="8204" width="17.85546875" customWidth="1"/>
    <col min="8205" max="8205" width="16.7109375" bestFit="1" customWidth="1"/>
    <col min="8206" max="8206" width="15.7109375" customWidth="1"/>
    <col min="8207" max="8207" width="18" bestFit="1" customWidth="1"/>
    <col min="8449" max="8449" width="4.140625" customWidth="1"/>
    <col min="8450" max="8450" width="12" bestFit="1" customWidth="1"/>
    <col min="8451" max="8451" width="36.5703125" bestFit="1" customWidth="1"/>
    <col min="8452" max="8452" width="8.7109375" bestFit="1" customWidth="1"/>
    <col min="8453" max="8453" width="24.140625" customWidth="1"/>
    <col min="8454" max="8454" width="11.7109375" customWidth="1"/>
    <col min="8455" max="8456" width="18.7109375" bestFit="1" customWidth="1"/>
    <col min="8457" max="8457" width="18.42578125" customWidth="1"/>
    <col min="8458" max="8459" width="18.7109375" bestFit="1" customWidth="1"/>
    <col min="8460" max="8460" width="17.85546875" customWidth="1"/>
    <col min="8461" max="8461" width="16.7109375" bestFit="1" customWidth="1"/>
    <col min="8462" max="8462" width="15.7109375" customWidth="1"/>
    <col min="8463" max="8463" width="18" bestFit="1" customWidth="1"/>
    <col min="8705" max="8705" width="4.140625" customWidth="1"/>
    <col min="8706" max="8706" width="12" bestFit="1" customWidth="1"/>
    <col min="8707" max="8707" width="36.5703125" bestFit="1" customWidth="1"/>
    <col min="8708" max="8708" width="8.7109375" bestFit="1" customWidth="1"/>
    <col min="8709" max="8709" width="24.140625" customWidth="1"/>
    <col min="8710" max="8710" width="11.7109375" customWidth="1"/>
    <col min="8711" max="8712" width="18.7109375" bestFit="1" customWidth="1"/>
    <col min="8713" max="8713" width="18.42578125" customWidth="1"/>
    <col min="8714" max="8715" width="18.7109375" bestFit="1" customWidth="1"/>
    <col min="8716" max="8716" width="17.85546875" customWidth="1"/>
    <col min="8717" max="8717" width="16.7109375" bestFit="1" customWidth="1"/>
    <col min="8718" max="8718" width="15.7109375" customWidth="1"/>
    <col min="8719" max="8719" width="18" bestFit="1" customWidth="1"/>
    <col min="8961" max="8961" width="4.140625" customWidth="1"/>
    <col min="8962" max="8962" width="12" bestFit="1" customWidth="1"/>
    <col min="8963" max="8963" width="36.5703125" bestFit="1" customWidth="1"/>
    <col min="8964" max="8964" width="8.7109375" bestFit="1" customWidth="1"/>
    <col min="8965" max="8965" width="24.140625" customWidth="1"/>
    <col min="8966" max="8966" width="11.7109375" customWidth="1"/>
    <col min="8967" max="8968" width="18.7109375" bestFit="1" customWidth="1"/>
    <col min="8969" max="8969" width="18.42578125" customWidth="1"/>
    <col min="8970" max="8971" width="18.7109375" bestFit="1" customWidth="1"/>
    <col min="8972" max="8972" width="17.85546875" customWidth="1"/>
    <col min="8973" max="8973" width="16.7109375" bestFit="1" customWidth="1"/>
    <col min="8974" max="8974" width="15.7109375" customWidth="1"/>
    <col min="8975" max="8975" width="18" bestFit="1" customWidth="1"/>
    <col min="9217" max="9217" width="4.140625" customWidth="1"/>
    <col min="9218" max="9218" width="12" bestFit="1" customWidth="1"/>
    <col min="9219" max="9219" width="36.5703125" bestFit="1" customWidth="1"/>
    <col min="9220" max="9220" width="8.7109375" bestFit="1" customWidth="1"/>
    <col min="9221" max="9221" width="24.140625" customWidth="1"/>
    <col min="9222" max="9222" width="11.7109375" customWidth="1"/>
    <col min="9223" max="9224" width="18.7109375" bestFit="1" customWidth="1"/>
    <col min="9225" max="9225" width="18.42578125" customWidth="1"/>
    <col min="9226" max="9227" width="18.7109375" bestFit="1" customWidth="1"/>
    <col min="9228" max="9228" width="17.85546875" customWidth="1"/>
    <col min="9229" max="9229" width="16.7109375" bestFit="1" customWidth="1"/>
    <col min="9230" max="9230" width="15.7109375" customWidth="1"/>
    <col min="9231" max="9231" width="18" bestFit="1" customWidth="1"/>
    <col min="9473" max="9473" width="4.140625" customWidth="1"/>
    <col min="9474" max="9474" width="12" bestFit="1" customWidth="1"/>
    <col min="9475" max="9475" width="36.5703125" bestFit="1" customWidth="1"/>
    <col min="9476" max="9476" width="8.7109375" bestFit="1" customWidth="1"/>
    <col min="9477" max="9477" width="24.140625" customWidth="1"/>
    <col min="9478" max="9478" width="11.7109375" customWidth="1"/>
    <col min="9479" max="9480" width="18.7109375" bestFit="1" customWidth="1"/>
    <col min="9481" max="9481" width="18.42578125" customWidth="1"/>
    <col min="9482" max="9483" width="18.7109375" bestFit="1" customWidth="1"/>
    <col min="9484" max="9484" width="17.85546875" customWidth="1"/>
    <col min="9485" max="9485" width="16.7109375" bestFit="1" customWidth="1"/>
    <col min="9486" max="9486" width="15.7109375" customWidth="1"/>
    <col min="9487" max="9487" width="18" bestFit="1" customWidth="1"/>
    <col min="9729" max="9729" width="4.140625" customWidth="1"/>
    <col min="9730" max="9730" width="12" bestFit="1" customWidth="1"/>
    <col min="9731" max="9731" width="36.5703125" bestFit="1" customWidth="1"/>
    <col min="9732" max="9732" width="8.7109375" bestFit="1" customWidth="1"/>
    <col min="9733" max="9733" width="24.140625" customWidth="1"/>
    <col min="9734" max="9734" width="11.7109375" customWidth="1"/>
    <col min="9735" max="9736" width="18.7109375" bestFit="1" customWidth="1"/>
    <col min="9737" max="9737" width="18.42578125" customWidth="1"/>
    <col min="9738" max="9739" width="18.7109375" bestFit="1" customWidth="1"/>
    <col min="9740" max="9740" width="17.85546875" customWidth="1"/>
    <col min="9741" max="9741" width="16.7109375" bestFit="1" customWidth="1"/>
    <col min="9742" max="9742" width="15.7109375" customWidth="1"/>
    <col min="9743" max="9743" width="18" bestFit="1" customWidth="1"/>
    <col min="9985" max="9985" width="4.140625" customWidth="1"/>
    <col min="9986" max="9986" width="12" bestFit="1" customWidth="1"/>
    <col min="9987" max="9987" width="36.5703125" bestFit="1" customWidth="1"/>
    <col min="9988" max="9988" width="8.7109375" bestFit="1" customWidth="1"/>
    <col min="9989" max="9989" width="24.140625" customWidth="1"/>
    <col min="9990" max="9990" width="11.7109375" customWidth="1"/>
    <col min="9991" max="9992" width="18.7109375" bestFit="1" customWidth="1"/>
    <col min="9993" max="9993" width="18.42578125" customWidth="1"/>
    <col min="9994" max="9995" width="18.7109375" bestFit="1" customWidth="1"/>
    <col min="9996" max="9996" width="17.85546875" customWidth="1"/>
    <col min="9997" max="9997" width="16.7109375" bestFit="1" customWidth="1"/>
    <col min="9998" max="9998" width="15.7109375" customWidth="1"/>
    <col min="9999" max="9999" width="18" bestFit="1" customWidth="1"/>
    <col min="10241" max="10241" width="4.140625" customWidth="1"/>
    <col min="10242" max="10242" width="12" bestFit="1" customWidth="1"/>
    <col min="10243" max="10243" width="36.5703125" bestFit="1" customWidth="1"/>
    <col min="10244" max="10244" width="8.7109375" bestFit="1" customWidth="1"/>
    <col min="10245" max="10245" width="24.140625" customWidth="1"/>
    <col min="10246" max="10246" width="11.7109375" customWidth="1"/>
    <col min="10247" max="10248" width="18.7109375" bestFit="1" customWidth="1"/>
    <col min="10249" max="10249" width="18.42578125" customWidth="1"/>
    <col min="10250" max="10251" width="18.7109375" bestFit="1" customWidth="1"/>
    <col min="10252" max="10252" width="17.85546875" customWidth="1"/>
    <col min="10253" max="10253" width="16.7109375" bestFit="1" customWidth="1"/>
    <col min="10254" max="10254" width="15.7109375" customWidth="1"/>
    <col min="10255" max="10255" width="18" bestFit="1" customWidth="1"/>
    <col min="10497" max="10497" width="4.140625" customWidth="1"/>
    <col min="10498" max="10498" width="12" bestFit="1" customWidth="1"/>
    <col min="10499" max="10499" width="36.5703125" bestFit="1" customWidth="1"/>
    <col min="10500" max="10500" width="8.7109375" bestFit="1" customWidth="1"/>
    <col min="10501" max="10501" width="24.140625" customWidth="1"/>
    <col min="10502" max="10502" width="11.7109375" customWidth="1"/>
    <col min="10503" max="10504" width="18.7109375" bestFit="1" customWidth="1"/>
    <col min="10505" max="10505" width="18.42578125" customWidth="1"/>
    <col min="10506" max="10507" width="18.7109375" bestFit="1" customWidth="1"/>
    <col min="10508" max="10508" width="17.85546875" customWidth="1"/>
    <col min="10509" max="10509" width="16.7109375" bestFit="1" customWidth="1"/>
    <col min="10510" max="10510" width="15.7109375" customWidth="1"/>
    <col min="10511" max="10511" width="18" bestFit="1" customWidth="1"/>
    <col min="10753" max="10753" width="4.140625" customWidth="1"/>
    <col min="10754" max="10754" width="12" bestFit="1" customWidth="1"/>
    <col min="10755" max="10755" width="36.5703125" bestFit="1" customWidth="1"/>
    <col min="10756" max="10756" width="8.7109375" bestFit="1" customWidth="1"/>
    <col min="10757" max="10757" width="24.140625" customWidth="1"/>
    <col min="10758" max="10758" width="11.7109375" customWidth="1"/>
    <col min="10759" max="10760" width="18.7109375" bestFit="1" customWidth="1"/>
    <col min="10761" max="10761" width="18.42578125" customWidth="1"/>
    <col min="10762" max="10763" width="18.7109375" bestFit="1" customWidth="1"/>
    <col min="10764" max="10764" width="17.85546875" customWidth="1"/>
    <col min="10765" max="10765" width="16.7109375" bestFit="1" customWidth="1"/>
    <col min="10766" max="10766" width="15.7109375" customWidth="1"/>
    <col min="10767" max="10767" width="18" bestFit="1" customWidth="1"/>
    <col min="11009" max="11009" width="4.140625" customWidth="1"/>
    <col min="11010" max="11010" width="12" bestFit="1" customWidth="1"/>
    <col min="11011" max="11011" width="36.5703125" bestFit="1" customWidth="1"/>
    <col min="11012" max="11012" width="8.7109375" bestFit="1" customWidth="1"/>
    <col min="11013" max="11013" width="24.140625" customWidth="1"/>
    <col min="11014" max="11014" width="11.7109375" customWidth="1"/>
    <col min="11015" max="11016" width="18.7109375" bestFit="1" customWidth="1"/>
    <col min="11017" max="11017" width="18.42578125" customWidth="1"/>
    <col min="11018" max="11019" width="18.7109375" bestFit="1" customWidth="1"/>
    <col min="11020" max="11020" width="17.85546875" customWidth="1"/>
    <col min="11021" max="11021" width="16.7109375" bestFit="1" customWidth="1"/>
    <col min="11022" max="11022" width="15.7109375" customWidth="1"/>
    <col min="11023" max="11023" width="18" bestFit="1" customWidth="1"/>
    <col min="11265" max="11265" width="4.140625" customWidth="1"/>
    <col min="11266" max="11266" width="12" bestFit="1" customWidth="1"/>
    <col min="11267" max="11267" width="36.5703125" bestFit="1" customWidth="1"/>
    <col min="11268" max="11268" width="8.7109375" bestFit="1" customWidth="1"/>
    <col min="11269" max="11269" width="24.140625" customWidth="1"/>
    <col min="11270" max="11270" width="11.7109375" customWidth="1"/>
    <col min="11271" max="11272" width="18.7109375" bestFit="1" customWidth="1"/>
    <col min="11273" max="11273" width="18.42578125" customWidth="1"/>
    <col min="11274" max="11275" width="18.7109375" bestFit="1" customWidth="1"/>
    <col min="11276" max="11276" width="17.85546875" customWidth="1"/>
    <col min="11277" max="11277" width="16.7109375" bestFit="1" customWidth="1"/>
    <col min="11278" max="11278" width="15.7109375" customWidth="1"/>
    <col min="11279" max="11279" width="18" bestFit="1" customWidth="1"/>
    <col min="11521" max="11521" width="4.140625" customWidth="1"/>
    <col min="11522" max="11522" width="12" bestFit="1" customWidth="1"/>
    <col min="11523" max="11523" width="36.5703125" bestFit="1" customWidth="1"/>
    <col min="11524" max="11524" width="8.7109375" bestFit="1" customWidth="1"/>
    <col min="11525" max="11525" width="24.140625" customWidth="1"/>
    <col min="11526" max="11526" width="11.7109375" customWidth="1"/>
    <col min="11527" max="11528" width="18.7109375" bestFit="1" customWidth="1"/>
    <col min="11529" max="11529" width="18.42578125" customWidth="1"/>
    <col min="11530" max="11531" width="18.7109375" bestFit="1" customWidth="1"/>
    <col min="11532" max="11532" width="17.85546875" customWidth="1"/>
    <col min="11533" max="11533" width="16.7109375" bestFit="1" customWidth="1"/>
    <col min="11534" max="11534" width="15.7109375" customWidth="1"/>
    <col min="11535" max="11535" width="18" bestFit="1" customWidth="1"/>
    <col min="11777" max="11777" width="4.140625" customWidth="1"/>
    <col min="11778" max="11778" width="12" bestFit="1" customWidth="1"/>
    <col min="11779" max="11779" width="36.5703125" bestFit="1" customWidth="1"/>
    <col min="11780" max="11780" width="8.7109375" bestFit="1" customWidth="1"/>
    <col min="11781" max="11781" width="24.140625" customWidth="1"/>
    <col min="11782" max="11782" width="11.7109375" customWidth="1"/>
    <col min="11783" max="11784" width="18.7109375" bestFit="1" customWidth="1"/>
    <col min="11785" max="11785" width="18.42578125" customWidth="1"/>
    <col min="11786" max="11787" width="18.7109375" bestFit="1" customWidth="1"/>
    <col min="11788" max="11788" width="17.85546875" customWidth="1"/>
    <col min="11789" max="11789" width="16.7109375" bestFit="1" customWidth="1"/>
    <col min="11790" max="11790" width="15.7109375" customWidth="1"/>
    <col min="11791" max="11791" width="18" bestFit="1" customWidth="1"/>
    <col min="12033" max="12033" width="4.140625" customWidth="1"/>
    <col min="12034" max="12034" width="12" bestFit="1" customWidth="1"/>
    <col min="12035" max="12035" width="36.5703125" bestFit="1" customWidth="1"/>
    <col min="12036" max="12036" width="8.7109375" bestFit="1" customWidth="1"/>
    <col min="12037" max="12037" width="24.140625" customWidth="1"/>
    <col min="12038" max="12038" width="11.7109375" customWidth="1"/>
    <col min="12039" max="12040" width="18.7109375" bestFit="1" customWidth="1"/>
    <col min="12041" max="12041" width="18.42578125" customWidth="1"/>
    <col min="12042" max="12043" width="18.7109375" bestFit="1" customWidth="1"/>
    <col min="12044" max="12044" width="17.85546875" customWidth="1"/>
    <col min="12045" max="12045" width="16.7109375" bestFit="1" customWidth="1"/>
    <col min="12046" max="12046" width="15.7109375" customWidth="1"/>
    <col min="12047" max="12047" width="18" bestFit="1" customWidth="1"/>
    <col min="12289" max="12289" width="4.140625" customWidth="1"/>
    <col min="12290" max="12290" width="12" bestFit="1" customWidth="1"/>
    <col min="12291" max="12291" width="36.5703125" bestFit="1" customWidth="1"/>
    <col min="12292" max="12292" width="8.7109375" bestFit="1" customWidth="1"/>
    <col min="12293" max="12293" width="24.140625" customWidth="1"/>
    <col min="12294" max="12294" width="11.7109375" customWidth="1"/>
    <col min="12295" max="12296" width="18.7109375" bestFit="1" customWidth="1"/>
    <col min="12297" max="12297" width="18.42578125" customWidth="1"/>
    <col min="12298" max="12299" width="18.7109375" bestFit="1" customWidth="1"/>
    <col min="12300" max="12300" width="17.85546875" customWidth="1"/>
    <col min="12301" max="12301" width="16.7109375" bestFit="1" customWidth="1"/>
    <col min="12302" max="12302" width="15.7109375" customWidth="1"/>
    <col min="12303" max="12303" width="18" bestFit="1" customWidth="1"/>
    <col min="12545" max="12545" width="4.140625" customWidth="1"/>
    <col min="12546" max="12546" width="12" bestFit="1" customWidth="1"/>
    <col min="12547" max="12547" width="36.5703125" bestFit="1" customWidth="1"/>
    <col min="12548" max="12548" width="8.7109375" bestFit="1" customWidth="1"/>
    <col min="12549" max="12549" width="24.140625" customWidth="1"/>
    <col min="12550" max="12550" width="11.7109375" customWidth="1"/>
    <col min="12551" max="12552" width="18.7109375" bestFit="1" customWidth="1"/>
    <col min="12553" max="12553" width="18.42578125" customWidth="1"/>
    <col min="12554" max="12555" width="18.7109375" bestFit="1" customWidth="1"/>
    <col min="12556" max="12556" width="17.85546875" customWidth="1"/>
    <col min="12557" max="12557" width="16.7109375" bestFit="1" customWidth="1"/>
    <col min="12558" max="12558" width="15.7109375" customWidth="1"/>
    <col min="12559" max="12559" width="18" bestFit="1" customWidth="1"/>
    <col min="12801" max="12801" width="4.140625" customWidth="1"/>
    <col min="12802" max="12802" width="12" bestFit="1" customWidth="1"/>
    <col min="12803" max="12803" width="36.5703125" bestFit="1" customWidth="1"/>
    <col min="12804" max="12804" width="8.7109375" bestFit="1" customWidth="1"/>
    <col min="12805" max="12805" width="24.140625" customWidth="1"/>
    <col min="12806" max="12806" width="11.7109375" customWidth="1"/>
    <col min="12807" max="12808" width="18.7109375" bestFit="1" customWidth="1"/>
    <col min="12809" max="12809" width="18.42578125" customWidth="1"/>
    <col min="12810" max="12811" width="18.7109375" bestFit="1" customWidth="1"/>
    <col min="12812" max="12812" width="17.85546875" customWidth="1"/>
    <col min="12813" max="12813" width="16.7109375" bestFit="1" customWidth="1"/>
    <col min="12814" max="12814" width="15.7109375" customWidth="1"/>
    <col min="12815" max="12815" width="18" bestFit="1" customWidth="1"/>
    <col min="13057" max="13057" width="4.140625" customWidth="1"/>
    <col min="13058" max="13058" width="12" bestFit="1" customWidth="1"/>
    <col min="13059" max="13059" width="36.5703125" bestFit="1" customWidth="1"/>
    <col min="13060" max="13060" width="8.7109375" bestFit="1" customWidth="1"/>
    <col min="13061" max="13061" width="24.140625" customWidth="1"/>
    <col min="13062" max="13062" width="11.7109375" customWidth="1"/>
    <col min="13063" max="13064" width="18.7109375" bestFit="1" customWidth="1"/>
    <col min="13065" max="13065" width="18.42578125" customWidth="1"/>
    <col min="13066" max="13067" width="18.7109375" bestFit="1" customWidth="1"/>
    <col min="13068" max="13068" width="17.85546875" customWidth="1"/>
    <col min="13069" max="13069" width="16.7109375" bestFit="1" customWidth="1"/>
    <col min="13070" max="13070" width="15.7109375" customWidth="1"/>
    <col min="13071" max="13071" width="18" bestFit="1" customWidth="1"/>
    <col min="13313" max="13313" width="4.140625" customWidth="1"/>
    <col min="13314" max="13314" width="12" bestFit="1" customWidth="1"/>
    <col min="13315" max="13315" width="36.5703125" bestFit="1" customWidth="1"/>
    <col min="13316" max="13316" width="8.7109375" bestFit="1" customWidth="1"/>
    <col min="13317" max="13317" width="24.140625" customWidth="1"/>
    <col min="13318" max="13318" width="11.7109375" customWidth="1"/>
    <col min="13319" max="13320" width="18.7109375" bestFit="1" customWidth="1"/>
    <col min="13321" max="13321" width="18.42578125" customWidth="1"/>
    <col min="13322" max="13323" width="18.7109375" bestFit="1" customWidth="1"/>
    <col min="13324" max="13324" width="17.85546875" customWidth="1"/>
    <col min="13325" max="13325" width="16.7109375" bestFit="1" customWidth="1"/>
    <col min="13326" max="13326" width="15.7109375" customWidth="1"/>
    <col min="13327" max="13327" width="18" bestFit="1" customWidth="1"/>
    <col min="13569" max="13569" width="4.140625" customWidth="1"/>
    <col min="13570" max="13570" width="12" bestFit="1" customWidth="1"/>
    <col min="13571" max="13571" width="36.5703125" bestFit="1" customWidth="1"/>
    <col min="13572" max="13572" width="8.7109375" bestFit="1" customWidth="1"/>
    <col min="13573" max="13573" width="24.140625" customWidth="1"/>
    <col min="13574" max="13574" width="11.7109375" customWidth="1"/>
    <col min="13575" max="13576" width="18.7109375" bestFit="1" customWidth="1"/>
    <col min="13577" max="13577" width="18.42578125" customWidth="1"/>
    <col min="13578" max="13579" width="18.7109375" bestFit="1" customWidth="1"/>
    <col min="13580" max="13580" width="17.85546875" customWidth="1"/>
    <col min="13581" max="13581" width="16.7109375" bestFit="1" customWidth="1"/>
    <col min="13582" max="13582" width="15.7109375" customWidth="1"/>
    <col min="13583" max="13583" width="18" bestFit="1" customWidth="1"/>
    <col min="13825" max="13825" width="4.140625" customWidth="1"/>
    <col min="13826" max="13826" width="12" bestFit="1" customWidth="1"/>
    <col min="13827" max="13827" width="36.5703125" bestFit="1" customWidth="1"/>
    <col min="13828" max="13828" width="8.7109375" bestFit="1" customWidth="1"/>
    <col min="13829" max="13829" width="24.140625" customWidth="1"/>
    <col min="13830" max="13830" width="11.7109375" customWidth="1"/>
    <col min="13831" max="13832" width="18.7109375" bestFit="1" customWidth="1"/>
    <col min="13833" max="13833" width="18.42578125" customWidth="1"/>
    <col min="13834" max="13835" width="18.7109375" bestFit="1" customWidth="1"/>
    <col min="13836" max="13836" width="17.85546875" customWidth="1"/>
    <col min="13837" max="13837" width="16.7109375" bestFit="1" customWidth="1"/>
    <col min="13838" max="13838" width="15.7109375" customWidth="1"/>
    <col min="13839" max="13839" width="18" bestFit="1" customWidth="1"/>
    <col min="14081" max="14081" width="4.140625" customWidth="1"/>
    <col min="14082" max="14082" width="12" bestFit="1" customWidth="1"/>
    <col min="14083" max="14083" width="36.5703125" bestFit="1" customWidth="1"/>
    <col min="14084" max="14084" width="8.7109375" bestFit="1" customWidth="1"/>
    <col min="14085" max="14085" width="24.140625" customWidth="1"/>
    <col min="14086" max="14086" width="11.7109375" customWidth="1"/>
    <col min="14087" max="14088" width="18.7109375" bestFit="1" customWidth="1"/>
    <col min="14089" max="14089" width="18.42578125" customWidth="1"/>
    <col min="14090" max="14091" width="18.7109375" bestFit="1" customWidth="1"/>
    <col min="14092" max="14092" width="17.85546875" customWidth="1"/>
    <col min="14093" max="14093" width="16.7109375" bestFit="1" customWidth="1"/>
    <col min="14094" max="14094" width="15.7109375" customWidth="1"/>
    <col min="14095" max="14095" width="18" bestFit="1" customWidth="1"/>
    <col min="14337" max="14337" width="4.140625" customWidth="1"/>
    <col min="14338" max="14338" width="12" bestFit="1" customWidth="1"/>
    <col min="14339" max="14339" width="36.5703125" bestFit="1" customWidth="1"/>
    <col min="14340" max="14340" width="8.7109375" bestFit="1" customWidth="1"/>
    <col min="14341" max="14341" width="24.140625" customWidth="1"/>
    <col min="14342" max="14342" width="11.7109375" customWidth="1"/>
    <col min="14343" max="14344" width="18.7109375" bestFit="1" customWidth="1"/>
    <col min="14345" max="14345" width="18.42578125" customWidth="1"/>
    <col min="14346" max="14347" width="18.7109375" bestFit="1" customWidth="1"/>
    <col min="14348" max="14348" width="17.85546875" customWidth="1"/>
    <col min="14349" max="14349" width="16.7109375" bestFit="1" customWidth="1"/>
    <col min="14350" max="14350" width="15.7109375" customWidth="1"/>
    <col min="14351" max="14351" width="18" bestFit="1" customWidth="1"/>
    <col min="14593" max="14593" width="4.140625" customWidth="1"/>
    <col min="14594" max="14594" width="12" bestFit="1" customWidth="1"/>
    <col min="14595" max="14595" width="36.5703125" bestFit="1" customWidth="1"/>
    <col min="14596" max="14596" width="8.7109375" bestFit="1" customWidth="1"/>
    <col min="14597" max="14597" width="24.140625" customWidth="1"/>
    <col min="14598" max="14598" width="11.7109375" customWidth="1"/>
    <col min="14599" max="14600" width="18.7109375" bestFit="1" customWidth="1"/>
    <col min="14601" max="14601" width="18.42578125" customWidth="1"/>
    <col min="14602" max="14603" width="18.7109375" bestFit="1" customWidth="1"/>
    <col min="14604" max="14604" width="17.85546875" customWidth="1"/>
    <col min="14605" max="14605" width="16.7109375" bestFit="1" customWidth="1"/>
    <col min="14606" max="14606" width="15.7109375" customWidth="1"/>
    <col min="14607" max="14607" width="18" bestFit="1" customWidth="1"/>
    <col min="14849" max="14849" width="4.140625" customWidth="1"/>
    <col min="14850" max="14850" width="12" bestFit="1" customWidth="1"/>
    <col min="14851" max="14851" width="36.5703125" bestFit="1" customWidth="1"/>
    <col min="14852" max="14852" width="8.7109375" bestFit="1" customWidth="1"/>
    <col min="14853" max="14853" width="24.140625" customWidth="1"/>
    <col min="14854" max="14854" width="11.7109375" customWidth="1"/>
    <col min="14855" max="14856" width="18.7109375" bestFit="1" customWidth="1"/>
    <col min="14857" max="14857" width="18.42578125" customWidth="1"/>
    <col min="14858" max="14859" width="18.7109375" bestFit="1" customWidth="1"/>
    <col min="14860" max="14860" width="17.85546875" customWidth="1"/>
    <col min="14861" max="14861" width="16.7109375" bestFit="1" customWidth="1"/>
    <col min="14862" max="14862" width="15.7109375" customWidth="1"/>
    <col min="14863" max="14863" width="18" bestFit="1" customWidth="1"/>
    <col min="15105" max="15105" width="4.140625" customWidth="1"/>
    <col min="15106" max="15106" width="12" bestFit="1" customWidth="1"/>
    <col min="15107" max="15107" width="36.5703125" bestFit="1" customWidth="1"/>
    <col min="15108" max="15108" width="8.7109375" bestFit="1" customWidth="1"/>
    <col min="15109" max="15109" width="24.140625" customWidth="1"/>
    <col min="15110" max="15110" width="11.7109375" customWidth="1"/>
    <col min="15111" max="15112" width="18.7109375" bestFit="1" customWidth="1"/>
    <col min="15113" max="15113" width="18.42578125" customWidth="1"/>
    <col min="15114" max="15115" width="18.7109375" bestFit="1" customWidth="1"/>
    <col min="15116" max="15116" width="17.85546875" customWidth="1"/>
    <col min="15117" max="15117" width="16.7109375" bestFit="1" customWidth="1"/>
    <col min="15118" max="15118" width="15.7109375" customWidth="1"/>
    <col min="15119" max="15119" width="18" bestFit="1" customWidth="1"/>
    <col min="15361" max="15361" width="4.140625" customWidth="1"/>
    <col min="15362" max="15362" width="12" bestFit="1" customWidth="1"/>
    <col min="15363" max="15363" width="36.5703125" bestFit="1" customWidth="1"/>
    <col min="15364" max="15364" width="8.7109375" bestFit="1" customWidth="1"/>
    <col min="15365" max="15365" width="24.140625" customWidth="1"/>
    <col min="15366" max="15366" width="11.7109375" customWidth="1"/>
    <col min="15367" max="15368" width="18.7109375" bestFit="1" customWidth="1"/>
    <col min="15369" max="15369" width="18.42578125" customWidth="1"/>
    <col min="15370" max="15371" width="18.7109375" bestFit="1" customWidth="1"/>
    <col min="15372" max="15372" width="17.85546875" customWidth="1"/>
    <col min="15373" max="15373" width="16.7109375" bestFit="1" customWidth="1"/>
    <col min="15374" max="15374" width="15.7109375" customWidth="1"/>
    <col min="15375" max="15375" width="18" bestFit="1" customWidth="1"/>
    <col min="15617" max="15617" width="4.140625" customWidth="1"/>
    <col min="15618" max="15618" width="12" bestFit="1" customWidth="1"/>
    <col min="15619" max="15619" width="36.5703125" bestFit="1" customWidth="1"/>
    <col min="15620" max="15620" width="8.7109375" bestFit="1" customWidth="1"/>
    <col min="15621" max="15621" width="24.140625" customWidth="1"/>
    <col min="15622" max="15622" width="11.7109375" customWidth="1"/>
    <col min="15623" max="15624" width="18.7109375" bestFit="1" customWidth="1"/>
    <col min="15625" max="15625" width="18.42578125" customWidth="1"/>
    <col min="15626" max="15627" width="18.7109375" bestFit="1" customWidth="1"/>
    <col min="15628" max="15628" width="17.85546875" customWidth="1"/>
    <col min="15629" max="15629" width="16.7109375" bestFit="1" customWidth="1"/>
    <col min="15630" max="15630" width="15.7109375" customWidth="1"/>
    <col min="15631" max="15631" width="18" bestFit="1" customWidth="1"/>
    <col min="15873" max="15873" width="4.140625" customWidth="1"/>
    <col min="15874" max="15874" width="12" bestFit="1" customWidth="1"/>
    <col min="15875" max="15875" width="36.5703125" bestFit="1" customWidth="1"/>
    <col min="15876" max="15876" width="8.7109375" bestFit="1" customWidth="1"/>
    <col min="15877" max="15877" width="24.140625" customWidth="1"/>
    <col min="15878" max="15878" width="11.7109375" customWidth="1"/>
    <col min="15879" max="15880" width="18.7109375" bestFit="1" customWidth="1"/>
    <col min="15881" max="15881" width="18.42578125" customWidth="1"/>
    <col min="15882" max="15883" width="18.7109375" bestFit="1" customWidth="1"/>
    <col min="15884" max="15884" width="17.85546875" customWidth="1"/>
    <col min="15885" max="15885" width="16.7109375" bestFit="1" customWidth="1"/>
    <col min="15886" max="15886" width="15.7109375" customWidth="1"/>
    <col min="15887" max="15887" width="18" bestFit="1" customWidth="1"/>
    <col min="16129" max="16129" width="4.140625" customWidth="1"/>
    <col min="16130" max="16130" width="12" bestFit="1" customWidth="1"/>
    <col min="16131" max="16131" width="36.5703125" bestFit="1" customWidth="1"/>
    <col min="16132" max="16132" width="8.7109375" bestFit="1" customWidth="1"/>
    <col min="16133" max="16133" width="24.140625" customWidth="1"/>
    <col min="16134" max="16134" width="11.7109375" customWidth="1"/>
    <col min="16135" max="16136" width="18.7109375" bestFit="1" customWidth="1"/>
    <col min="16137" max="16137" width="18.42578125" customWidth="1"/>
    <col min="16138" max="16139" width="18.7109375" bestFit="1" customWidth="1"/>
    <col min="16140" max="16140" width="17.85546875" customWidth="1"/>
    <col min="16141" max="16141" width="16.7109375" bestFit="1" customWidth="1"/>
    <col min="16142" max="16142" width="15.7109375" customWidth="1"/>
    <col min="16143" max="16143" width="18" bestFit="1" customWidth="1"/>
  </cols>
  <sheetData>
    <row r="1" spans="1:15" ht="18" x14ac:dyDescent="0.25">
      <c r="A1" s="519" t="s">
        <v>402</v>
      </c>
      <c r="B1" s="519"/>
      <c r="C1" s="519"/>
      <c r="D1" s="520"/>
    </row>
    <row r="2" spans="1:15" ht="20.25" customHeight="1" x14ac:dyDescent="0.25">
      <c r="A2" s="740" t="s">
        <v>404</v>
      </c>
      <c r="B2" s="740"/>
      <c r="C2" s="740"/>
      <c r="D2" s="740"/>
      <c r="E2" s="740"/>
      <c r="F2" s="740"/>
      <c r="G2" s="122"/>
    </row>
    <row r="3" spans="1:15" ht="15" customHeight="1" x14ac:dyDescent="0.25">
      <c r="A3" s="741" t="s">
        <v>34</v>
      </c>
      <c r="B3" s="741"/>
      <c r="C3" s="741"/>
      <c r="D3" s="741"/>
      <c r="E3" s="741"/>
      <c r="I3" s="421"/>
    </row>
    <row r="4" spans="1:15" x14ac:dyDescent="0.25">
      <c r="A4" s="422"/>
      <c r="B4" s="742"/>
      <c r="C4" s="742"/>
      <c r="D4" s="742"/>
      <c r="E4" s="742"/>
    </row>
    <row r="5" spans="1:15" x14ac:dyDescent="0.25">
      <c r="A5" s="423"/>
      <c r="B5" s="423"/>
    </row>
    <row r="6" spans="1:15" s="430" customFormat="1" ht="67.5" x14ac:dyDescent="0.2">
      <c r="A6" s="424"/>
      <c r="B6" s="425"/>
      <c r="C6" s="425"/>
      <c r="D6" s="426"/>
      <c r="E6" s="425"/>
      <c r="F6" s="427" t="s">
        <v>301</v>
      </c>
      <c r="G6" s="428" t="s">
        <v>302</v>
      </c>
      <c r="H6" s="429" t="s">
        <v>303</v>
      </c>
      <c r="I6" s="429" t="s">
        <v>304</v>
      </c>
      <c r="J6" s="429" t="s">
        <v>305</v>
      </c>
      <c r="K6" s="429" t="s">
        <v>306</v>
      </c>
      <c r="L6" s="743" t="s">
        <v>307</v>
      </c>
      <c r="M6" s="743"/>
      <c r="N6" s="743"/>
    </row>
    <row r="7" spans="1:15" s="430" customFormat="1" ht="25.5" x14ac:dyDescent="0.2">
      <c r="A7" s="744" t="s">
        <v>308</v>
      </c>
      <c r="B7" s="745"/>
      <c r="C7" s="746"/>
      <c r="D7" s="747" t="s">
        <v>190</v>
      </c>
      <c r="E7" s="748"/>
      <c r="F7" s="431" t="s">
        <v>191</v>
      </c>
      <c r="G7" s="432"/>
      <c r="H7" s="432"/>
      <c r="I7" s="432"/>
      <c r="J7" s="432"/>
      <c r="K7" s="432"/>
      <c r="L7" s="433" t="s">
        <v>309</v>
      </c>
      <c r="M7" s="433" t="s">
        <v>310</v>
      </c>
      <c r="N7" s="433" t="s">
        <v>311</v>
      </c>
    </row>
    <row r="8" spans="1:15" s="438" customFormat="1" ht="26.1" customHeight="1" x14ac:dyDescent="0.2">
      <c r="A8" s="434">
        <v>501</v>
      </c>
      <c r="B8" s="734" t="s">
        <v>312</v>
      </c>
      <c r="C8" s="735"/>
      <c r="D8" s="735"/>
      <c r="E8" s="736"/>
      <c r="F8" s="435"/>
      <c r="G8" s="436">
        <f>SUM(G9:G16)</f>
        <v>32724334945</v>
      </c>
      <c r="H8" s="436">
        <f>SUM(H9:H16)</f>
        <v>32724334945</v>
      </c>
      <c r="I8" s="436">
        <f>SUM(I9:I16)</f>
        <v>35555381273</v>
      </c>
      <c r="J8" s="436">
        <f>SUM(J9:J16)</f>
        <v>35785352797</v>
      </c>
      <c r="K8" s="436">
        <f>SUM(K9:K16)</f>
        <v>35282854723</v>
      </c>
      <c r="L8" s="437">
        <f>+I8-H8</f>
        <v>2831046328</v>
      </c>
      <c r="M8" s="437">
        <f>+J8-I8</f>
        <v>229971524</v>
      </c>
      <c r="N8" s="437">
        <f>+K8-J8</f>
        <v>-502498074</v>
      </c>
    </row>
    <row r="9" spans="1:15" s="438" customFormat="1" ht="26.1" customHeight="1" x14ac:dyDescent="0.2">
      <c r="A9" s="737"/>
      <c r="B9" s="439" t="s">
        <v>313</v>
      </c>
      <c r="C9" s="440" t="s">
        <v>314</v>
      </c>
      <c r="D9" s="439" t="s">
        <v>315</v>
      </c>
      <c r="E9" s="440" t="s">
        <v>316</v>
      </c>
      <c r="F9" s="441" t="s">
        <v>317</v>
      </c>
      <c r="G9" s="442">
        <v>1575994748</v>
      </c>
      <c r="H9" s="442">
        <v>1575994748</v>
      </c>
      <c r="I9" s="442">
        <v>1445994748</v>
      </c>
      <c r="J9" s="442">
        <v>1445994748</v>
      </c>
      <c r="K9" s="442">
        <v>1445994748</v>
      </c>
      <c r="L9" s="443">
        <f t="shared" ref="L9:N42" si="0">+I9-H9</f>
        <v>-130000000</v>
      </c>
      <c r="M9" s="443">
        <f t="shared" si="0"/>
        <v>0</v>
      </c>
      <c r="N9" s="443">
        <f t="shared" si="0"/>
        <v>0</v>
      </c>
      <c r="O9" s="444"/>
    </row>
    <row r="10" spans="1:15" s="438" customFormat="1" ht="26.1" customHeight="1" x14ac:dyDescent="0.2">
      <c r="A10" s="738"/>
      <c r="B10" s="445"/>
      <c r="C10" s="446"/>
      <c r="D10" s="445"/>
      <c r="E10" s="446"/>
      <c r="F10" s="441"/>
      <c r="G10" s="442">
        <v>2022723000</v>
      </c>
      <c r="H10" s="442">
        <f>2022723000-10000000</f>
        <v>2012723000</v>
      </c>
      <c r="I10" s="442">
        <v>2012723000</v>
      </c>
      <c r="J10" s="442">
        <v>2012723000</v>
      </c>
      <c r="K10" s="442">
        <v>2012723000</v>
      </c>
      <c r="L10" s="443">
        <f t="shared" si="0"/>
        <v>0</v>
      </c>
      <c r="M10" s="443">
        <f t="shared" si="0"/>
        <v>0</v>
      </c>
      <c r="N10" s="443">
        <f t="shared" si="0"/>
        <v>0</v>
      </c>
      <c r="O10" s="444"/>
    </row>
    <row r="11" spans="1:15" s="438" customFormat="1" ht="26.1" customHeight="1" x14ac:dyDescent="0.2">
      <c r="A11" s="738"/>
      <c r="B11" s="447" t="s">
        <v>318</v>
      </c>
      <c r="C11" s="448" t="s">
        <v>319</v>
      </c>
      <c r="D11" s="447" t="s">
        <v>315</v>
      </c>
      <c r="E11" s="448" t="s">
        <v>316</v>
      </c>
      <c r="F11" s="441"/>
      <c r="G11" s="442">
        <v>16778359232</v>
      </c>
      <c r="H11" s="442">
        <f>16778359232+10000000</f>
        <v>16788359232</v>
      </c>
      <c r="I11" s="442">
        <v>18168359232</v>
      </c>
      <c r="J11" s="442">
        <v>18068359232</v>
      </c>
      <c r="K11" s="442">
        <v>18068359232</v>
      </c>
      <c r="L11" s="443">
        <f t="shared" si="0"/>
        <v>1380000000</v>
      </c>
      <c r="M11" s="443">
        <f t="shared" si="0"/>
        <v>-100000000</v>
      </c>
      <c r="N11" s="443">
        <f t="shared" si="0"/>
        <v>0</v>
      </c>
      <c r="O11" s="444"/>
    </row>
    <row r="12" spans="1:15" s="438" customFormat="1" ht="26.1" customHeight="1" x14ac:dyDescent="0.2">
      <c r="A12" s="738"/>
      <c r="B12" s="439" t="s">
        <v>320</v>
      </c>
      <c r="C12" s="440" t="s">
        <v>321</v>
      </c>
      <c r="D12" s="447" t="s">
        <v>315</v>
      </c>
      <c r="E12" s="448" t="s">
        <v>316</v>
      </c>
      <c r="F12" s="441"/>
      <c r="G12" s="442">
        <v>11607256615</v>
      </c>
      <c r="H12" s="442">
        <v>11607256615</v>
      </c>
      <c r="I12" s="442">
        <v>12093161293</v>
      </c>
      <c r="J12" s="442">
        <v>12615309817</v>
      </c>
      <c r="K12" s="442">
        <v>12711251743</v>
      </c>
      <c r="L12" s="443">
        <f t="shared" si="0"/>
        <v>485904678</v>
      </c>
      <c r="M12" s="443">
        <f t="shared" si="0"/>
        <v>522148524</v>
      </c>
      <c r="N12" s="443">
        <f t="shared" si="0"/>
        <v>95941926</v>
      </c>
      <c r="O12" s="444"/>
    </row>
    <row r="13" spans="1:15" s="438" customFormat="1" ht="26.1" customHeight="1" x14ac:dyDescent="0.2">
      <c r="A13" s="738"/>
      <c r="B13" s="449"/>
      <c r="C13" s="450"/>
      <c r="D13" s="447" t="s">
        <v>322</v>
      </c>
      <c r="E13" s="448" t="s">
        <v>323</v>
      </c>
      <c r="F13" s="441"/>
      <c r="G13" s="442"/>
      <c r="H13" s="442"/>
      <c r="I13" s="442">
        <v>43643000</v>
      </c>
      <c r="J13" s="442">
        <v>37966000</v>
      </c>
      <c r="K13" s="442">
        <v>39526000</v>
      </c>
      <c r="L13" s="443">
        <f t="shared" si="0"/>
        <v>43643000</v>
      </c>
      <c r="M13" s="443">
        <f t="shared" si="0"/>
        <v>-5677000</v>
      </c>
      <c r="N13" s="443">
        <f t="shared" si="0"/>
        <v>1560000</v>
      </c>
      <c r="O13" s="444"/>
    </row>
    <row r="14" spans="1:15" s="438" customFormat="1" ht="26.1" customHeight="1" x14ac:dyDescent="0.2">
      <c r="A14" s="738"/>
      <c r="B14" s="449"/>
      <c r="C14" s="450"/>
      <c r="D14" s="447" t="s">
        <v>324</v>
      </c>
      <c r="E14" s="448" t="s">
        <v>325</v>
      </c>
      <c r="F14" s="441"/>
      <c r="G14" s="442">
        <v>40001350</v>
      </c>
      <c r="H14" s="442">
        <v>40001350</v>
      </c>
      <c r="I14" s="442">
        <v>11500000</v>
      </c>
      <c r="J14" s="442">
        <v>0</v>
      </c>
      <c r="K14" s="442">
        <v>0</v>
      </c>
      <c r="L14" s="443">
        <f t="shared" si="0"/>
        <v>-28501350</v>
      </c>
      <c r="M14" s="443">
        <f t="shared" si="0"/>
        <v>-11500000</v>
      </c>
      <c r="N14" s="443">
        <f t="shared" si="0"/>
        <v>0</v>
      </c>
      <c r="O14" s="444"/>
    </row>
    <row r="15" spans="1:15" s="438" customFormat="1" ht="26.1" customHeight="1" x14ac:dyDescent="0.2">
      <c r="A15" s="738"/>
      <c r="B15" s="449"/>
      <c r="C15" s="450"/>
      <c r="D15" s="447" t="s">
        <v>326</v>
      </c>
      <c r="E15" s="448" t="s">
        <v>327</v>
      </c>
      <c r="F15" s="441"/>
      <c r="G15" s="451"/>
      <c r="H15" s="451"/>
      <c r="I15" s="451"/>
      <c r="J15" s="442">
        <v>5000000</v>
      </c>
      <c r="K15" s="442">
        <v>5000000</v>
      </c>
      <c r="L15" s="443">
        <f t="shared" si="0"/>
        <v>0</v>
      </c>
      <c r="M15" s="443">
        <f t="shared" si="0"/>
        <v>5000000</v>
      </c>
      <c r="N15" s="443">
        <f t="shared" si="0"/>
        <v>0</v>
      </c>
      <c r="O15" s="444"/>
    </row>
    <row r="16" spans="1:15" s="438" customFormat="1" ht="26.1" customHeight="1" x14ac:dyDescent="0.2">
      <c r="A16" s="739"/>
      <c r="B16" s="449"/>
      <c r="C16" s="450"/>
      <c r="D16" s="447" t="s">
        <v>328</v>
      </c>
      <c r="E16" s="448" t="s">
        <v>329</v>
      </c>
      <c r="F16" s="441"/>
      <c r="G16" s="442">
        <v>700000000</v>
      </c>
      <c r="H16" s="442">
        <v>700000000</v>
      </c>
      <c r="I16" s="442">
        <v>1780000000</v>
      </c>
      <c r="J16" s="442">
        <v>1600000000</v>
      </c>
      <c r="K16" s="442">
        <v>1000000000</v>
      </c>
      <c r="L16" s="443">
        <f t="shared" si="0"/>
        <v>1080000000</v>
      </c>
      <c r="M16" s="443">
        <f t="shared" si="0"/>
        <v>-180000000</v>
      </c>
      <c r="N16" s="443">
        <f t="shared" si="0"/>
        <v>-600000000</v>
      </c>
      <c r="O16" s="444"/>
    </row>
    <row r="17" spans="1:15" s="438" customFormat="1" ht="26.1" customHeight="1" x14ac:dyDescent="0.2">
      <c r="A17" s="431">
        <v>502</v>
      </c>
      <c r="B17" s="734" t="s">
        <v>330</v>
      </c>
      <c r="C17" s="735"/>
      <c r="D17" s="735"/>
      <c r="E17" s="736"/>
      <c r="F17" s="431"/>
      <c r="G17" s="436">
        <f>SUM(G18:G23)</f>
        <v>94932276066</v>
      </c>
      <c r="H17" s="436">
        <f>SUM(H18:H23)</f>
        <v>94898242036</v>
      </c>
      <c r="I17" s="436">
        <f>SUM(I18:I23)</f>
        <v>103645244161</v>
      </c>
      <c r="J17" s="436">
        <f>SUM(J18:J23)</f>
        <v>103921052893</v>
      </c>
      <c r="K17" s="436">
        <f>SUM(K18:K23)</f>
        <v>103921052893</v>
      </c>
      <c r="L17" s="437">
        <f t="shared" si="0"/>
        <v>8747002125</v>
      </c>
      <c r="M17" s="437">
        <f t="shared" si="0"/>
        <v>275808732</v>
      </c>
      <c r="N17" s="437">
        <f t="shared" si="0"/>
        <v>0</v>
      </c>
      <c r="O17" s="444"/>
    </row>
    <row r="18" spans="1:15" s="438" customFormat="1" ht="26.1" customHeight="1" x14ac:dyDescent="0.2">
      <c r="A18" s="733"/>
      <c r="B18" s="447" t="s">
        <v>331</v>
      </c>
      <c r="C18" s="448" t="s">
        <v>332</v>
      </c>
      <c r="D18" s="447" t="s">
        <v>315</v>
      </c>
      <c r="E18" s="448" t="s">
        <v>316</v>
      </c>
      <c r="F18" s="441"/>
      <c r="G18" s="442">
        <v>589890525</v>
      </c>
      <c r="H18" s="442">
        <v>589890525</v>
      </c>
      <c r="I18" s="442">
        <v>644260100</v>
      </c>
      <c r="J18" s="442">
        <v>749220100</v>
      </c>
      <c r="K18" s="442">
        <v>749220100</v>
      </c>
      <c r="L18" s="443">
        <f t="shared" si="0"/>
        <v>54369575</v>
      </c>
      <c r="M18" s="443">
        <f t="shared" si="0"/>
        <v>104960000</v>
      </c>
      <c r="N18" s="443">
        <f t="shared" si="0"/>
        <v>0</v>
      </c>
      <c r="O18" s="444"/>
    </row>
    <row r="19" spans="1:15" s="438" customFormat="1" ht="26.1" customHeight="1" x14ac:dyDescent="0.2">
      <c r="A19" s="733"/>
      <c r="B19" s="447" t="s">
        <v>333</v>
      </c>
      <c r="C19" s="448" t="s">
        <v>334</v>
      </c>
      <c r="D19" s="447" t="s">
        <v>315</v>
      </c>
      <c r="E19" s="448" t="s">
        <v>316</v>
      </c>
      <c r="F19" s="441"/>
      <c r="G19" s="442">
        <v>91689538395</v>
      </c>
      <c r="H19" s="442">
        <f>91689538395-34034030</f>
        <v>91655504365</v>
      </c>
      <c r="I19" s="442">
        <v>99851313058</v>
      </c>
      <c r="J19" s="442">
        <v>100022161790</v>
      </c>
      <c r="K19" s="442">
        <v>100022161790</v>
      </c>
      <c r="L19" s="443">
        <f t="shared" si="0"/>
        <v>8195808693</v>
      </c>
      <c r="M19" s="443">
        <f t="shared" si="0"/>
        <v>170848732</v>
      </c>
      <c r="N19" s="443">
        <f t="shared" si="0"/>
        <v>0</v>
      </c>
      <c r="O19" s="444"/>
    </row>
    <row r="20" spans="1:15" s="438" customFormat="1" ht="26.1" customHeight="1" x14ac:dyDescent="0.2">
      <c r="A20" s="733"/>
      <c r="B20" s="439" t="s">
        <v>335</v>
      </c>
      <c r="C20" s="440" t="s">
        <v>336</v>
      </c>
      <c r="D20" s="439" t="s">
        <v>315</v>
      </c>
      <c r="E20" s="440" t="s">
        <v>316</v>
      </c>
      <c r="F20" s="441" t="s">
        <v>337</v>
      </c>
      <c r="G20" s="442">
        <v>300000000</v>
      </c>
      <c r="H20" s="442">
        <v>300000000</v>
      </c>
      <c r="I20" s="442">
        <v>620000000</v>
      </c>
      <c r="J20" s="442">
        <v>620000000</v>
      </c>
      <c r="K20" s="442">
        <v>620000000</v>
      </c>
      <c r="L20" s="443">
        <f t="shared" si="0"/>
        <v>320000000</v>
      </c>
      <c r="M20" s="443">
        <f t="shared" si="0"/>
        <v>0</v>
      </c>
      <c r="N20" s="443">
        <f t="shared" si="0"/>
        <v>0</v>
      </c>
      <c r="O20" s="444"/>
    </row>
    <row r="21" spans="1:15" s="438" customFormat="1" ht="26.1" customHeight="1" x14ac:dyDescent="0.2">
      <c r="A21" s="733"/>
      <c r="B21" s="445"/>
      <c r="C21" s="446"/>
      <c r="D21" s="445"/>
      <c r="E21" s="446"/>
      <c r="F21" s="441"/>
      <c r="G21" s="442">
        <v>11534300</v>
      </c>
      <c r="H21" s="442">
        <v>11534300</v>
      </c>
      <c r="I21" s="442">
        <v>11534200</v>
      </c>
      <c r="J21" s="442">
        <v>11534200</v>
      </c>
      <c r="K21" s="442">
        <v>11534200</v>
      </c>
      <c r="L21" s="443">
        <f t="shared" si="0"/>
        <v>-100</v>
      </c>
      <c r="M21" s="443">
        <f t="shared" si="0"/>
        <v>0</v>
      </c>
      <c r="N21" s="443">
        <f t="shared" si="0"/>
        <v>0</v>
      </c>
      <c r="O21" s="444"/>
    </row>
    <row r="22" spans="1:15" s="438" customFormat="1" ht="26.1" customHeight="1" x14ac:dyDescent="0.2">
      <c r="A22" s="733"/>
      <c r="B22" s="447" t="s">
        <v>338</v>
      </c>
      <c r="C22" s="448" t="s">
        <v>339</v>
      </c>
      <c r="D22" s="447" t="s">
        <v>315</v>
      </c>
      <c r="E22" s="448" t="s">
        <v>316</v>
      </c>
      <c r="F22" s="441"/>
      <c r="G22" s="442">
        <v>2250312846</v>
      </c>
      <c r="H22" s="442">
        <v>2250312846</v>
      </c>
      <c r="I22" s="442">
        <v>2427136803</v>
      </c>
      <c r="J22" s="442">
        <v>2427136803</v>
      </c>
      <c r="K22" s="442">
        <v>2427136803</v>
      </c>
      <c r="L22" s="443">
        <f t="shared" si="0"/>
        <v>176823957</v>
      </c>
      <c r="M22" s="443">
        <f t="shared" si="0"/>
        <v>0</v>
      </c>
      <c r="N22" s="443">
        <f t="shared" si="0"/>
        <v>0</v>
      </c>
      <c r="O22" s="444"/>
    </row>
    <row r="23" spans="1:15" s="438" customFormat="1" ht="26.1" customHeight="1" x14ac:dyDescent="0.2">
      <c r="A23" s="733"/>
      <c r="B23" s="447" t="s">
        <v>340</v>
      </c>
      <c r="C23" s="448" t="s">
        <v>341</v>
      </c>
      <c r="D23" s="447" t="s">
        <v>315</v>
      </c>
      <c r="E23" s="448" t="s">
        <v>316</v>
      </c>
      <c r="F23" s="441" t="s">
        <v>342</v>
      </c>
      <c r="G23" s="442">
        <v>91000000</v>
      </c>
      <c r="H23" s="442">
        <v>91000000</v>
      </c>
      <c r="I23" s="442">
        <v>91000000</v>
      </c>
      <c r="J23" s="442">
        <v>91000000</v>
      </c>
      <c r="K23" s="442">
        <v>91000000</v>
      </c>
      <c r="L23" s="443">
        <f t="shared" si="0"/>
        <v>0</v>
      </c>
      <c r="M23" s="443">
        <f t="shared" si="0"/>
        <v>0</v>
      </c>
      <c r="N23" s="443">
        <f t="shared" si="0"/>
        <v>0</v>
      </c>
      <c r="O23" s="444"/>
    </row>
    <row r="24" spans="1:15" s="438" customFormat="1" ht="26.1" customHeight="1" x14ac:dyDescent="0.2">
      <c r="A24" s="431">
        <v>503</v>
      </c>
      <c r="B24" s="734" t="s">
        <v>343</v>
      </c>
      <c r="C24" s="735"/>
      <c r="D24" s="735"/>
      <c r="E24" s="736"/>
      <c r="F24" s="431"/>
      <c r="G24" s="436">
        <f>SUM(G25:G27)</f>
        <v>215053000</v>
      </c>
      <c r="H24" s="436">
        <f>SUM(H25:H27)</f>
        <v>236557700</v>
      </c>
      <c r="I24" s="436">
        <f>SUM(I25:I27)</f>
        <v>231532391</v>
      </c>
      <c r="J24" s="436">
        <f>SUM(J25:J27)</f>
        <v>231532391</v>
      </c>
      <c r="K24" s="436">
        <f>SUM(K25:K27)</f>
        <v>231532391</v>
      </c>
      <c r="L24" s="437">
        <f t="shared" si="0"/>
        <v>-5025309</v>
      </c>
      <c r="M24" s="437">
        <f t="shared" si="0"/>
        <v>0</v>
      </c>
      <c r="N24" s="437">
        <f t="shared" si="0"/>
        <v>0</v>
      </c>
      <c r="O24" s="444"/>
    </row>
    <row r="25" spans="1:15" s="438" customFormat="1" ht="26.1" customHeight="1" x14ac:dyDescent="0.2">
      <c r="A25" s="733"/>
      <c r="B25" s="439" t="s">
        <v>344</v>
      </c>
      <c r="C25" s="440" t="s">
        <v>345</v>
      </c>
      <c r="D25" s="439" t="s">
        <v>315</v>
      </c>
      <c r="E25" s="440" t="s">
        <v>316</v>
      </c>
      <c r="F25" s="441" t="s">
        <v>346</v>
      </c>
      <c r="G25" s="442">
        <v>25194000</v>
      </c>
      <c r="H25" s="442">
        <v>25194000</v>
      </c>
      <c r="I25" s="442">
        <v>25194100</v>
      </c>
      <c r="J25" s="442">
        <v>25194100</v>
      </c>
      <c r="K25" s="442">
        <v>25194100</v>
      </c>
      <c r="L25" s="443">
        <f t="shared" si="0"/>
        <v>100</v>
      </c>
      <c r="M25" s="443">
        <f t="shared" si="0"/>
        <v>0</v>
      </c>
      <c r="N25" s="443">
        <f t="shared" si="0"/>
        <v>0</v>
      </c>
      <c r="O25" s="444"/>
    </row>
    <row r="26" spans="1:15" s="438" customFormat="1" ht="26.1" customHeight="1" x14ac:dyDescent="0.2">
      <c r="A26" s="733"/>
      <c r="B26" s="445"/>
      <c r="C26" s="446"/>
      <c r="D26" s="445"/>
      <c r="E26" s="446"/>
      <c r="F26" s="441"/>
      <c r="G26" s="442">
        <v>157570000</v>
      </c>
      <c r="H26" s="442">
        <f>157570000+21504700</f>
        <v>179074700</v>
      </c>
      <c r="I26" s="442">
        <v>169597291</v>
      </c>
      <c r="J26" s="442">
        <v>169597291</v>
      </c>
      <c r="K26" s="442">
        <v>169597291</v>
      </c>
      <c r="L26" s="443">
        <f t="shared" si="0"/>
        <v>-9477409</v>
      </c>
      <c r="M26" s="443">
        <f t="shared" si="0"/>
        <v>0</v>
      </c>
      <c r="N26" s="443">
        <f t="shared" si="0"/>
        <v>0</v>
      </c>
      <c r="O26" s="444"/>
    </row>
    <row r="27" spans="1:15" s="438" customFormat="1" ht="26.1" customHeight="1" x14ac:dyDescent="0.2">
      <c r="A27" s="733"/>
      <c r="B27" s="447" t="s">
        <v>347</v>
      </c>
      <c r="C27" s="448" t="s">
        <v>348</v>
      </c>
      <c r="D27" s="447" t="s">
        <v>315</v>
      </c>
      <c r="E27" s="448" t="s">
        <v>316</v>
      </c>
      <c r="F27" s="441"/>
      <c r="G27" s="442">
        <v>32289000</v>
      </c>
      <c r="H27" s="442">
        <v>32289000</v>
      </c>
      <c r="I27" s="442">
        <v>36741000</v>
      </c>
      <c r="J27" s="442">
        <v>36741000</v>
      </c>
      <c r="K27" s="442">
        <v>36741000</v>
      </c>
      <c r="L27" s="443">
        <f t="shared" si="0"/>
        <v>4452000</v>
      </c>
      <c r="M27" s="443">
        <f t="shared" si="0"/>
        <v>0</v>
      </c>
      <c r="N27" s="443">
        <f t="shared" si="0"/>
        <v>0</v>
      </c>
      <c r="O27" s="444"/>
    </row>
    <row r="28" spans="1:15" s="438" customFormat="1" ht="26.1" customHeight="1" x14ac:dyDescent="0.2">
      <c r="A28" s="431">
        <v>504</v>
      </c>
      <c r="B28" s="734" t="s">
        <v>349</v>
      </c>
      <c r="C28" s="735"/>
      <c r="D28" s="735"/>
      <c r="E28" s="736"/>
      <c r="F28" s="431"/>
      <c r="G28" s="436">
        <f>SUM(G29:G32)</f>
        <v>3732992758</v>
      </c>
      <c r="H28" s="436">
        <f>SUM(H29:H32)</f>
        <v>3711488058</v>
      </c>
      <c r="I28" s="436">
        <f>SUM(I29:I32)</f>
        <v>5644729263</v>
      </c>
      <c r="J28" s="436">
        <f>SUM(J29:J32)</f>
        <v>5497900425</v>
      </c>
      <c r="K28" s="436">
        <f>SUM(K29:K32)</f>
        <v>5477900425</v>
      </c>
      <c r="L28" s="437">
        <f t="shared" si="0"/>
        <v>1933241205</v>
      </c>
      <c r="M28" s="437">
        <f t="shared" si="0"/>
        <v>-146828838</v>
      </c>
      <c r="N28" s="437">
        <f t="shared" si="0"/>
        <v>-20000000</v>
      </c>
      <c r="O28" s="444"/>
    </row>
    <row r="29" spans="1:15" s="438" customFormat="1" ht="26.1" customHeight="1" x14ac:dyDescent="0.2">
      <c r="A29" s="733"/>
      <c r="B29" s="447" t="s">
        <v>350</v>
      </c>
      <c r="C29" s="448" t="s">
        <v>351</v>
      </c>
      <c r="D29" s="447" t="s">
        <v>315</v>
      </c>
      <c r="E29" s="448" t="s">
        <v>316</v>
      </c>
      <c r="F29" s="441"/>
      <c r="G29" s="442">
        <v>638000000</v>
      </c>
      <c r="H29" s="442">
        <v>638000000</v>
      </c>
      <c r="I29" s="442">
        <v>1390000000</v>
      </c>
      <c r="J29" s="442">
        <v>1198131162</v>
      </c>
      <c r="K29" s="442">
        <v>1178131162</v>
      </c>
      <c r="L29" s="443">
        <f t="shared" si="0"/>
        <v>752000000</v>
      </c>
      <c r="M29" s="443">
        <f t="shared" si="0"/>
        <v>-191868838</v>
      </c>
      <c r="N29" s="443">
        <f t="shared" si="0"/>
        <v>-20000000</v>
      </c>
      <c r="O29" s="444"/>
    </row>
    <row r="30" spans="1:15" s="438" customFormat="1" ht="26.1" customHeight="1" x14ac:dyDescent="0.2">
      <c r="A30" s="733"/>
      <c r="B30" s="447" t="s">
        <v>352</v>
      </c>
      <c r="C30" s="448" t="s">
        <v>353</v>
      </c>
      <c r="D30" s="447" t="s">
        <v>315</v>
      </c>
      <c r="E30" s="448" t="s">
        <v>316</v>
      </c>
      <c r="F30" s="441"/>
      <c r="G30" s="442">
        <v>398892708</v>
      </c>
      <c r="H30" s="442">
        <v>398892708</v>
      </c>
      <c r="I30" s="442">
        <v>157582256</v>
      </c>
      <c r="J30" s="442">
        <v>157582256</v>
      </c>
      <c r="K30" s="442">
        <v>157582256</v>
      </c>
      <c r="L30" s="443">
        <f t="shared" si="0"/>
        <v>-241310452</v>
      </c>
      <c r="M30" s="443">
        <f t="shared" si="0"/>
        <v>0</v>
      </c>
      <c r="N30" s="443">
        <f t="shared" si="0"/>
        <v>0</v>
      </c>
      <c r="O30" s="444"/>
    </row>
    <row r="31" spans="1:15" s="438" customFormat="1" ht="26.1" customHeight="1" x14ac:dyDescent="0.2">
      <c r="A31" s="733"/>
      <c r="B31" s="439" t="s">
        <v>354</v>
      </c>
      <c r="C31" s="440" t="s">
        <v>355</v>
      </c>
      <c r="D31" s="439" t="s">
        <v>315</v>
      </c>
      <c r="E31" s="440" t="s">
        <v>316</v>
      </c>
      <c r="F31" s="441" t="s">
        <v>356</v>
      </c>
      <c r="G31" s="442">
        <v>870100000</v>
      </c>
      <c r="H31" s="442">
        <v>870100000</v>
      </c>
      <c r="I31" s="442">
        <v>850000000</v>
      </c>
      <c r="J31" s="442">
        <v>1000000000</v>
      </c>
      <c r="K31" s="442">
        <v>1000000000</v>
      </c>
      <c r="L31" s="443">
        <f t="shared" si="0"/>
        <v>-20100000</v>
      </c>
      <c r="M31" s="443">
        <f t="shared" si="0"/>
        <v>150000000</v>
      </c>
      <c r="N31" s="443">
        <f t="shared" si="0"/>
        <v>0</v>
      </c>
      <c r="O31" s="444"/>
    </row>
    <row r="32" spans="1:15" s="438" customFormat="1" ht="26.1" customHeight="1" x14ac:dyDescent="0.2">
      <c r="A32" s="733"/>
      <c r="B32" s="445"/>
      <c r="C32" s="446"/>
      <c r="D32" s="445"/>
      <c r="E32" s="446"/>
      <c r="F32" s="441"/>
      <c r="G32" s="442">
        <v>1826000050</v>
      </c>
      <c r="H32" s="442">
        <f>1826000050-21504700</f>
        <v>1804495350</v>
      </c>
      <c r="I32" s="442">
        <v>3247147007</v>
      </c>
      <c r="J32" s="442">
        <v>3142187007</v>
      </c>
      <c r="K32" s="442">
        <v>3142187007</v>
      </c>
      <c r="L32" s="443">
        <f t="shared" si="0"/>
        <v>1442651657</v>
      </c>
      <c r="M32" s="443">
        <f t="shared" si="0"/>
        <v>-104960000</v>
      </c>
      <c r="N32" s="443">
        <f t="shared" si="0"/>
        <v>0</v>
      </c>
    </row>
    <row r="33" spans="1:15" s="438" customFormat="1" ht="26.1" customHeight="1" x14ac:dyDescent="0.2">
      <c r="A33" s="431">
        <v>505</v>
      </c>
      <c r="B33" s="734" t="s">
        <v>357</v>
      </c>
      <c r="C33" s="735"/>
      <c r="D33" s="735"/>
      <c r="E33" s="736"/>
      <c r="F33" s="431"/>
      <c r="G33" s="436">
        <f>SUM(G34:G37)</f>
        <v>984215407</v>
      </c>
      <c r="H33" s="436">
        <f>SUM(H34:H37)</f>
        <v>984215407</v>
      </c>
      <c r="I33" s="436">
        <f>SUM(I34:I37)</f>
        <v>974409586</v>
      </c>
      <c r="J33" s="436">
        <f>SUM(J34:J37)</f>
        <v>974300570</v>
      </c>
      <c r="K33" s="436">
        <f>SUM(K34:K37)</f>
        <v>974233186</v>
      </c>
      <c r="L33" s="437">
        <f t="shared" si="0"/>
        <v>-9805821</v>
      </c>
      <c r="M33" s="437">
        <f t="shared" si="0"/>
        <v>-109016</v>
      </c>
      <c r="N33" s="437">
        <f t="shared" si="0"/>
        <v>-67384</v>
      </c>
      <c r="O33" s="444"/>
    </row>
    <row r="34" spans="1:15" s="438" customFormat="1" ht="26.1" customHeight="1" x14ac:dyDescent="0.2">
      <c r="A34" s="737"/>
      <c r="B34" s="439" t="s">
        <v>358</v>
      </c>
      <c r="C34" s="440" t="s">
        <v>359</v>
      </c>
      <c r="D34" s="447" t="s">
        <v>324</v>
      </c>
      <c r="E34" s="448" t="s">
        <v>325</v>
      </c>
      <c r="F34" s="441"/>
      <c r="G34" s="442">
        <v>1600663</v>
      </c>
      <c r="H34" s="442">
        <v>1600663</v>
      </c>
      <c r="I34" s="442">
        <v>1089785</v>
      </c>
      <c r="J34" s="442">
        <v>0</v>
      </c>
      <c r="K34" s="442">
        <v>0</v>
      </c>
      <c r="L34" s="443">
        <f t="shared" si="0"/>
        <v>-510878</v>
      </c>
      <c r="M34" s="443">
        <f t="shared" si="0"/>
        <v>-1089785</v>
      </c>
      <c r="N34" s="443">
        <f t="shared" si="0"/>
        <v>0</v>
      </c>
    </row>
    <row r="35" spans="1:15" s="438" customFormat="1" ht="26.1" customHeight="1" x14ac:dyDescent="0.2">
      <c r="A35" s="738"/>
      <c r="B35" s="449"/>
      <c r="C35" s="450"/>
      <c r="D35" s="447" t="s">
        <v>326</v>
      </c>
      <c r="E35" s="448" t="s">
        <v>327</v>
      </c>
      <c r="F35" s="441"/>
      <c r="G35" s="442"/>
      <c r="H35" s="442"/>
      <c r="I35" s="442">
        <v>0</v>
      </c>
      <c r="J35" s="442">
        <v>1089785</v>
      </c>
      <c r="K35" s="442">
        <v>1089785</v>
      </c>
      <c r="L35" s="443">
        <f t="shared" si="0"/>
        <v>0</v>
      </c>
      <c r="M35" s="443">
        <f t="shared" si="0"/>
        <v>1089785</v>
      </c>
      <c r="N35" s="443">
        <f t="shared" si="0"/>
        <v>0</v>
      </c>
    </row>
    <row r="36" spans="1:15" s="438" customFormat="1" ht="26.1" customHeight="1" x14ac:dyDescent="0.2">
      <c r="A36" s="738"/>
      <c r="B36" s="449"/>
      <c r="C36" s="450"/>
      <c r="D36" s="447" t="s">
        <v>328</v>
      </c>
      <c r="E36" s="448" t="s">
        <v>329</v>
      </c>
      <c r="F36" s="441"/>
      <c r="G36" s="442">
        <v>982529744</v>
      </c>
      <c r="H36" s="442">
        <v>982529744</v>
      </c>
      <c r="I36" s="442">
        <v>973143401</v>
      </c>
      <c r="J36" s="442">
        <v>973143401</v>
      </c>
      <c r="K36" s="442">
        <v>973143401</v>
      </c>
      <c r="L36" s="443">
        <f t="shared" si="0"/>
        <v>-9386343</v>
      </c>
      <c r="M36" s="443">
        <f t="shared" si="0"/>
        <v>0</v>
      </c>
      <c r="N36" s="443">
        <f t="shared" si="0"/>
        <v>0</v>
      </c>
    </row>
    <row r="37" spans="1:15" s="438" customFormat="1" ht="26.1" customHeight="1" x14ac:dyDescent="0.2">
      <c r="A37" s="739"/>
      <c r="B37" s="449"/>
      <c r="C37" s="450"/>
      <c r="D37" s="447" t="s">
        <v>360</v>
      </c>
      <c r="E37" s="448" t="s">
        <v>361</v>
      </c>
      <c r="F37" s="441"/>
      <c r="G37" s="442">
        <f>48358657-48273657</f>
        <v>85000</v>
      </c>
      <c r="H37" s="442">
        <f>48358657-48273657</f>
        <v>85000</v>
      </c>
      <c r="I37" s="442">
        <v>176400</v>
      </c>
      <c r="J37" s="442">
        <v>67384</v>
      </c>
      <c r="K37" s="442">
        <v>0</v>
      </c>
      <c r="L37" s="443">
        <f t="shared" si="0"/>
        <v>91400</v>
      </c>
      <c r="M37" s="443">
        <f t="shared" si="0"/>
        <v>-109016</v>
      </c>
      <c r="N37" s="443">
        <f t="shared" si="0"/>
        <v>-67384</v>
      </c>
    </row>
    <row r="38" spans="1:15" s="438" customFormat="1" ht="26.1" customHeight="1" x14ac:dyDescent="0.2">
      <c r="A38" s="431">
        <v>506</v>
      </c>
      <c r="B38" s="734" t="s">
        <v>362</v>
      </c>
      <c r="C38" s="735"/>
      <c r="D38" s="735"/>
      <c r="E38" s="736"/>
      <c r="F38" s="431"/>
      <c r="G38" s="436">
        <f>SUM(G39:G41)</f>
        <v>1751031106</v>
      </c>
      <c r="H38" s="436">
        <f>SUM(H39:H41)</f>
        <v>1785065136</v>
      </c>
      <c r="I38" s="436">
        <f>SUM(I39:I41)</f>
        <v>1919471980</v>
      </c>
      <c r="J38" s="436">
        <f>SUM(J39:J41)</f>
        <v>1903392948</v>
      </c>
      <c r="K38" s="436">
        <f>SUM(K39:K41)</f>
        <v>1907615876</v>
      </c>
      <c r="L38" s="437">
        <f t="shared" si="0"/>
        <v>134406844</v>
      </c>
      <c r="M38" s="437">
        <f t="shared" si="0"/>
        <v>-16079032</v>
      </c>
      <c r="N38" s="437">
        <f t="shared" si="0"/>
        <v>4222928</v>
      </c>
    </row>
    <row r="39" spans="1:15" s="438" customFormat="1" ht="26.1" customHeight="1" x14ac:dyDescent="0.2">
      <c r="A39" s="733"/>
      <c r="B39" s="439" t="s">
        <v>363</v>
      </c>
      <c r="C39" s="440" t="s">
        <v>364</v>
      </c>
      <c r="D39" s="439" t="s">
        <v>315</v>
      </c>
      <c r="E39" s="440" t="s">
        <v>316</v>
      </c>
      <c r="F39" s="441" t="s">
        <v>365</v>
      </c>
      <c r="G39" s="442">
        <v>66869070</v>
      </c>
      <c r="H39" s="442">
        <v>66869070</v>
      </c>
      <c r="I39" s="442">
        <v>66869070</v>
      </c>
      <c r="J39" s="442">
        <v>66869070</v>
      </c>
      <c r="K39" s="442">
        <v>66869070</v>
      </c>
      <c r="L39" s="443">
        <f t="shared" si="0"/>
        <v>0</v>
      </c>
      <c r="M39" s="443">
        <f t="shared" si="0"/>
        <v>0</v>
      </c>
      <c r="N39" s="443">
        <f t="shared" si="0"/>
        <v>0</v>
      </c>
    </row>
    <row r="40" spans="1:15" s="438" customFormat="1" ht="26.1" customHeight="1" x14ac:dyDescent="0.2">
      <c r="A40" s="733"/>
      <c r="B40" s="449"/>
      <c r="C40" s="450"/>
      <c r="D40" s="449"/>
      <c r="E40" s="450"/>
      <c r="F40" s="441" t="s">
        <v>366</v>
      </c>
      <c r="G40" s="442">
        <v>10000000</v>
      </c>
      <c r="H40" s="442">
        <v>10000000</v>
      </c>
      <c r="I40" s="442">
        <v>10000000</v>
      </c>
      <c r="J40" s="442">
        <v>10000000</v>
      </c>
      <c r="K40" s="442">
        <v>10000000</v>
      </c>
      <c r="L40" s="443">
        <f t="shared" si="0"/>
        <v>0</v>
      </c>
      <c r="M40" s="443">
        <f t="shared" si="0"/>
        <v>0</v>
      </c>
      <c r="N40" s="443">
        <f t="shared" si="0"/>
        <v>0</v>
      </c>
    </row>
    <row r="41" spans="1:15" s="438" customFormat="1" ht="26.1" customHeight="1" x14ac:dyDescent="0.2">
      <c r="A41" s="733"/>
      <c r="B41" s="445"/>
      <c r="C41" s="446"/>
      <c r="D41" s="445"/>
      <c r="E41" s="446"/>
      <c r="F41" s="441" t="s">
        <v>367</v>
      </c>
      <c r="G41" s="442">
        <f>1619099072+55062964</f>
        <v>1674162036</v>
      </c>
      <c r="H41" s="442">
        <f>1619099072+55062964+34034030</f>
        <v>1708196066</v>
      </c>
      <c r="I41" s="442">
        <v>1842602910</v>
      </c>
      <c r="J41" s="442">
        <v>1826523878</v>
      </c>
      <c r="K41" s="442">
        <v>1830746806</v>
      </c>
      <c r="L41" s="443">
        <f t="shared" si="0"/>
        <v>134406844</v>
      </c>
      <c r="M41" s="443">
        <f t="shared" si="0"/>
        <v>-16079032</v>
      </c>
      <c r="N41" s="443">
        <f t="shared" si="0"/>
        <v>4222928</v>
      </c>
      <c r="O41" s="444"/>
    </row>
    <row r="42" spans="1:15" s="454" customFormat="1" ht="26.1" customHeight="1" x14ac:dyDescent="0.25">
      <c r="A42" s="726" t="s">
        <v>368</v>
      </c>
      <c r="B42" s="727"/>
      <c r="C42" s="727"/>
      <c r="D42" s="727"/>
      <c r="E42" s="728"/>
      <c r="F42" s="452"/>
      <c r="G42" s="453">
        <f>+G38+G33+G28+G24+G17+G8</f>
        <v>134339903282</v>
      </c>
      <c r="H42" s="453">
        <f>+H38+H33+H28+H24+H17+H8</f>
        <v>134339903282</v>
      </c>
      <c r="I42" s="453">
        <f>+I38+I33+I28+I24+I17+I8</f>
        <v>147970768654</v>
      </c>
      <c r="J42" s="453">
        <f>+J38+J33+J28+J24+J17+J8</f>
        <v>148313532024</v>
      </c>
      <c r="K42" s="453">
        <f>+K38+K33+K28+K24+K17+K8</f>
        <v>147795189494</v>
      </c>
      <c r="L42" s="453">
        <f t="shared" si="0"/>
        <v>13630865372</v>
      </c>
      <c r="M42" s="453">
        <f>+M38+M33+M28+M24+M17+M8</f>
        <v>342763370</v>
      </c>
      <c r="N42" s="453">
        <f>+N38+N33+N28+N24+N17+N8</f>
        <v>-518342530</v>
      </c>
    </row>
    <row r="43" spans="1:15" x14ac:dyDescent="0.25">
      <c r="A43" s="729" t="s">
        <v>369</v>
      </c>
      <c r="B43" s="729"/>
      <c r="C43" s="729"/>
      <c r="D43" s="729"/>
      <c r="E43" s="729"/>
      <c r="H43" s="421"/>
      <c r="O43" s="444"/>
    </row>
    <row r="45" spans="1:15" s="438" customFormat="1" ht="26.1" customHeight="1" x14ac:dyDescent="0.2">
      <c r="A45" s="730" t="s">
        <v>192</v>
      </c>
      <c r="B45" s="731"/>
      <c r="C45" s="732"/>
      <c r="D45" s="455" t="s">
        <v>370</v>
      </c>
      <c r="E45" s="448" t="s">
        <v>371</v>
      </c>
      <c r="F45" s="441"/>
      <c r="G45" s="442">
        <v>0</v>
      </c>
      <c r="H45" s="442"/>
      <c r="I45" s="442">
        <v>10910751</v>
      </c>
      <c r="J45" s="442"/>
      <c r="K45" s="442"/>
      <c r="L45" s="443"/>
      <c r="M45" s="443"/>
      <c r="N45" s="443"/>
      <c r="O45" s="444"/>
    </row>
    <row r="46" spans="1:15" s="438" customFormat="1" ht="26.1" customHeight="1" x14ac:dyDescent="0.2">
      <c r="A46" s="456"/>
      <c r="B46" s="457"/>
      <c r="C46" s="450"/>
      <c r="D46" s="455" t="s">
        <v>372</v>
      </c>
      <c r="E46" s="448" t="s">
        <v>373</v>
      </c>
      <c r="F46" s="441"/>
      <c r="G46" s="442">
        <v>100000000</v>
      </c>
      <c r="H46" s="442"/>
      <c r="I46" s="442">
        <v>31590865</v>
      </c>
      <c r="J46" s="442"/>
      <c r="K46" s="442"/>
      <c r="L46" s="443"/>
      <c r="M46" s="443"/>
      <c r="N46" s="443"/>
      <c r="O46" s="444"/>
    </row>
    <row r="47" spans="1:15" s="438" customFormat="1" ht="26.1" customHeight="1" x14ac:dyDescent="0.2">
      <c r="A47" s="456"/>
      <c r="B47" s="457"/>
      <c r="C47" s="450"/>
      <c r="D47" s="455" t="s">
        <v>372</v>
      </c>
      <c r="E47" s="448" t="s">
        <v>374</v>
      </c>
      <c r="F47" s="441"/>
      <c r="G47" s="442">
        <v>13139391</v>
      </c>
      <c r="H47" s="442"/>
      <c r="I47" s="442">
        <v>12291898</v>
      </c>
      <c r="J47" s="442"/>
      <c r="K47" s="442"/>
      <c r="L47" s="443"/>
      <c r="M47" s="443"/>
      <c r="N47" s="443"/>
    </row>
    <row r="48" spans="1:15" s="438" customFormat="1" ht="26.1" customHeight="1" x14ac:dyDescent="0.2">
      <c r="A48" s="456"/>
      <c r="B48" s="457"/>
      <c r="C48" s="450"/>
      <c r="D48" s="455" t="s">
        <v>375</v>
      </c>
      <c r="E48" s="448" t="s">
        <v>376</v>
      </c>
      <c r="F48" s="441"/>
      <c r="G48" s="442">
        <v>3294000000</v>
      </c>
      <c r="H48" s="442"/>
      <c r="I48" s="442">
        <v>6350400000</v>
      </c>
      <c r="J48" s="442"/>
      <c r="K48" s="442"/>
      <c r="L48" s="443"/>
      <c r="M48" s="443"/>
      <c r="N48" s="443"/>
      <c r="O48" s="444"/>
    </row>
    <row r="49" spans="1:14" s="438" customFormat="1" ht="26.1" customHeight="1" x14ac:dyDescent="0.2">
      <c r="A49" s="456"/>
      <c r="B49" s="457"/>
      <c r="C49" s="450"/>
      <c r="D49" s="455" t="s">
        <v>375</v>
      </c>
      <c r="E49" s="448" t="s">
        <v>377</v>
      </c>
      <c r="F49" s="441"/>
      <c r="G49" s="442">
        <v>4621530416</v>
      </c>
      <c r="H49" s="442"/>
      <c r="I49" s="442">
        <v>2149600000</v>
      </c>
      <c r="J49" s="442"/>
      <c r="K49" s="442"/>
      <c r="L49" s="443"/>
      <c r="M49" s="443"/>
      <c r="N49" s="443"/>
    </row>
    <row r="50" spans="1:14" s="438" customFormat="1" ht="26.1" customHeight="1" x14ac:dyDescent="0.2">
      <c r="A50" s="458"/>
      <c r="B50" s="459"/>
      <c r="C50" s="446"/>
      <c r="D50" s="455" t="s">
        <v>378</v>
      </c>
      <c r="E50" s="448" t="s">
        <v>379</v>
      </c>
      <c r="F50" s="441"/>
      <c r="G50" s="442">
        <v>271778</v>
      </c>
      <c r="H50" s="442"/>
      <c r="I50" s="442">
        <v>300000</v>
      </c>
      <c r="J50" s="442"/>
      <c r="K50" s="442"/>
      <c r="L50" s="443"/>
      <c r="M50" s="443"/>
      <c r="N50" s="443"/>
    </row>
    <row r="51" spans="1:14" s="454" customFormat="1" ht="26.1" customHeight="1" x14ac:dyDescent="0.25">
      <c r="A51" s="726" t="s">
        <v>380</v>
      </c>
      <c r="B51" s="727"/>
      <c r="C51" s="727"/>
      <c r="D51" s="727"/>
      <c r="E51" s="728"/>
      <c r="F51" s="452"/>
      <c r="G51" s="453">
        <f>SUM(G45:G50)</f>
        <v>8028941585</v>
      </c>
      <c r="H51" s="453">
        <f>SUM(H45:H50)</f>
        <v>0</v>
      </c>
      <c r="I51" s="453">
        <f>SUM(I45:I50)</f>
        <v>8555093514</v>
      </c>
      <c r="J51" s="453">
        <f>SUM(J45:J50)</f>
        <v>0</v>
      </c>
      <c r="K51" s="453">
        <f>SUM(K45:K50)</f>
        <v>0</v>
      </c>
      <c r="L51" s="453" t="s">
        <v>193</v>
      </c>
      <c r="M51" s="453" t="s">
        <v>193</v>
      </c>
      <c r="N51" s="453" t="s">
        <v>193</v>
      </c>
    </row>
    <row r="52" spans="1:14" s="454" customFormat="1" ht="26.1" customHeight="1" x14ac:dyDescent="0.25">
      <c r="A52" s="726" t="s">
        <v>381</v>
      </c>
      <c r="B52" s="727"/>
      <c r="C52" s="727"/>
      <c r="D52" s="727"/>
      <c r="E52" s="728"/>
      <c r="F52" s="452"/>
      <c r="G52" s="453">
        <f>+G42+G51</f>
        <v>142368844867</v>
      </c>
      <c r="H52" s="453">
        <f>+H42+H51</f>
        <v>134339903282</v>
      </c>
      <c r="I52" s="453">
        <f>+I42+I51</f>
        <v>156525862168</v>
      </c>
      <c r="J52" s="453">
        <f>+J42+J51</f>
        <v>148313532024</v>
      </c>
      <c r="K52" s="453">
        <f>+K42+K51</f>
        <v>147795189494</v>
      </c>
      <c r="L52" s="453">
        <f>+L42</f>
        <v>13630865372</v>
      </c>
      <c r="M52" s="453">
        <f>+M42</f>
        <v>342763370</v>
      </c>
      <c r="N52" s="453">
        <f>+N42</f>
        <v>-518342530</v>
      </c>
    </row>
  </sheetData>
  <mergeCells count="23">
    <mergeCell ref="A2:F2"/>
    <mergeCell ref="A3:E3"/>
    <mergeCell ref="B4:E4"/>
    <mergeCell ref="L6:N6"/>
    <mergeCell ref="A7:C7"/>
    <mergeCell ref="D7:E7"/>
    <mergeCell ref="A39:A41"/>
    <mergeCell ref="B8:E8"/>
    <mergeCell ref="A9:A16"/>
    <mergeCell ref="B17:E17"/>
    <mergeCell ref="A18:A23"/>
    <mergeCell ref="B24:E24"/>
    <mergeCell ref="A25:A27"/>
    <mergeCell ref="B28:E28"/>
    <mergeCell ref="A29:A32"/>
    <mergeCell ref="B33:E33"/>
    <mergeCell ref="A34:A37"/>
    <mergeCell ref="B38:E38"/>
    <mergeCell ref="A42:E42"/>
    <mergeCell ref="A43:E43"/>
    <mergeCell ref="A45:C45"/>
    <mergeCell ref="A51:E51"/>
    <mergeCell ref="A52:E52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7" orientation="landscape" r:id="rId1"/>
  <headerFooter alignWithMargins="0">
    <oddHeader>&amp;RKapitola A
&amp;"-,Tučné"Tabulka č. 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B53"/>
  <sheetViews>
    <sheetView workbookViewId="0">
      <selection activeCell="AB33" sqref="AB33"/>
    </sheetView>
  </sheetViews>
  <sheetFormatPr defaultRowHeight="15" x14ac:dyDescent="0.25"/>
  <cols>
    <col min="3" max="3" width="35.5703125" style="89" customWidth="1"/>
    <col min="4" max="4" width="17" customWidth="1"/>
    <col min="5" max="5" width="15.5703125" customWidth="1"/>
    <col min="6" max="6" width="16.85546875" customWidth="1"/>
    <col min="7" max="7" width="14.5703125" customWidth="1"/>
    <col min="8" max="8" width="17.85546875" customWidth="1"/>
    <col min="9" max="9" width="13.28515625" customWidth="1"/>
    <col min="10" max="10" width="11.42578125" customWidth="1"/>
    <col min="11" max="11" width="12.42578125" customWidth="1"/>
    <col min="12" max="12" width="10.7109375" customWidth="1"/>
    <col min="13" max="13" width="13.85546875" hidden="1" customWidth="1"/>
    <col min="14" max="14" width="10.85546875" hidden="1" customWidth="1"/>
    <col min="15" max="15" width="13.5703125" hidden="1" customWidth="1"/>
    <col min="16" max="16" width="11.28515625" hidden="1" customWidth="1"/>
    <col min="17" max="17" width="9.7109375" hidden="1" customWidth="1"/>
    <col min="18" max="18" width="11.42578125" hidden="1" customWidth="1"/>
    <col min="19" max="19" width="11.28515625" hidden="1" customWidth="1"/>
    <col min="20" max="20" width="11" hidden="1" customWidth="1"/>
    <col min="21" max="21" width="10.7109375" hidden="1" customWidth="1"/>
    <col min="22" max="22" width="0" hidden="1" customWidth="1"/>
    <col min="23" max="23" width="10.7109375" customWidth="1"/>
    <col min="24" max="24" width="11.7109375" customWidth="1"/>
    <col min="25" max="26" width="11.7109375" bestFit="1" customWidth="1"/>
    <col min="259" max="259" width="35.5703125" customWidth="1"/>
    <col min="260" max="260" width="17" customWidth="1"/>
    <col min="261" max="261" width="15.5703125" customWidth="1"/>
    <col min="262" max="262" width="16.85546875" customWidth="1"/>
    <col min="263" max="263" width="14.5703125" customWidth="1"/>
    <col min="264" max="264" width="17.85546875" customWidth="1"/>
    <col min="265" max="265" width="11.7109375" customWidth="1"/>
    <col min="266" max="267" width="11.42578125" customWidth="1"/>
    <col min="268" max="268" width="10.7109375" customWidth="1"/>
    <col min="269" max="278" width="0" hidden="1" customWidth="1"/>
    <col min="279" max="279" width="10.7109375" customWidth="1"/>
    <col min="280" max="280" width="11.7109375" customWidth="1"/>
    <col min="281" max="282" width="11.7109375" bestFit="1" customWidth="1"/>
    <col min="515" max="515" width="35.5703125" customWidth="1"/>
    <col min="516" max="516" width="17" customWidth="1"/>
    <col min="517" max="517" width="15.5703125" customWidth="1"/>
    <col min="518" max="518" width="16.85546875" customWidth="1"/>
    <col min="519" max="519" width="14.5703125" customWidth="1"/>
    <col min="520" max="520" width="17.85546875" customWidth="1"/>
    <col min="521" max="521" width="11.7109375" customWidth="1"/>
    <col min="522" max="523" width="11.42578125" customWidth="1"/>
    <col min="524" max="524" width="10.7109375" customWidth="1"/>
    <col min="525" max="534" width="0" hidden="1" customWidth="1"/>
    <col min="535" max="535" width="10.7109375" customWidth="1"/>
    <col min="536" max="536" width="11.7109375" customWidth="1"/>
    <col min="537" max="538" width="11.7109375" bestFit="1" customWidth="1"/>
    <col min="771" max="771" width="35.5703125" customWidth="1"/>
    <col min="772" max="772" width="17" customWidth="1"/>
    <col min="773" max="773" width="15.5703125" customWidth="1"/>
    <col min="774" max="774" width="16.85546875" customWidth="1"/>
    <col min="775" max="775" width="14.5703125" customWidth="1"/>
    <col min="776" max="776" width="17.85546875" customWidth="1"/>
    <col min="777" max="777" width="11.7109375" customWidth="1"/>
    <col min="778" max="779" width="11.42578125" customWidth="1"/>
    <col min="780" max="780" width="10.7109375" customWidth="1"/>
    <col min="781" max="790" width="0" hidden="1" customWidth="1"/>
    <col min="791" max="791" width="10.7109375" customWidth="1"/>
    <col min="792" max="792" width="11.7109375" customWidth="1"/>
    <col min="793" max="794" width="11.7109375" bestFit="1" customWidth="1"/>
    <col min="1027" max="1027" width="35.5703125" customWidth="1"/>
    <col min="1028" max="1028" width="17" customWidth="1"/>
    <col min="1029" max="1029" width="15.5703125" customWidth="1"/>
    <col min="1030" max="1030" width="16.85546875" customWidth="1"/>
    <col min="1031" max="1031" width="14.5703125" customWidth="1"/>
    <col min="1032" max="1032" width="17.85546875" customWidth="1"/>
    <col min="1033" max="1033" width="11.7109375" customWidth="1"/>
    <col min="1034" max="1035" width="11.42578125" customWidth="1"/>
    <col min="1036" max="1036" width="10.7109375" customWidth="1"/>
    <col min="1037" max="1046" width="0" hidden="1" customWidth="1"/>
    <col min="1047" max="1047" width="10.7109375" customWidth="1"/>
    <col min="1048" max="1048" width="11.7109375" customWidth="1"/>
    <col min="1049" max="1050" width="11.7109375" bestFit="1" customWidth="1"/>
    <col min="1283" max="1283" width="35.5703125" customWidth="1"/>
    <col min="1284" max="1284" width="17" customWidth="1"/>
    <col min="1285" max="1285" width="15.5703125" customWidth="1"/>
    <col min="1286" max="1286" width="16.85546875" customWidth="1"/>
    <col min="1287" max="1287" width="14.5703125" customWidth="1"/>
    <col min="1288" max="1288" width="17.85546875" customWidth="1"/>
    <col min="1289" max="1289" width="11.7109375" customWidth="1"/>
    <col min="1290" max="1291" width="11.42578125" customWidth="1"/>
    <col min="1292" max="1292" width="10.7109375" customWidth="1"/>
    <col min="1293" max="1302" width="0" hidden="1" customWidth="1"/>
    <col min="1303" max="1303" width="10.7109375" customWidth="1"/>
    <col min="1304" max="1304" width="11.7109375" customWidth="1"/>
    <col min="1305" max="1306" width="11.7109375" bestFit="1" customWidth="1"/>
    <col min="1539" max="1539" width="35.5703125" customWidth="1"/>
    <col min="1540" max="1540" width="17" customWidth="1"/>
    <col min="1541" max="1541" width="15.5703125" customWidth="1"/>
    <col min="1542" max="1542" width="16.85546875" customWidth="1"/>
    <col min="1543" max="1543" width="14.5703125" customWidth="1"/>
    <col min="1544" max="1544" width="17.85546875" customWidth="1"/>
    <col min="1545" max="1545" width="11.7109375" customWidth="1"/>
    <col min="1546" max="1547" width="11.42578125" customWidth="1"/>
    <col min="1548" max="1548" width="10.7109375" customWidth="1"/>
    <col min="1549" max="1558" width="0" hidden="1" customWidth="1"/>
    <col min="1559" max="1559" width="10.7109375" customWidth="1"/>
    <col min="1560" max="1560" width="11.7109375" customWidth="1"/>
    <col min="1561" max="1562" width="11.7109375" bestFit="1" customWidth="1"/>
    <col min="1795" max="1795" width="35.5703125" customWidth="1"/>
    <col min="1796" max="1796" width="17" customWidth="1"/>
    <col min="1797" max="1797" width="15.5703125" customWidth="1"/>
    <col min="1798" max="1798" width="16.85546875" customWidth="1"/>
    <col min="1799" max="1799" width="14.5703125" customWidth="1"/>
    <col min="1800" max="1800" width="17.85546875" customWidth="1"/>
    <col min="1801" max="1801" width="11.7109375" customWidth="1"/>
    <col min="1802" max="1803" width="11.42578125" customWidth="1"/>
    <col min="1804" max="1804" width="10.7109375" customWidth="1"/>
    <col min="1805" max="1814" width="0" hidden="1" customWidth="1"/>
    <col min="1815" max="1815" width="10.7109375" customWidth="1"/>
    <col min="1816" max="1816" width="11.7109375" customWidth="1"/>
    <col min="1817" max="1818" width="11.7109375" bestFit="1" customWidth="1"/>
    <col min="2051" max="2051" width="35.5703125" customWidth="1"/>
    <col min="2052" max="2052" width="17" customWidth="1"/>
    <col min="2053" max="2053" width="15.5703125" customWidth="1"/>
    <col min="2054" max="2054" width="16.85546875" customWidth="1"/>
    <col min="2055" max="2055" width="14.5703125" customWidth="1"/>
    <col min="2056" max="2056" width="17.85546875" customWidth="1"/>
    <col min="2057" max="2057" width="11.7109375" customWidth="1"/>
    <col min="2058" max="2059" width="11.42578125" customWidth="1"/>
    <col min="2060" max="2060" width="10.7109375" customWidth="1"/>
    <col min="2061" max="2070" width="0" hidden="1" customWidth="1"/>
    <col min="2071" max="2071" width="10.7109375" customWidth="1"/>
    <col min="2072" max="2072" width="11.7109375" customWidth="1"/>
    <col min="2073" max="2074" width="11.7109375" bestFit="1" customWidth="1"/>
    <col min="2307" max="2307" width="35.5703125" customWidth="1"/>
    <col min="2308" max="2308" width="17" customWidth="1"/>
    <col min="2309" max="2309" width="15.5703125" customWidth="1"/>
    <col min="2310" max="2310" width="16.85546875" customWidth="1"/>
    <col min="2311" max="2311" width="14.5703125" customWidth="1"/>
    <col min="2312" max="2312" width="17.85546875" customWidth="1"/>
    <col min="2313" max="2313" width="11.7109375" customWidth="1"/>
    <col min="2314" max="2315" width="11.42578125" customWidth="1"/>
    <col min="2316" max="2316" width="10.7109375" customWidth="1"/>
    <col min="2317" max="2326" width="0" hidden="1" customWidth="1"/>
    <col min="2327" max="2327" width="10.7109375" customWidth="1"/>
    <col min="2328" max="2328" width="11.7109375" customWidth="1"/>
    <col min="2329" max="2330" width="11.7109375" bestFit="1" customWidth="1"/>
    <col min="2563" max="2563" width="35.5703125" customWidth="1"/>
    <col min="2564" max="2564" width="17" customWidth="1"/>
    <col min="2565" max="2565" width="15.5703125" customWidth="1"/>
    <col min="2566" max="2566" width="16.85546875" customWidth="1"/>
    <col min="2567" max="2567" width="14.5703125" customWidth="1"/>
    <col min="2568" max="2568" width="17.85546875" customWidth="1"/>
    <col min="2569" max="2569" width="11.7109375" customWidth="1"/>
    <col min="2570" max="2571" width="11.42578125" customWidth="1"/>
    <col min="2572" max="2572" width="10.7109375" customWidth="1"/>
    <col min="2573" max="2582" width="0" hidden="1" customWidth="1"/>
    <col min="2583" max="2583" width="10.7109375" customWidth="1"/>
    <col min="2584" max="2584" width="11.7109375" customWidth="1"/>
    <col min="2585" max="2586" width="11.7109375" bestFit="1" customWidth="1"/>
    <col min="2819" max="2819" width="35.5703125" customWidth="1"/>
    <col min="2820" max="2820" width="17" customWidth="1"/>
    <col min="2821" max="2821" width="15.5703125" customWidth="1"/>
    <col min="2822" max="2822" width="16.85546875" customWidth="1"/>
    <col min="2823" max="2823" width="14.5703125" customWidth="1"/>
    <col min="2824" max="2824" width="17.85546875" customWidth="1"/>
    <col min="2825" max="2825" width="11.7109375" customWidth="1"/>
    <col min="2826" max="2827" width="11.42578125" customWidth="1"/>
    <col min="2828" max="2828" width="10.7109375" customWidth="1"/>
    <col min="2829" max="2838" width="0" hidden="1" customWidth="1"/>
    <col min="2839" max="2839" width="10.7109375" customWidth="1"/>
    <col min="2840" max="2840" width="11.7109375" customWidth="1"/>
    <col min="2841" max="2842" width="11.7109375" bestFit="1" customWidth="1"/>
    <col min="3075" max="3075" width="35.5703125" customWidth="1"/>
    <col min="3076" max="3076" width="17" customWidth="1"/>
    <col min="3077" max="3077" width="15.5703125" customWidth="1"/>
    <col min="3078" max="3078" width="16.85546875" customWidth="1"/>
    <col min="3079" max="3079" width="14.5703125" customWidth="1"/>
    <col min="3080" max="3080" width="17.85546875" customWidth="1"/>
    <col min="3081" max="3081" width="11.7109375" customWidth="1"/>
    <col min="3082" max="3083" width="11.42578125" customWidth="1"/>
    <col min="3084" max="3084" width="10.7109375" customWidth="1"/>
    <col min="3085" max="3094" width="0" hidden="1" customWidth="1"/>
    <col min="3095" max="3095" width="10.7109375" customWidth="1"/>
    <col min="3096" max="3096" width="11.7109375" customWidth="1"/>
    <col min="3097" max="3098" width="11.7109375" bestFit="1" customWidth="1"/>
    <col min="3331" max="3331" width="35.5703125" customWidth="1"/>
    <col min="3332" max="3332" width="17" customWidth="1"/>
    <col min="3333" max="3333" width="15.5703125" customWidth="1"/>
    <col min="3334" max="3334" width="16.85546875" customWidth="1"/>
    <col min="3335" max="3335" width="14.5703125" customWidth="1"/>
    <col min="3336" max="3336" width="17.85546875" customWidth="1"/>
    <col min="3337" max="3337" width="11.7109375" customWidth="1"/>
    <col min="3338" max="3339" width="11.42578125" customWidth="1"/>
    <col min="3340" max="3340" width="10.7109375" customWidth="1"/>
    <col min="3341" max="3350" width="0" hidden="1" customWidth="1"/>
    <col min="3351" max="3351" width="10.7109375" customWidth="1"/>
    <col min="3352" max="3352" width="11.7109375" customWidth="1"/>
    <col min="3353" max="3354" width="11.7109375" bestFit="1" customWidth="1"/>
    <col min="3587" max="3587" width="35.5703125" customWidth="1"/>
    <col min="3588" max="3588" width="17" customWidth="1"/>
    <col min="3589" max="3589" width="15.5703125" customWidth="1"/>
    <col min="3590" max="3590" width="16.85546875" customWidth="1"/>
    <col min="3591" max="3591" width="14.5703125" customWidth="1"/>
    <col min="3592" max="3592" width="17.85546875" customWidth="1"/>
    <col min="3593" max="3593" width="11.7109375" customWidth="1"/>
    <col min="3594" max="3595" width="11.42578125" customWidth="1"/>
    <col min="3596" max="3596" width="10.7109375" customWidth="1"/>
    <col min="3597" max="3606" width="0" hidden="1" customWidth="1"/>
    <col min="3607" max="3607" width="10.7109375" customWidth="1"/>
    <col min="3608" max="3608" width="11.7109375" customWidth="1"/>
    <col min="3609" max="3610" width="11.7109375" bestFit="1" customWidth="1"/>
    <col min="3843" max="3843" width="35.5703125" customWidth="1"/>
    <col min="3844" max="3844" width="17" customWidth="1"/>
    <col min="3845" max="3845" width="15.5703125" customWidth="1"/>
    <col min="3846" max="3846" width="16.85546875" customWidth="1"/>
    <col min="3847" max="3847" width="14.5703125" customWidth="1"/>
    <col min="3848" max="3848" width="17.85546875" customWidth="1"/>
    <col min="3849" max="3849" width="11.7109375" customWidth="1"/>
    <col min="3850" max="3851" width="11.42578125" customWidth="1"/>
    <col min="3852" max="3852" width="10.7109375" customWidth="1"/>
    <col min="3853" max="3862" width="0" hidden="1" customWidth="1"/>
    <col min="3863" max="3863" width="10.7109375" customWidth="1"/>
    <col min="3864" max="3864" width="11.7109375" customWidth="1"/>
    <col min="3865" max="3866" width="11.7109375" bestFit="1" customWidth="1"/>
    <col min="4099" max="4099" width="35.5703125" customWidth="1"/>
    <col min="4100" max="4100" width="17" customWidth="1"/>
    <col min="4101" max="4101" width="15.5703125" customWidth="1"/>
    <col min="4102" max="4102" width="16.85546875" customWidth="1"/>
    <col min="4103" max="4103" width="14.5703125" customWidth="1"/>
    <col min="4104" max="4104" width="17.85546875" customWidth="1"/>
    <col min="4105" max="4105" width="11.7109375" customWidth="1"/>
    <col min="4106" max="4107" width="11.42578125" customWidth="1"/>
    <col min="4108" max="4108" width="10.7109375" customWidth="1"/>
    <col min="4109" max="4118" width="0" hidden="1" customWidth="1"/>
    <col min="4119" max="4119" width="10.7109375" customWidth="1"/>
    <col min="4120" max="4120" width="11.7109375" customWidth="1"/>
    <col min="4121" max="4122" width="11.7109375" bestFit="1" customWidth="1"/>
    <col min="4355" max="4355" width="35.5703125" customWidth="1"/>
    <col min="4356" max="4356" width="17" customWidth="1"/>
    <col min="4357" max="4357" width="15.5703125" customWidth="1"/>
    <col min="4358" max="4358" width="16.85546875" customWidth="1"/>
    <col min="4359" max="4359" width="14.5703125" customWidth="1"/>
    <col min="4360" max="4360" width="17.85546875" customWidth="1"/>
    <col min="4361" max="4361" width="11.7109375" customWidth="1"/>
    <col min="4362" max="4363" width="11.42578125" customWidth="1"/>
    <col min="4364" max="4364" width="10.7109375" customWidth="1"/>
    <col min="4365" max="4374" width="0" hidden="1" customWidth="1"/>
    <col min="4375" max="4375" width="10.7109375" customWidth="1"/>
    <col min="4376" max="4376" width="11.7109375" customWidth="1"/>
    <col min="4377" max="4378" width="11.7109375" bestFit="1" customWidth="1"/>
    <col min="4611" max="4611" width="35.5703125" customWidth="1"/>
    <col min="4612" max="4612" width="17" customWidth="1"/>
    <col min="4613" max="4613" width="15.5703125" customWidth="1"/>
    <col min="4614" max="4614" width="16.85546875" customWidth="1"/>
    <col min="4615" max="4615" width="14.5703125" customWidth="1"/>
    <col min="4616" max="4616" width="17.85546875" customWidth="1"/>
    <col min="4617" max="4617" width="11.7109375" customWidth="1"/>
    <col min="4618" max="4619" width="11.42578125" customWidth="1"/>
    <col min="4620" max="4620" width="10.7109375" customWidth="1"/>
    <col min="4621" max="4630" width="0" hidden="1" customWidth="1"/>
    <col min="4631" max="4631" width="10.7109375" customWidth="1"/>
    <col min="4632" max="4632" width="11.7109375" customWidth="1"/>
    <col min="4633" max="4634" width="11.7109375" bestFit="1" customWidth="1"/>
    <col min="4867" max="4867" width="35.5703125" customWidth="1"/>
    <col min="4868" max="4868" width="17" customWidth="1"/>
    <col min="4869" max="4869" width="15.5703125" customWidth="1"/>
    <col min="4870" max="4870" width="16.85546875" customWidth="1"/>
    <col min="4871" max="4871" width="14.5703125" customWidth="1"/>
    <col min="4872" max="4872" width="17.85546875" customWidth="1"/>
    <col min="4873" max="4873" width="11.7109375" customWidth="1"/>
    <col min="4874" max="4875" width="11.42578125" customWidth="1"/>
    <col min="4876" max="4876" width="10.7109375" customWidth="1"/>
    <col min="4877" max="4886" width="0" hidden="1" customWidth="1"/>
    <col min="4887" max="4887" width="10.7109375" customWidth="1"/>
    <col min="4888" max="4888" width="11.7109375" customWidth="1"/>
    <col min="4889" max="4890" width="11.7109375" bestFit="1" customWidth="1"/>
    <col min="5123" max="5123" width="35.5703125" customWidth="1"/>
    <col min="5124" max="5124" width="17" customWidth="1"/>
    <col min="5125" max="5125" width="15.5703125" customWidth="1"/>
    <col min="5126" max="5126" width="16.85546875" customWidth="1"/>
    <col min="5127" max="5127" width="14.5703125" customWidth="1"/>
    <col min="5128" max="5128" width="17.85546875" customWidth="1"/>
    <col min="5129" max="5129" width="11.7109375" customWidth="1"/>
    <col min="5130" max="5131" width="11.42578125" customWidth="1"/>
    <col min="5132" max="5132" width="10.7109375" customWidth="1"/>
    <col min="5133" max="5142" width="0" hidden="1" customWidth="1"/>
    <col min="5143" max="5143" width="10.7109375" customWidth="1"/>
    <col min="5144" max="5144" width="11.7109375" customWidth="1"/>
    <col min="5145" max="5146" width="11.7109375" bestFit="1" customWidth="1"/>
    <col min="5379" max="5379" width="35.5703125" customWidth="1"/>
    <col min="5380" max="5380" width="17" customWidth="1"/>
    <col min="5381" max="5381" width="15.5703125" customWidth="1"/>
    <col min="5382" max="5382" width="16.85546875" customWidth="1"/>
    <col min="5383" max="5383" width="14.5703125" customWidth="1"/>
    <col min="5384" max="5384" width="17.85546875" customWidth="1"/>
    <col min="5385" max="5385" width="11.7109375" customWidth="1"/>
    <col min="5386" max="5387" width="11.42578125" customWidth="1"/>
    <col min="5388" max="5388" width="10.7109375" customWidth="1"/>
    <col min="5389" max="5398" width="0" hidden="1" customWidth="1"/>
    <col min="5399" max="5399" width="10.7109375" customWidth="1"/>
    <col min="5400" max="5400" width="11.7109375" customWidth="1"/>
    <col min="5401" max="5402" width="11.7109375" bestFit="1" customWidth="1"/>
    <col min="5635" max="5635" width="35.5703125" customWidth="1"/>
    <col min="5636" max="5636" width="17" customWidth="1"/>
    <col min="5637" max="5637" width="15.5703125" customWidth="1"/>
    <col min="5638" max="5638" width="16.85546875" customWidth="1"/>
    <col min="5639" max="5639" width="14.5703125" customWidth="1"/>
    <col min="5640" max="5640" width="17.85546875" customWidth="1"/>
    <col min="5641" max="5641" width="11.7109375" customWidth="1"/>
    <col min="5642" max="5643" width="11.42578125" customWidth="1"/>
    <col min="5644" max="5644" width="10.7109375" customWidth="1"/>
    <col min="5645" max="5654" width="0" hidden="1" customWidth="1"/>
    <col min="5655" max="5655" width="10.7109375" customWidth="1"/>
    <col min="5656" max="5656" width="11.7109375" customWidth="1"/>
    <col min="5657" max="5658" width="11.7109375" bestFit="1" customWidth="1"/>
    <col min="5891" max="5891" width="35.5703125" customWidth="1"/>
    <col min="5892" max="5892" width="17" customWidth="1"/>
    <col min="5893" max="5893" width="15.5703125" customWidth="1"/>
    <col min="5894" max="5894" width="16.85546875" customWidth="1"/>
    <col min="5895" max="5895" width="14.5703125" customWidth="1"/>
    <col min="5896" max="5896" width="17.85546875" customWidth="1"/>
    <col min="5897" max="5897" width="11.7109375" customWidth="1"/>
    <col min="5898" max="5899" width="11.42578125" customWidth="1"/>
    <col min="5900" max="5900" width="10.7109375" customWidth="1"/>
    <col min="5901" max="5910" width="0" hidden="1" customWidth="1"/>
    <col min="5911" max="5911" width="10.7109375" customWidth="1"/>
    <col min="5912" max="5912" width="11.7109375" customWidth="1"/>
    <col min="5913" max="5914" width="11.7109375" bestFit="1" customWidth="1"/>
    <col min="6147" max="6147" width="35.5703125" customWidth="1"/>
    <col min="6148" max="6148" width="17" customWidth="1"/>
    <col min="6149" max="6149" width="15.5703125" customWidth="1"/>
    <col min="6150" max="6150" width="16.85546875" customWidth="1"/>
    <col min="6151" max="6151" width="14.5703125" customWidth="1"/>
    <col min="6152" max="6152" width="17.85546875" customWidth="1"/>
    <col min="6153" max="6153" width="11.7109375" customWidth="1"/>
    <col min="6154" max="6155" width="11.42578125" customWidth="1"/>
    <col min="6156" max="6156" width="10.7109375" customWidth="1"/>
    <col min="6157" max="6166" width="0" hidden="1" customWidth="1"/>
    <col min="6167" max="6167" width="10.7109375" customWidth="1"/>
    <col min="6168" max="6168" width="11.7109375" customWidth="1"/>
    <col min="6169" max="6170" width="11.7109375" bestFit="1" customWidth="1"/>
    <col min="6403" max="6403" width="35.5703125" customWidth="1"/>
    <col min="6404" max="6404" width="17" customWidth="1"/>
    <col min="6405" max="6405" width="15.5703125" customWidth="1"/>
    <col min="6406" max="6406" width="16.85546875" customWidth="1"/>
    <col min="6407" max="6407" width="14.5703125" customWidth="1"/>
    <col min="6408" max="6408" width="17.85546875" customWidth="1"/>
    <col min="6409" max="6409" width="11.7109375" customWidth="1"/>
    <col min="6410" max="6411" width="11.42578125" customWidth="1"/>
    <col min="6412" max="6412" width="10.7109375" customWidth="1"/>
    <col min="6413" max="6422" width="0" hidden="1" customWidth="1"/>
    <col min="6423" max="6423" width="10.7109375" customWidth="1"/>
    <col min="6424" max="6424" width="11.7109375" customWidth="1"/>
    <col min="6425" max="6426" width="11.7109375" bestFit="1" customWidth="1"/>
    <col min="6659" max="6659" width="35.5703125" customWidth="1"/>
    <col min="6660" max="6660" width="17" customWidth="1"/>
    <col min="6661" max="6661" width="15.5703125" customWidth="1"/>
    <col min="6662" max="6662" width="16.85546875" customWidth="1"/>
    <col min="6663" max="6663" width="14.5703125" customWidth="1"/>
    <col min="6664" max="6664" width="17.85546875" customWidth="1"/>
    <col min="6665" max="6665" width="11.7109375" customWidth="1"/>
    <col min="6666" max="6667" width="11.42578125" customWidth="1"/>
    <col min="6668" max="6668" width="10.7109375" customWidth="1"/>
    <col min="6669" max="6678" width="0" hidden="1" customWidth="1"/>
    <col min="6679" max="6679" width="10.7109375" customWidth="1"/>
    <col min="6680" max="6680" width="11.7109375" customWidth="1"/>
    <col min="6681" max="6682" width="11.7109375" bestFit="1" customWidth="1"/>
    <col min="6915" max="6915" width="35.5703125" customWidth="1"/>
    <col min="6916" max="6916" width="17" customWidth="1"/>
    <col min="6917" max="6917" width="15.5703125" customWidth="1"/>
    <col min="6918" max="6918" width="16.85546875" customWidth="1"/>
    <col min="6919" max="6919" width="14.5703125" customWidth="1"/>
    <col min="6920" max="6920" width="17.85546875" customWidth="1"/>
    <col min="6921" max="6921" width="11.7109375" customWidth="1"/>
    <col min="6922" max="6923" width="11.42578125" customWidth="1"/>
    <col min="6924" max="6924" width="10.7109375" customWidth="1"/>
    <col min="6925" max="6934" width="0" hidden="1" customWidth="1"/>
    <col min="6935" max="6935" width="10.7109375" customWidth="1"/>
    <col min="6936" max="6936" width="11.7109375" customWidth="1"/>
    <col min="6937" max="6938" width="11.7109375" bestFit="1" customWidth="1"/>
    <col min="7171" max="7171" width="35.5703125" customWidth="1"/>
    <col min="7172" max="7172" width="17" customWidth="1"/>
    <col min="7173" max="7173" width="15.5703125" customWidth="1"/>
    <col min="7174" max="7174" width="16.85546875" customWidth="1"/>
    <col min="7175" max="7175" width="14.5703125" customWidth="1"/>
    <col min="7176" max="7176" width="17.85546875" customWidth="1"/>
    <col min="7177" max="7177" width="11.7109375" customWidth="1"/>
    <col min="7178" max="7179" width="11.42578125" customWidth="1"/>
    <col min="7180" max="7180" width="10.7109375" customWidth="1"/>
    <col min="7181" max="7190" width="0" hidden="1" customWidth="1"/>
    <col min="7191" max="7191" width="10.7109375" customWidth="1"/>
    <col min="7192" max="7192" width="11.7109375" customWidth="1"/>
    <col min="7193" max="7194" width="11.7109375" bestFit="1" customWidth="1"/>
    <col min="7427" max="7427" width="35.5703125" customWidth="1"/>
    <col min="7428" max="7428" width="17" customWidth="1"/>
    <col min="7429" max="7429" width="15.5703125" customWidth="1"/>
    <col min="7430" max="7430" width="16.85546875" customWidth="1"/>
    <col min="7431" max="7431" width="14.5703125" customWidth="1"/>
    <col min="7432" max="7432" width="17.85546875" customWidth="1"/>
    <col min="7433" max="7433" width="11.7109375" customWidth="1"/>
    <col min="7434" max="7435" width="11.42578125" customWidth="1"/>
    <col min="7436" max="7436" width="10.7109375" customWidth="1"/>
    <col min="7437" max="7446" width="0" hidden="1" customWidth="1"/>
    <col min="7447" max="7447" width="10.7109375" customWidth="1"/>
    <col min="7448" max="7448" width="11.7109375" customWidth="1"/>
    <col min="7449" max="7450" width="11.7109375" bestFit="1" customWidth="1"/>
    <col min="7683" max="7683" width="35.5703125" customWidth="1"/>
    <col min="7684" max="7684" width="17" customWidth="1"/>
    <col min="7685" max="7685" width="15.5703125" customWidth="1"/>
    <col min="7686" max="7686" width="16.85546875" customWidth="1"/>
    <col min="7687" max="7687" width="14.5703125" customWidth="1"/>
    <col min="7688" max="7688" width="17.85546875" customWidth="1"/>
    <col min="7689" max="7689" width="11.7109375" customWidth="1"/>
    <col min="7690" max="7691" width="11.42578125" customWidth="1"/>
    <col min="7692" max="7692" width="10.7109375" customWidth="1"/>
    <col min="7693" max="7702" width="0" hidden="1" customWidth="1"/>
    <col min="7703" max="7703" width="10.7109375" customWidth="1"/>
    <col min="7704" max="7704" width="11.7109375" customWidth="1"/>
    <col min="7705" max="7706" width="11.7109375" bestFit="1" customWidth="1"/>
    <col min="7939" max="7939" width="35.5703125" customWidth="1"/>
    <col min="7940" max="7940" width="17" customWidth="1"/>
    <col min="7941" max="7941" width="15.5703125" customWidth="1"/>
    <col min="7942" max="7942" width="16.85546875" customWidth="1"/>
    <col min="7943" max="7943" width="14.5703125" customWidth="1"/>
    <col min="7944" max="7944" width="17.85546875" customWidth="1"/>
    <col min="7945" max="7945" width="11.7109375" customWidth="1"/>
    <col min="7946" max="7947" width="11.42578125" customWidth="1"/>
    <col min="7948" max="7948" width="10.7109375" customWidth="1"/>
    <col min="7949" max="7958" width="0" hidden="1" customWidth="1"/>
    <col min="7959" max="7959" width="10.7109375" customWidth="1"/>
    <col min="7960" max="7960" width="11.7109375" customWidth="1"/>
    <col min="7961" max="7962" width="11.7109375" bestFit="1" customWidth="1"/>
    <col min="8195" max="8195" width="35.5703125" customWidth="1"/>
    <col min="8196" max="8196" width="17" customWidth="1"/>
    <col min="8197" max="8197" width="15.5703125" customWidth="1"/>
    <col min="8198" max="8198" width="16.85546875" customWidth="1"/>
    <col min="8199" max="8199" width="14.5703125" customWidth="1"/>
    <col min="8200" max="8200" width="17.85546875" customWidth="1"/>
    <col min="8201" max="8201" width="11.7109375" customWidth="1"/>
    <col min="8202" max="8203" width="11.42578125" customWidth="1"/>
    <col min="8204" max="8204" width="10.7109375" customWidth="1"/>
    <col min="8205" max="8214" width="0" hidden="1" customWidth="1"/>
    <col min="8215" max="8215" width="10.7109375" customWidth="1"/>
    <col min="8216" max="8216" width="11.7109375" customWidth="1"/>
    <col min="8217" max="8218" width="11.7109375" bestFit="1" customWidth="1"/>
    <col min="8451" max="8451" width="35.5703125" customWidth="1"/>
    <col min="8452" max="8452" width="17" customWidth="1"/>
    <col min="8453" max="8453" width="15.5703125" customWidth="1"/>
    <col min="8454" max="8454" width="16.85546875" customWidth="1"/>
    <col min="8455" max="8455" width="14.5703125" customWidth="1"/>
    <col min="8456" max="8456" width="17.85546875" customWidth="1"/>
    <col min="8457" max="8457" width="11.7109375" customWidth="1"/>
    <col min="8458" max="8459" width="11.42578125" customWidth="1"/>
    <col min="8460" max="8460" width="10.7109375" customWidth="1"/>
    <col min="8461" max="8470" width="0" hidden="1" customWidth="1"/>
    <col min="8471" max="8471" width="10.7109375" customWidth="1"/>
    <col min="8472" max="8472" width="11.7109375" customWidth="1"/>
    <col min="8473" max="8474" width="11.7109375" bestFit="1" customWidth="1"/>
    <col min="8707" max="8707" width="35.5703125" customWidth="1"/>
    <col min="8708" max="8708" width="17" customWidth="1"/>
    <col min="8709" max="8709" width="15.5703125" customWidth="1"/>
    <col min="8710" max="8710" width="16.85546875" customWidth="1"/>
    <col min="8711" max="8711" width="14.5703125" customWidth="1"/>
    <col min="8712" max="8712" width="17.85546875" customWidth="1"/>
    <col min="8713" max="8713" width="11.7109375" customWidth="1"/>
    <col min="8714" max="8715" width="11.42578125" customWidth="1"/>
    <col min="8716" max="8716" width="10.7109375" customWidth="1"/>
    <col min="8717" max="8726" width="0" hidden="1" customWidth="1"/>
    <col min="8727" max="8727" width="10.7109375" customWidth="1"/>
    <col min="8728" max="8728" width="11.7109375" customWidth="1"/>
    <col min="8729" max="8730" width="11.7109375" bestFit="1" customWidth="1"/>
    <col min="8963" max="8963" width="35.5703125" customWidth="1"/>
    <col min="8964" max="8964" width="17" customWidth="1"/>
    <col min="8965" max="8965" width="15.5703125" customWidth="1"/>
    <col min="8966" max="8966" width="16.85546875" customWidth="1"/>
    <col min="8967" max="8967" width="14.5703125" customWidth="1"/>
    <col min="8968" max="8968" width="17.85546875" customWidth="1"/>
    <col min="8969" max="8969" width="11.7109375" customWidth="1"/>
    <col min="8970" max="8971" width="11.42578125" customWidth="1"/>
    <col min="8972" max="8972" width="10.7109375" customWidth="1"/>
    <col min="8973" max="8982" width="0" hidden="1" customWidth="1"/>
    <col min="8983" max="8983" width="10.7109375" customWidth="1"/>
    <col min="8984" max="8984" width="11.7109375" customWidth="1"/>
    <col min="8985" max="8986" width="11.7109375" bestFit="1" customWidth="1"/>
    <col min="9219" max="9219" width="35.5703125" customWidth="1"/>
    <col min="9220" max="9220" width="17" customWidth="1"/>
    <col min="9221" max="9221" width="15.5703125" customWidth="1"/>
    <col min="9222" max="9222" width="16.85546875" customWidth="1"/>
    <col min="9223" max="9223" width="14.5703125" customWidth="1"/>
    <col min="9224" max="9224" width="17.85546875" customWidth="1"/>
    <col min="9225" max="9225" width="11.7109375" customWidth="1"/>
    <col min="9226" max="9227" width="11.42578125" customWidth="1"/>
    <col min="9228" max="9228" width="10.7109375" customWidth="1"/>
    <col min="9229" max="9238" width="0" hidden="1" customWidth="1"/>
    <col min="9239" max="9239" width="10.7109375" customWidth="1"/>
    <col min="9240" max="9240" width="11.7109375" customWidth="1"/>
    <col min="9241" max="9242" width="11.7109375" bestFit="1" customWidth="1"/>
    <col min="9475" max="9475" width="35.5703125" customWidth="1"/>
    <col min="9476" max="9476" width="17" customWidth="1"/>
    <col min="9477" max="9477" width="15.5703125" customWidth="1"/>
    <col min="9478" max="9478" width="16.85546875" customWidth="1"/>
    <col min="9479" max="9479" width="14.5703125" customWidth="1"/>
    <col min="9480" max="9480" width="17.85546875" customWidth="1"/>
    <col min="9481" max="9481" width="11.7109375" customWidth="1"/>
    <col min="9482" max="9483" width="11.42578125" customWidth="1"/>
    <col min="9484" max="9484" width="10.7109375" customWidth="1"/>
    <col min="9485" max="9494" width="0" hidden="1" customWidth="1"/>
    <col min="9495" max="9495" width="10.7109375" customWidth="1"/>
    <col min="9496" max="9496" width="11.7109375" customWidth="1"/>
    <col min="9497" max="9498" width="11.7109375" bestFit="1" customWidth="1"/>
    <col min="9731" max="9731" width="35.5703125" customWidth="1"/>
    <col min="9732" max="9732" width="17" customWidth="1"/>
    <col min="9733" max="9733" width="15.5703125" customWidth="1"/>
    <col min="9734" max="9734" width="16.85546875" customWidth="1"/>
    <col min="9735" max="9735" width="14.5703125" customWidth="1"/>
    <col min="9736" max="9736" width="17.85546875" customWidth="1"/>
    <col min="9737" max="9737" width="11.7109375" customWidth="1"/>
    <col min="9738" max="9739" width="11.42578125" customWidth="1"/>
    <col min="9740" max="9740" width="10.7109375" customWidth="1"/>
    <col min="9741" max="9750" width="0" hidden="1" customWidth="1"/>
    <col min="9751" max="9751" width="10.7109375" customWidth="1"/>
    <col min="9752" max="9752" width="11.7109375" customWidth="1"/>
    <col min="9753" max="9754" width="11.7109375" bestFit="1" customWidth="1"/>
    <col min="9987" max="9987" width="35.5703125" customWidth="1"/>
    <col min="9988" max="9988" width="17" customWidth="1"/>
    <col min="9989" max="9989" width="15.5703125" customWidth="1"/>
    <col min="9990" max="9990" width="16.85546875" customWidth="1"/>
    <col min="9991" max="9991" width="14.5703125" customWidth="1"/>
    <col min="9992" max="9992" width="17.85546875" customWidth="1"/>
    <col min="9993" max="9993" width="11.7109375" customWidth="1"/>
    <col min="9994" max="9995" width="11.42578125" customWidth="1"/>
    <col min="9996" max="9996" width="10.7109375" customWidth="1"/>
    <col min="9997" max="10006" width="0" hidden="1" customWidth="1"/>
    <col min="10007" max="10007" width="10.7109375" customWidth="1"/>
    <col min="10008" max="10008" width="11.7109375" customWidth="1"/>
    <col min="10009" max="10010" width="11.7109375" bestFit="1" customWidth="1"/>
    <col min="10243" max="10243" width="35.5703125" customWidth="1"/>
    <col min="10244" max="10244" width="17" customWidth="1"/>
    <col min="10245" max="10245" width="15.5703125" customWidth="1"/>
    <col min="10246" max="10246" width="16.85546875" customWidth="1"/>
    <col min="10247" max="10247" width="14.5703125" customWidth="1"/>
    <col min="10248" max="10248" width="17.85546875" customWidth="1"/>
    <col min="10249" max="10249" width="11.7109375" customWidth="1"/>
    <col min="10250" max="10251" width="11.42578125" customWidth="1"/>
    <col min="10252" max="10252" width="10.7109375" customWidth="1"/>
    <col min="10253" max="10262" width="0" hidden="1" customWidth="1"/>
    <col min="10263" max="10263" width="10.7109375" customWidth="1"/>
    <col min="10264" max="10264" width="11.7109375" customWidth="1"/>
    <col min="10265" max="10266" width="11.7109375" bestFit="1" customWidth="1"/>
    <col min="10499" max="10499" width="35.5703125" customWidth="1"/>
    <col min="10500" max="10500" width="17" customWidth="1"/>
    <col min="10501" max="10501" width="15.5703125" customWidth="1"/>
    <col min="10502" max="10502" width="16.85546875" customWidth="1"/>
    <col min="10503" max="10503" width="14.5703125" customWidth="1"/>
    <col min="10504" max="10504" width="17.85546875" customWidth="1"/>
    <col min="10505" max="10505" width="11.7109375" customWidth="1"/>
    <col min="10506" max="10507" width="11.42578125" customWidth="1"/>
    <col min="10508" max="10508" width="10.7109375" customWidth="1"/>
    <col min="10509" max="10518" width="0" hidden="1" customWidth="1"/>
    <col min="10519" max="10519" width="10.7109375" customWidth="1"/>
    <col min="10520" max="10520" width="11.7109375" customWidth="1"/>
    <col min="10521" max="10522" width="11.7109375" bestFit="1" customWidth="1"/>
    <col min="10755" max="10755" width="35.5703125" customWidth="1"/>
    <col min="10756" max="10756" width="17" customWidth="1"/>
    <col min="10757" max="10757" width="15.5703125" customWidth="1"/>
    <col min="10758" max="10758" width="16.85546875" customWidth="1"/>
    <col min="10759" max="10759" width="14.5703125" customWidth="1"/>
    <col min="10760" max="10760" width="17.85546875" customWidth="1"/>
    <col min="10761" max="10761" width="11.7109375" customWidth="1"/>
    <col min="10762" max="10763" width="11.42578125" customWidth="1"/>
    <col min="10764" max="10764" width="10.7109375" customWidth="1"/>
    <col min="10765" max="10774" width="0" hidden="1" customWidth="1"/>
    <col min="10775" max="10775" width="10.7109375" customWidth="1"/>
    <col min="10776" max="10776" width="11.7109375" customWidth="1"/>
    <col min="10777" max="10778" width="11.7109375" bestFit="1" customWidth="1"/>
    <col min="11011" max="11011" width="35.5703125" customWidth="1"/>
    <col min="11012" max="11012" width="17" customWidth="1"/>
    <col min="11013" max="11013" width="15.5703125" customWidth="1"/>
    <col min="11014" max="11014" width="16.85546875" customWidth="1"/>
    <col min="11015" max="11015" width="14.5703125" customWidth="1"/>
    <col min="11016" max="11016" width="17.85546875" customWidth="1"/>
    <col min="11017" max="11017" width="11.7109375" customWidth="1"/>
    <col min="11018" max="11019" width="11.42578125" customWidth="1"/>
    <col min="11020" max="11020" width="10.7109375" customWidth="1"/>
    <col min="11021" max="11030" width="0" hidden="1" customWidth="1"/>
    <col min="11031" max="11031" width="10.7109375" customWidth="1"/>
    <col min="11032" max="11032" width="11.7109375" customWidth="1"/>
    <col min="11033" max="11034" width="11.7109375" bestFit="1" customWidth="1"/>
    <col min="11267" max="11267" width="35.5703125" customWidth="1"/>
    <col min="11268" max="11268" width="17" customWidth="1"/>
    <col min="11269" max="11269" width="15.5703125" customWidth="1"/>
    <col min="11270" max="11270" width="16.85546875" customWidth="1"/>
    <col min="11271" max="11271" width="14.5703125" customWidth="1"/>
    <col min="11272" max="11272" width="17.85546875" customWidth="1"/>
    <col min="11273" max="11273" width="11.7109375" customWidth="1"/>
    <col min="11274" max="11275" width="11.42578125" customWidth="1"/>
    <col min="11276" max="11276" width="10.7109375" customWidth="1"/>
    <col min="11277" max="11286" width="0" hidden="1" customWidth="1"/>
    <col min="11287" max="11287" width="10.7109375" customWidth="1"/>
    <col min="11288" max="11288" width="11.7109375" customWidth="1"/>
    <col min="11289" max="11290" width="11.7109375" bestFit="1" customWidth="1"/>
    <col min="11523" max="11523" width="35.5703125" customWidth="1"/>
    <col min="11524" max="11524" width="17" customWidth="1"/>
    <col min="11525" max="11525" width="15.5703125" customWidth="1"/>
    <col min="11526" max="11526" width="16.85546875" customWidth="1"/>
    <col min="11527" max="11527" width="14.5703125" customWidth="1"/>
    <col min="11528" max="11528" width="17.85546875" customWidth="1"/>
    <col min="11529" max="11529" width="11.7109375" customWidth="1"/>
    <col min="11530" max="11531" width="11.42578125" customWidth="1"/>
    <col min="11532" max="11532" width="10.7109375" customWidth="1"/>
    <col min="11533" max="11542" width="0" hidden="1" customWidth="1"/>
    <col min="11543" max="11543" width="10.7109375" customWidth="1"/>
    <col min="11544" max="11544" width="11.7109375" customWidth="1"/>
    <col min="11545" max="11546" width="11.7109375" bestFit="1" customWidth="1"/>
    <col min="11779" max="11779" width="35.5703125" customWidth="1"/>
    <col min="11780" max="11780" width="17" customWidth="1"/>
    <col min="11781" max="11781" width="15.5703125" customWidth="1"/>
    <col min="11782" max="11782" width="16.85546875" customWidth="1"/>
    <col min="11783" max="11783" width="14.5703125" customWidth="1"/>
    <col min="11784" max="11784" width="17.85546875" customWidth="1"/>
    <col min="11785" max="11785" width="11.7109375" customWidth="1"/>
    <col min="11786" max="11787" width="11.42578125" customWidth="1"/>
    <col min="11788" max="11788" width="10.7109375" customWidth="1"/>
    <col min="11789" max="11798" width="0" hidden="1" customWidth="1"/>
    <col min="11799" max="11799" width="10.7109375" customWidth="1"/>
    <col min="11800" max="11800" width="11.7109375" customWidth="1"/>
    <col min="11801" max="11802" width="11.7109375" bestFit="1" customWidth="1"/>
    <col min="12035" max="12035" width="35.5703125" customWidth="1"/>
    <col min="12036" max="12036" width="17" customWidth="1"/>
    <col min="12037" max="12037" width="15.5703125" customWidth="1"/>
    <col min="12038" max="12038" width="16.85546875" customWidth="1"/>
    <col min="12039" max="12039" width="14.5703125" customWidth="1"/>
    <col min="12040" max="12040" width="17.85546875" customWidth="1"/>
    <col min="12041" max="12041" width="11.7109375" customWidth="1"/>
    <col min="12042" max="12043" width="11.42578125" customWidth="1"/>
    <col min="12044" max="12044" width="10.7109375" customWidth="1"/>
    <col min="12045" max="12054" width="0" hidden="1" customWidth="1"/>
    <col min="12055" max="12055" width="10.7109375" customWidth="1"/>
    <col min="12056" max="12056" width="11.7109375" customWidth="1"/>
    <col min="12057" max="12058" width="11.7109375" bestFit="1" customWidth="1"/>
    <col min="12291" max="12291" width="35.5703125" customWidth="1"/>
    <col min="12292" max="12292" width="17" customWidth="1"/>
    <col min="12293" max="12293" width="15.5703125" customWidth="1"/>
    <col min="12294" max="12294" width="16.85546875" customWidth="1"/>
    <col min="12295" max="12295" width="14.5703125" customWidth="1"/>
    <col min="12296" max="12296" width="17.85546875" customWidth="1"/>
    <col min="12297" max="12297" width="11.7109375" customWidth="1"/>
    <col min="12298" max="12299" width="11.42578125" customWidth="1"/>
    <col min="12300" max="12300" width="10.7109375" customWidth="1"/>
    <col min="12301" max="12310" width="0" hidden="1" customWidth="1"/>
    <col min="12311" max="12311" width="10.7109375" customWidth="1"/>
    <col min="12312" max="12312" width="11.7109375" customWidth="1"/>
    <col min="12313" max="12314" width="11.7109375" bestFit="1" customWidth="1"/>
    <col min="12547" max="12547" width="35.5703125" customWidth="1"/>
    <col min="12548" max="12548" width="17" customWidth="1"/>
    <col min="12549" max="12549" width="15.5703125" customWidth="1"/>
    <col min="12550" max="12550" width="16.85546875" customWidth="1"/>
    <col min="12551" max="12551" width="14.5703125" customWidth="1"/>
    <col min="12552" max="12552" width="17.85546875" customWidth="1"/>
    <col min="12553" max="12553" width="11.7109375" customWidth="1"/>
    <col min="12554" max="12555" width="11.42578125" customWidth="1"/>
    <col min="12556" max="12556" width="10.7109375" customWidth="1"/>
    <col min="12557" max="12566" width="0" hidden="1" customWidth="1"/>
    <col min="12567" max="12567" width="10.7109375" customWidth="1"/>
    <col min="12568" max="12568" width="11.7109375" customWidth="1"/>
    <col min="12569" max="12570" width="11.7109375" bestFit="1" customWidth="1"/>
    <col min="12803" max="12803" width="35.5703125" customWidth="1"/>
    <col min="12804" max="12804" width="17" customWidth="1"/>
    <col min="12805" max="12805" width="15.5703125" customWidth="1"/>
    <col min="12806" max="12806" width="16.85546875" customWidth="1"/>
    <col min="12807" max="12807" width="14.5703125" customWidth="1"/>
    <col min="12808" max="12808" width="17.85546875" customWidth="1"/>
    <col min="12809" max="12809" width="11.7109375" customWidth="1"/>
    <col min="12810" max="12811" width="11.42578125" customWidth="1"/>
    <col min="12812" max="12812" width="10.7109375" customWidth="1"/>
    <col min="12813" max="12822" width="0" hidden="1" customWidth="1"/>
    <col min="12823" max="12823" width="10.7109375" customWidth="1"/>
    <col min="12824" max="12824" width="11.7109375" customWidth="1"/>
    <col min="12825" max="12826" width="11.7109375" bestFit="1" customWidth="1"/>
    <col min="13059" max="13059" width="35.5703125" customWidth="1"/>
    <col min="13060" max="13060" width="17" customWidth="1"/>
    <col min="13061" max="13061" width="15.5703125" customWidth="1"/>
    <col min="13062" max="13062" width="16.85546875" customWidth="1"/>
    <col min="13063" max="13063" width="14.5703125" customWidth="1"/>
    <col min="13064" max="13064" width="17.85546875" customWidth="1"/>
    <col min="13065" max="13065" width="11.7109375" customWidth="1"/>
    <col min="13066" max="13067" width="11.42578125" customWidth="1"/>
    <col min="13068" max="13068" width="10.7109375" customWidth="1"/>
    <col min="13069" max="13078" width="0" hidden="1" customWidth="1"/>
    <col min="13079" max="13079" width="10.7109375" customWidth="1"/>
    <col min="13080" max="13080" width="11.7109375" customWidth="1"/>
    <col min="13081" max="13082" width="11.7109375" bestFit="1" customWidth="1"/>
    <col min="13315" max="13315" width="35.5703125" customWidth="1"/>
    <col min="13316" max="13316" width="17" customWidth="1"/>
    <col min="13317" max="13317" width="15.5703125" customWidth="1"/>
    <col min="13318" max="13318" width="16.85546875" customWidth="1"/>
    <col min="13319" max="13319" width="14.5703125" customWidth="1"/>
    <col min="13320" max="13320" width="17.85546875" customWidth="1"/>
    <col min="13321" max="13321" width="11.7109375" customWidth="1"/>
    <col min="13322" max="13323" width="11.42578125" customWidth="1"/>
    <col min="13324" max="13324" width="10.7109375" customWidth="1"/>
    <col min="13325" max="13334" width="0" hidden="1" customWidth="1"/>
    <col min="13335" max="13335" width="10.7109375" customWidth="1"/>
    <col min="13336" max="13336" width="11.7109375" customWidth="1"/>
    <col min="13337" max="13338" width="11.7109375" bestFit="1" customWidth="1"/>
    <col min="13571" max="13571" width="35.5703125" customWidth="1"/>
    <col min="13572" max="13572" width="17" customWidth="1"/>
    <col min="13573" max="13573" width="15.5703125" customWidth="1"/>
    <col min="13574" max="13574" width="16.85546875" customWidth="1"/>
    <col min="13575" max="13575" width="14.5703125" customWidth="1"/>
    <col min="13576" max="13576" width="17.85546875" customWidth="1"/>
    <col min="13577" max="13577" width="11.7109375" customWidth="1"/>
    <col min="13578" max="13579" width="11.42578125" customWidth="1"/>
    <col min="13580" max="13580" width="10.7109375" customWidth="1"/>
    <col min="13581" max="13590" width="0" hidden="1" customWidth="1"/>
    <col min="13591" max="13591" width="10.7109375" customWidth="1"/>
    <col min="13592" max="13592" width="11.7109375" customWidth="1"/>
    <col min="13593" max="13594" width="11.7109375" bestFit="1" customWidth="1"/>
    <col min="13827" max="13827" width="35.5703125" customWidth="1"/>
    <col min="13828" max="13828" width="17" customWidth="1"/>
    <col min="13829" max="13829" width="15.5703125" customWidth="1"/>
    <col min="13830" max="13830" width="16.85546875" customWidth="1"/>
    <col min="13831" max="13831" width="14.5703125" customWidth="1"/>
    <col min="13832" max="13832" width="17.85546875" customWidth="1"/>
    <col min="13833" max="13833" width="11.7109375" customWidth="1"/>
    <col min="13834" max="13835" width="11.42578125" customWidth="1"/>
    <col min="13836" max="13836" width="10.7109375" customWidth="1"/>
    <col min="13837" max="13846" width="0" hidden="1" customWidth="1"/>
    <col min="13847" max="13847" width="10.7109375" customWidth="1"/>
    <col min="13848" max="13848" width="11.7109375" customWidth="1"/>
    <col min="13849" max="13850" width="11.7109375" bestFit="1" customWidth="1"/>
    <col min="14083" max="14083" width="35.5703125" customWidth="1"/>
    <col min="14084" max="14084" width="17" customWidth="1"/>
    <col min="14085" max="14085" width="15.5703125" customWidth="1"/>
    <col min="14086" max="14086" width="16.85546875" customWidth="1"/>
    <col min="14087" max="14087" width="14.5703125" customWidth="1"/>
    <col min="14088" max="14088" width="17.85546875" customWidth="1"/>
    <col min="14089" max="14089" width="11.7109375" customWidth="1"/>
    <col min="14090" max="14091" width="11.42578125" customWidth="1"/>
    <col min="14092" max="14092" width="10.7109375" customWidth="1"/>
    <col min="14093" max="14102" width="0" hidden="1" customWidth="1"/>
    <col min="14103" max="14103" width="10.7109375" customWidth="1"/>
    <col min="14104" max="14104" width="11.7109375" customWidth="1"/>
    <col min="14105" max="14106" width="11.7109375" bestFit="1" customWidth="1"/>
    <col min="14339" max="14339" width="35.5703125" customWidth="1"/>
    <col min="14340" max="14340" width="17" customWidth="1"/>
    <col min="14341" max="14341" width="15.5703125" customWidth="1"/>
    <col min="14342" max="14342" width="16.85546875" customWidth="1"/>
    <col min="14343" max="14343" width="14.5703125" customWidth="1"/>
    <col min="14344" max="14344" width="17.85546875" customWidth="1"/>
    <col min="14345" max="14345" width="11.7109375" customWidth="1"/>
    <col min="14346" max="14347" width="11.42578125" customWidth="1"/>
    <col min="14348" max="14348" width="10.7109375" customWidth="1"/>
    <col min="14349" max="14358" width="0" hidden="1" customWidth="1"/>
    <col min="14359" max="14359" width="10.7109375" customWidth="1"/>
    <col min="14360" max="14360" width="11.7109375" customWidth="1"/>
    <col min="14361" max="14362" width="11.7109375" bestFit="1" customWidth="1"/>
    <col min="14595" max="14595" width="35.5703125" customWidth="1"/>
    <col min="14596" max="14596" width="17" customWidth="1"/>
    <col min="14597" max="14597" width="15.5703125" customWidth="1"/>
    <col min="14598" max="14598" width="16.85546875" customWidth="1"/>
    <col min="14599" max="14599" width="14.5703125" customWidth="1"/>
    <col min="14600" max="14600" width="17.85546875" customWidth="1"/>
    <col min="14601" max="14601" width="11.7109375" customWidth="1"/>
    <col min="14602" max="14603" width="11.42578125" customWidth="1"/>
    <col min="14604" max="14604" width="10.7109375" customWidth="1"/>
    <col min="14605" max="14614" width="0" hidden="1" customWidth="1"/>
    <col min="14615" max="14615" width="10.7109375" customWidth="1"/>
    <col min="14616" max="14616" width="11.7109375" customWidth="1"/>
    <col min="14617" max="14618" width="11.7109375" bestFit="1" customWidth="1"/>
    <col min="14851" max="14851" width="35.5703125" customWidth="1"/>
    <col min="14852" max="14852" width="17" customWidth="1"/>
    <col min="14853" max="14853" width="15.5703125" customWidth="1"/>
    <col min="14854" max="14854" width="16.85546875" customWidth="1"/>
    <col min="14855" max="14855" width="14.5703125" customWidth="1"/>
    <col min="14856" max="14856" width="17.85546875" customWidth="1"/>
    <col min="14857" max="14857" width="11.7109375" customWidth="1"/>
    <col min="14858" max="14859" width="11.42578125" customWidth="1"/>
    <col min="14860" max="14860" width="10.7109375" customWidth="1"/>
    <col min="14861" max="14870" width="0" hidden="1" customWidth="1"/>
    <col min="14871" max="14871" width="10.7109375" customWidth="1"/>
    <col min="14872" max="14872" width="11.7109375" customWidth="1"/>
    <col min="14873" max="14874" width="11.7109375" bestFit="1" customWidth="1"/>
    <col min="15107" max="15107" width="35.5703125" customWidth="1"/>
    <col min="15108" max="15108" width="17" customWidth="1"/>
    <col min="15109" max="15109" width="15.5703125" customWidth="1"/>
    <col min="15110" max="15110" width="16.85546875" customWidth="1"/>
    <col min="15111" max="15111" width="14.5703125" customWidth="1"/>
    <col min="15112" max="15112" width="17.85546875" customWidth="1"/>
    <col min="15113" max="15113" width="11.7109375" customWidth="1"/>
    <col min="15114" max="15115" width="11.42578125" customWidth="1"/>
    <col min="15116" max="15116" width="10.7109375" customWidth="1"/>
    <col min="15117" max="15126" width="0" hidden="1" customWidth="1"/>
    <col min="15127" max="15127" width="10.7109375" customWidth="1"/>
    <col min="15128" max="15128" width="11.7109375" customWidth="1"/>
    <col min="15129" max="15130" width="11.7109375" bestFit="1" customWidth="1"/>
    <col min="15363" max="15363" width="35.5703125" customWidth="1"/>
    <col min="15364" max="15364" width="17" customWidth="1"/>
    <col min="15365" max="15365" width="15.5703125" customWidth="1"/>
    <col min="15366" max="15366" width="16.85546875" customWidth="1"/>
    <col min="15367" max="15367" width="14.5703125" customWidth="1"/>
    <col min="15368" max="15368" width="17.85546875" customWidth="1"/>
    <col min="15369" max="15369" width="11.7109375" customWidth="1"/>
    <col min="15370" max="15371" width="11.42578125" customWidth="1"/>
    <col min="15372" max="15372" width="10.7109375" customWidth="1"/>
    <col min="15373" max="15382" width="0" hidden="1" customWidth="1"/>
    <col min="15383" max="15383" width="10.7109375" customWidth="1"/>
    <col min="15384" max="15384" width="11.7109375" customWidth="1"/>
    <col min="15385" max="15386" width="11.7109375" bestFit="1" customWidth="1"/>
    <col min="15619" max="15619" width="35.5703125" customWidth="1"/>
    <col min="15620" max="15620" width="17" customWidth="1"/>
    <col min="15621" max="15621" width="15.5703125" customWidth="1"/>
    <col min="15622" max="15622" width="16.85546875" customWidth="1"/>
    <col min="15623" max="15623" width="14.5703125" customWidth="1"/>
    <col min="15624" max="15624" width="17.85546875" customWidth="1"/>
    <col min="15625" max="15625" width="11.7109375" customWidth="1"/>
    <col min="15626" max="15627" width="11.42578125" customWidth="1"/>
    <col min="15628" max="15628" width="10.7109375" customWidth="1"/>
    <col min="15629" max="15638" width="0" hidden="1" customWidth="1"/>
    <col min="15639" max="15639" width="10.7109375" customWidth="1"/>
    <col min="15640" max="15640" width="11.7109375" customWidth="1"/>
    <col min="15641" max="15642" width="11.7109375" bestFit="1" customWidth="1"/>
    <col min="15875" max="15875" width="35.5703125" customWidth="1"/>
    <col min="15876" max="15876" width="17" customWidth="1"/>
    <col min="15877" max="15877" width="15.5703125" customWidth="1"/>
    <col min="15878" max="15878" width="16.85546875" customWidth="1"/>
    <col min="15879" max="15879" width="14.5703125" customWidth="1"/>
    <col min="15880" max="15880" width="17.85546875" customWidth="1"/>
    <col min="15881" max="15881" width="11.7109375" customWidth="1"/>
    <col min="15882" max="15883" width="11.42578125" customWidth="1"/>
    <col min="15884" max="15884" width="10.7109375" customWidth="1"/>
    <col min="15885" max="15894" width="0" hidden="1" customWidth="1"/>
    <col min="15895" max="15895" width="10.7109375" customWidth="1"/>
    <col min="15896" max="15896" width="11.7109375" customWidth="1"/>
    <col min="15897" max="15898" width="11.7109375" bestFit="1" customWidth="1"/>
    <col min="16131" max="16131" width="35.5703125" customWidth="1"/>
    <col min="16132" max="16132" width="17" customWidth="1"/>
    <col min="16133" max="16133" width="15.5703125" customWidth="1"/>
    <col min="16134" max="16134" width="16.85546875" customWidth="1"/>
    <col min="16135" max="16135" width="14.5703125" customWidth="1"/>
    <col min="16136" max="16136" width="17.85546875" customWidth="1"/>
    <col min="16137" max="16137" width="11.7109375" customWidth="1"/>
    <col min="16138" max="16139" width="11.42578125" customWidth="1"/>
    <col min="16140" max="16140" width="10.7109375" customWidth="1"/>
    <col min="16141" max="16150" width="0" hidden="1" customWidth="1"/>
    <col min="16151" max="16151" width="10.7109375" customWidth="1"/>
    <col min="16152" max="16152" width="11.7109375" customWidth="1"/>
    <col min="16153" max="16154" width="11.7109375" bestFit="1" customWidth="1"/>
  </cols>
  <sheetData>
    <row r="1" spans="3:26" ht="15.75" x14ac:dyDescent="0.25">
      <c r="X1" s="460"/>
    </row>
    <row r="2" spans="3:26" ht="18" x14ac:dyDescent="0.25">
      <c r="C2" s="476" t="s">
        <v>382</v>
      </c>
      <c r="D2" s="471"/>
      <c r="E2" s="471"/>
      <c r="F2" s="471"/>
      <c r="G2" s="471"/>
      <c r="H2" s="471"/>
      <c r="L2" s="472"/>
    </row>
    <row r="3" spans="3:26" ht="18.75" x14ac:dyDescent="0.3">
      <c r="C3" s="477"/>
      <c r="D3" s="473"/>
      <c r="E3" s="473"/>
      <c r="F3" s="473"/>
      <c r="G3" s="473"/>
      <c r="H3" s="473"/>
      <c r="L3" s="473"/>
    </row>
    <row r="4" spans="3:26" ht="15.75" x14ac:dyDescent="0.25">
      <c r="C4" s="478"/>
      <c r="D4" s="471"/>
      <c r="E4" s="471"/>
      <c r="F4" s="471"/>
      <c r="G4" s="471"/>
      <c r="H4" s="471"/>
      <c r="I4" s="471"/>
      <c r="J4" s="471"/>
      <c r="K4" s="471"/>
      <c r="L4" s="471"/>
    </row>
    <row r="5" spans="3:26" s="90" customFormat="1" ht="12.75" customHeight="1" x14ac:dyDescent="0.2">
      <c r="C5" s="770" t="s">
        <v>194</v>
      </c>
      <c r="D5" s="762" t="s">
        <v>195</v>
      </c>
      <c r="E5" s="765" t="s">
        <v>40</v>
      </c>
      <c r="F5" s="765"/>
      <c r="G5" s="765"/>
      <c r="H5" s="766"/>
      <c r="I5" s="767" t="s">
        <v>196</v>
      </c>
      <c r="J5" s="752" t="s">
        <v>40</v>
      </c>
      <c r="K5" s="769"/>
      <c r="L5" s="762" t="s">
        <v>197</v>
      </c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752" t="s">
        <v>40</v>
      </c>
      <c r="X5" s="753"/>
    </row>
    <row r="6" spans="3:26" s="90" customFormat="1" ht="12.75" customHeight="1" x14ac:dyDescent="0.2">
      <c r="C6" s="771"/>
      <c r="D6" s="763"/>
      <c r="E6" s="754" t="s">
        <v>198</v>
      </c>
      <c r="F6" s="754" t="s">
        <v>199</v>
      </c>
      <c r="G6" s="756" t="s">
        <v>40</v>
      </c>
      <c r="H6" s="757"/>
      <c r="I6" s="767"/>
      <c r="J6" s="758" t="s">
        <v>383</v>
      </c>
      <c r="K6" s="760" t="s">
        <v>384</v>
      </c>
      <c r="L6" s="763"/>
      <c r="M6" s="91"/>
      <c r="N6" s="91"/>
      <c r="O6" s="91"/>
      <c r="P6" s="91"/>
      <c r="Q6" s="91"/>
      <c r="R6" s="91"/>
      <c r="S6" s="91"/>
      <c r="T6" s="91"/>
      <c r="U6" s="91"/>
      <c r="V6" s="91"/>
      <c r="W6" s="758" t="s">
        <v>383</v>
      </c>
      <c r="X6" s="758" t="s">
        <v>384</v>
      </c>
    </row>
    <row r="7" spans="3:26" s="90" customFormat="1" ht="28.5" customHeight="1" thickBot="1" x14ac:dyDescent="0.25">
      <c r="C7" s="772"/>
      <c r="D7" s="764"/>
      <c r="E7" s="755"/>
      <c r="F7" s="755"/>
      <c r="G7" s="488" t="s">
        <v>385</v>
      </c>
      <c r="H7" s="494" t="s">
        <v>386</v>
      </c>
      <c r="I7" s="768"/>
      <c r="J7" s="759"/>
      <c r="K7" s="761"/>
      <c r="L7" s="764"/>
      <c r="M7" s="92"/>
      <c r="N7" s="92"/>
      <c r="O7" s="92"/>
      <c r="P7" s="92"/>
      <c r="Q7" s="92"/>
      <c r="R7" s="92"/>
      <c r="S7" s="92"/>
      <c r="T7" s="92"/>
      <c r="U7" s="92"/>
      <c r="V7" s="92"/>
      <c r="W7" s="759"/>
      <c r="X7" s="759"/>
    </row>
    <row r="8" spans="3:26" ht="15.75" thickBot="1" x14ac:dyDescent="0.3">
      <c r="C8" s="171"/>
      <c r="D8" s="495"/>
      <c r="E8" s="489"/>
      <c r="F8" s="489"/>
      <c r="G8" s="489"/>
      <c r="H8" s="485"/>
      <c r="I8" s="495"/>
      <c r="J8" s="489"/>
      <c r="K8" s="485"/>
      <c r="L8" s="483"/>
      <c r="M8" s="93"/>
      <c r="N8" s="93"/>
      <c r="O8" s="93"/>
      <c r="P8" s="93"/>
      <c r="Q8" s="93"/>
      <c r="R8" s="93"/>
      <c r="S8" s="93"/>
      <c r="T8" s="93"/>
      <c r="U8" s="93"/>
      <c r="V8" s="93"/>
      <c r="W8" s="489"/>
      <c r="X8" s="484"/>
    </row>
    <row r="9" spans="3:26" ht="15.75" thickBot="1" x14ac:dyDescent="0.3">
      <c r="C9" s="172" t="s">
        <v>200</v>
      </c>
      <c r="D9" s="491">
        <f>E9+F9</f>
        <v>872937724</v>
      </c>
      <c r="E9" s="492">
        <f t="shared" ref="E9:K9" si="0">E24+E27</f>
        <v>105676165</v>
      </c>
      <c r="F9" s="492">
        <f t="shared" si="0"/>
        <v>767261559</v>
      </c>
      <c r="G9" s="492">
        <f t="shared" si="0"/>
        <v>659840394</v>
      </c>
      <c r="H9" s="493">
        <f t="shared" si="0"/>
        <v>107421165</v>
      </c>
      <c r="I9" s="539">
        <f t="shared" si="0"/>
        <v>1638</v>
      </c>
      <c r="J9" s="540">
        <f t="shared" si="0"/>
        <v>1366</v>
      </c>
      <c r="K9" s="541">
        <f t="shared" si="0"/>
        <v>272</v>
      </c>
      <c r="L9" s="491">
        <f>IF(I9=0,0,ROUND(F9/I9/12,0))</f>
        <v>39034</v>
      </c>
      <c r="M9" s="94"/>
      <c r="N9" s="94"/>
      <c r="O9" s="94"/>
      <c r="P9" s="94"/>
      <c r="Q9" s="94"/>
      <c r="R9" s="94"/>
      <c r="S9" s="94"/>
      <c r="T9" s="94"/>
      <c r="U9" s="94"/>
      <c r="V9" s="94"/>
      <c r="W9" s="492">
        <f>IF(J9=0,0,ROUND(G9/J9/12,0))</f>
        <v>40254</v>
      </c>
      <c r="X9" s="492">
        <f>IF(K9=0,0,ROUND(H9/K9/12,0))</f>
        <v>32911</v>
      </c>
    </row>
    <row r="10" spans="3:26" x14ac:dyDescent="0.25">
      <c r="C10" s="173" t="s">
        <v>201</v>
      </c>
      <c r="D10" s="95">
        <f>E10+F10</f>
        <v>592140031</v>
      </c>
      <c r="E10" s="96">
        <f>E12+E13+E14+E15+E16</f>
        <v>88469690</v>
      </c>
      <c r="F10" s="96">
        <f>H10+G10</f>
        <v>503670341</v>
      </c>
      <c r="G10" s="96">
        <f>G12+G13+G14+G15+G16</f>
        <v>474250914</v>
      </c>
      <c r="H10" s="97">
        <f>H12+H13+H14+H15+H16</f>
        <v>29419427</v>
      </c>
      <c r="I10" s="542">
        <f>J10+K10</f>
        <v>965</v>
      </c>
      <c r="J10" s="543">
        <f>J12+J13+J14+J15+J16</f>
        <v>902</v>
      </c>
      <c r="K10" s="544">
        <f>K12+K13+K14+K15+K16</f>
        <v>63</v>
      </c>
      <c r="L10" s="98">
        <f>IF(I10=0,0,ROUND(F10/I10/12,0))</f>
        <v>43495</v>
      </c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6">
        <f>IF(J10=0,0,ROUND(G10/J10/12,0))</f>
        <v>43815</v>
      </c>
      <c r="X10" s="96">
        <f>IF(K10=0,0,ROUND(H10/K10/12,0))</f>
        <v>38915</v>
      </c>
      <c r="Y10" s="100"/>
    </row>
    <row r="11" spans="3:26" x14ac:dyDescent="0.25">
      <c r="C11" s="174" t="s">
        <v>202</v>
      </c>
      <c r="D11" s="101"/>
      <c r="E11" s="102"/>
      <c r="F11" s="102"/>
      <c r="G11" s="102"/>
      <c r="H11" s="103"/>
      <c r="I11" s="545"/>
      <c r="J11" s="546"/>
      <c r="K11" s="547"/>
      <c r="L11" s="101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2"/>
      <c r="X11" s="102"/>
    </row>
    <row r="12" spans="3:26" x14ac:dyDescent="0.25">
      <c r="C12" s="175" t="s">
        <v>203</v>
      </c>
      <c r="D12" s="105">
        <f>E12+F12</f>
        <v>273616116</v>
      </c>
      <c r="E12" s="106">
        <v>20105525</v>
      </c>
      <c r="F12" s="106">
        <f>G12+H12</f>
        <v>253510591</v>
      </c>
      <c r="G12" s="106">
        <f>223589164+1440000</f>
        <v>225029164</v>
      </c>
      <c r="H12" s="107">
        <v>28481427</v>
      </c>
      <c r="I12" s="548">
        <f>J12+K12</f>
        <v>495</v>
      </c>
      <c r="J12" s="549">
        <f>432+3</f>
        <v>435</v>
      </c>
      <c r="K12" s="550">
        <v>60</v>
      </c>
      <c r="L12" s="105">
        <f>IF(I12=0,0,ROUND(F12/I12/12,0))</f>
        <v>42679</v>
      </c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6">
        <f>IF(J12=0,0,ROUND(G12/J12/12,0))</f>
        <v>43109</v>
      </c>
      <c r="X12" s="106">
        <f>IF(K12=0,0,ROUND(H12/K12/12,0))</f>
        <v>39558</v>
      </c>
      <c r="Z12" s="100"/>
    </row>
    <row r="13" spans="3:26" x14ac:dyDescent="0.25">
      <c r="C13" s="176" t="s">
        <v>204</v>
      </c>
      <c r="D13" s="109">
        <f>E13+F13</f>
        <v>6505000</v>
      </c>
      <c r="E13" s="110">
        <v>6505000</v>
      </c>
      <c r="F13" s="106">
        <f>G13+H13</f>
        <v>0</v>
      </c>
      <c r="G13" s="110">
        <v>0</v>
      </c>
      <c r="H13" s="111">
        <v>0</v>
      </c>
      <c r="I13" s="551">
        <f>J13+K13</f>
        <v>0</v>
      </c>
      <c r="J13" s="552">
        <v>0</v>
      </c>
      <c r="K13" s="553">
        <v>0</v>
      </c>
      <c r="L13" s="112" t="s">
        <v>205</v>
      </c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4" t="s">
        <v>205</v>
      </c>
      <c r="X13" s="148" t="s">
        <v>205</v>
      </c>
      <c r="Z13" s="100"/>
    </row>
    <row r="14" spans="3:26" x14ac:dyDescent="0.25">
      <c r="C14" s="176" t="s">
        <v>206</v>
      </c>
      <c r="D14" s="109">
        <f>E14+F14</f>
        <v>308453182</v>
      </c>
      <c r="E14" s="110">
        <v>60093432</v>
      </c>
      <c r="F14" s="106">
        <f>G14+H14</f>
        <v>248359750</v>
      </c>
      <c r="G14" s="110">
        <v>247421750</v>
      </c>
      <c r="H14" s="111">
        <v>938000</v>
      </c>
      <c r="I14" s="551">
        <f>J14+K14</f>
        <v>465</v>
      </c>
      <c r="J14" s="552">
        <v>462</v>
      </c>
      <c r="K14" s="553">
        <v>3</v>
      </c>
      <c r="L14" s="109">
        <f t="shared" ref="L14:L21" si="1">IF(I14=0,0,ROUND(F14/I14/12,0))</f>
        <v>44509</v>
      </c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0">
        <f>IF(J14=0,0,ROUND(G14/J14/12,0))</f>
        <v>44629</v>
      </c>
      <c r="X14" s="148">
        <f>IF(K14=0,0,ROUND(H14/K14/12,0))</f>
        <v>26056</v>
      </c>
      <c r="Z14" s="100"/>
    </row>
    <row r="15" spans="3:26" x14ac:dyDescent="0.25">
      <c r="C15" s="176" t="s">
        <v>207</v>
      </c>
      <c r="D15" s="109">
        <f>E15+F15</f>
        <v>3133333</v>
      </c>
      <c r="E15" s="110">
        <v>1333333</v>
      </c>
      <c r="F15" s="110">
        <f>G15+H15</f>
        <v>1800000</v>
      </c>
      <c r="G15" s="110">
        <v>1800000</v>
      </c>
      <c r="H15" s="111">
        <v>0</v>
      </c>
      <c r="I15" s="551">
        <f>J15+K15</f>
        <v>5</v>
      </c>
      <c r="J15" s="552">
        <v>5</v>
      </c>
      <c r="K15" s="553">
        <v>0</v>
      </c>
      <c r="L15" s="109">
        <f t="shared" si="1"/>
        <v>30000</v>
      </c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0">
        <f>IF(J15=0,0,ROUND(G15/J15/12,0))</f>
        <v>30000</v>
      </c>
      <c r="X15" s="148" t="s">
        <v>205</v>
      </c>
    </row>
    <row r="16" spans="3:26" x14ac:dyDescent="0.25">
      <c r="C16" s="461" t="s">
        <v>387</v>
      </c>
      <c r="D16" s="462">
        <f>E16+F16</f>
        <v>432400</v>
      </c>
      <c r="E16" s="463">
        <v>432400</v>
      </c>
      <c r="F16" s="463">
        <f>G16+H16</f>
        <v>0</v>
      </c>
      <c r="G16" s="463"/>
      <c r="H16" s="464"/>
      <c r="I16" s="554">
        <f>J16+K16</f>
        <v>0</v>
      </c>
      <c r="J16" s="555"/>
      <c r="K16" s="556"/>
      <c r="L16" s="465" t="s">
        <v>205</v>
      </c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7" t="s">
        <v>205</v>
      </c>
      <c r="X16" s="467" t="s">
        <v>205</v>
      </c>
    </row>
    <row r="17" spans="3:28" x14ac:dyDescent="0.25">
      <c r="C17" s="177"/>
      <c r="D17" s="119"/>
      <c r="E17" s="120"/>
      <c r="F17" s="120"/>
      <c r="G17" s="120"/>
      <c r="H17" s="121"/>
      <c r="I17" s="557"/>
      <c r="J17" s="558"/>
      <c r="K17" s="559"/>
      <c r="L17" s="119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0"/>
      <c r="X17" s="120"/>
    </row>
    <row r="18" spans="3:28" x14ac:dyDescent="0.25">
      <c r="C18" s="173" t="s">
        <v>208</v>
      </c>
      <c r="D18" s="95">
        <f>E18+F18</f>
        <v>227413114</v>
      </c>
      <c r="E18" s="96">
        <f>E20+E21+E22</f>
        <v>15164664</v>
      </c>
      <c r="F18" s="96">
        <f>G18+H18</f>
        <v>212248450</v>
      </c>
      <c r="G18" s="96">
        <f>G20+G21+G22</f>
        <v>185589480</v>
      </c>
      <c r="H18" s="97">
        <f>H20+H21+H22</f>
        <v>26658970</v>
      </c>
      <c r="I18" s="542">
        <f>K18+J18</f>
        <v>543</v>
      </c>
      <c r="J18" s="543">
        <f>J20+J21+J22</f>
        <v>464</v>
      </c>
      <c r="K18" s="544">
        <f>K20+K21+K22</f>
        <v>79</v>
      </c>
      <c r="L18" s="98">
        <f t="shared" si="1"/>
        <v>32573</v>
      </c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6">
        <f>IF(J18=0,0,ROUND(G18/J18/12,0))</f>
        <v>33331</v>
      </c>
      <c r="X18" s="96">
        <f>IF(K18=0,0,ROUND(H18/K18/12,0))</f>
        <v>28121</v>
      </c>
      <c r="Y18" s="100"/>
    </row>
    <row r="19" spans="3:28" x14ac:dyDescent="0.25">
      <c r="C19" s="174" t="s">
        <v>202</v>
      </c>
      <c r="D19" s="101"/>
      <c r="E19" s="102"/>
      <c r="F19" s="102"/>
      <c r="G19" s="102"/>
      <c r="H19" s="103"/>
      <c r="I19" s="545"/>
      <c r="J19" s="546"/>
      <c r="K19" s="547"/>
      <c r="L19" s="101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2"/>
      <c r="X19" s="102"/>
    </row>
    <row r="20" spans="3:28" x14ac:dyDescent="0.25">
      <c r="C20" s="175" t="s">
        <v>209</v>
      </c>
      <c r="D20" s="105">
        <f>E20+F20</f>
        <v>202599979</v>
      </c>
      <c r="E20" s="106">
        <v>6616164</v>
      </c>
      <c r="F20" s="106">
        <f>G20+H20</f>
        <v>195983815</v>
      </c>
      <c r="G20" s="106">
        <v>182404830</v>
      </c>
      <c r="H20" s="107">
        <v>13578985</v>
      </c>
      <c r="I20" s="548">
        <f>J20+K20</f>
        <v>509</v>
      </c>
      <c r="J20" s="549">
        <v>458</v>
      </c>
      <c r="K20" s="550">
        <v>51</v>
      </c>
      <c r="L20" s="105">
        <f t="shared" si="1"/>
        <v>32086</v>
      </c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6">
        <f>IF(J20=0,0,ROUND(G20/J20/12,0))</f>
        <v>33189</v>
      </c>
      <c r="X20" s="106">
        <f>IF(K20=0,0,ROUND(H20/K20/12,0))</f>
        <v>22188</v>
      </c>
    </row>
    <row r="21" spans="3:28" x14ac:dyDescent="0.25">
      <c r="C21" s="176" t="s">
        <v>388</v>
      </c>
      <c r="D21" s="109">
        <f>E21+F21</f>
        <v>5520650</v>
      </c>
      <c r="E21" s="110">
        <v>2336000</v>
      </c>
      <c r="F21" s="106">
        <f>G21+H21</f>
        <v>3184650</v>
      </c>
      <c r="G21" s="110">
        <v>3184650</v>
      </c>
      <c r="H21" s="111">
        <v>0</v>
      </c>
      <c r="I21" s="551">
        <f>J21+K21</f>
        <v>6</v>
      </c>
      <c r="J21" s="552">
        <v>6</v>
      </c>
      <c r="K21" s="553">
        <v>0</v>
      </c>
      <c r="L21" s="112">
        <f t="shared" si="1"/>
        <v>44231</v>
      </c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0">
        <f>IF(J21=0,0,ROUND(G21/J21/12,0))</f>
        <v>44231</v>
      </c>
      <c r="X21" s="148" t="s">
        <v>205</v>
      </c>
    </row>
    <row r="22" spans="3:28" x14ac:dyDescent="0.25">
      <c r="C22" s="461" t="s">
        <v>206</v>
      </c>
      <c r="D22" s="462">
        <f>E22+F22</f>
        <v>19292485</v>
      </c>
      <c r="E22" s="463">
        <v>6212500</v>
      </c>
      <c r="F22" s="463">
        <f>G22+H22</f>
        <v>13079985</v>
      </c>
      <c r="G22" s="463">
        <v>0</v>
      </c>
      <c r="H22" s="464">
        <f>10079985+3000000</f>
        <v>13079985</v>
      </c>
      <c r="I22" s="554">
        <f>J22+K22</f>
        <v>28</v>
      </c>
      <c r="J22" s="555">
        <v>0</v>
      </c>
      <c r="K22" s="556">
        <v>28</v>
      </c>
      <c r="L22" s="465">
        <f>IF(I22=0,0,ROUND(F22/I22/12,0))</f>
        <v>38929</v>
      </c>
      <c r="M22" s="466"/>
      <c r="N22" s="466"/>
      <c r="O22" s="466"/>
      <c r="P22" s="466"/>
      <c r="Q22" s="466"/>
      <c r="R22" s="466"/>
      <c r="S22" s="466"/>
      <c r="T22" s="466"/>
      <c r="U22" s="466"/>
      <c r="V22" s="466"/>
      <c r="W22" s="463" t="s">
        <v>205</v>
      </c>
      <c r="X22" s="467">
        <f>IF(K22=0,0,ROUND(H22/K22/12,0))</f>
        <v>38929</v>
      </c>
    </row>
    <row r="23" spans="3:28" ht="15.75" thickBot="1" x14ac:dyDescent="0.3">
      <c r="C23" s="177"/>
      <c r="D23" s="119"/>
      <c r="E23" s="120"/>
      <c r="F23" s="120"/>
      <c r="G23" s="120"/>
      <c r="H23" s="121"/>
      <c r="I23" s="557"/>
      <c r="J23" s="558"/>
      <c r="K23" s="559"/>
      <c r="L23" s="119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0"/>
      <c r="X23" s="120"/>
    </row>
    <row r="24" spans="3:28" s="127" customFormat="1" ht="13.5" thickBot="1" x14ac:dyDescent="0.25">
      <c r="C24" s="178" t="s">
        <v>210</v>
      </c>
      <c r="D24" s="123">
        <f>E24+F24</f>
        <v>819553145</v>
      </c>
      <c r="E24" s="124">
        <f t="shared" ref="E24:K24" si="2">E18+E10</f>
        <v>103634354</v>
      </c>
      <c r="F24" s="124">
        <f t="shared" si="2"/>
        <v>715918791</v>
      </c>
      <c r="G24" s="124">
        <f t="shared" si="2"/>
        <v>659840394</v>
      </c>
      <c r="H24" s="125">
        <f t="shared" si="2"/>
        <v>56078397</v>
      </c>
      <c r="I24" s="560">
        <f t="shared" si="2"/>
        <v>1508</v>
      </c>
      <c r="J24" s="561">
        <f t="shared" si="2"/>
        <v>1366</v>
      </c>
      <c r="K24" s="562">
        <f t="shared" si="2"/>
        <v>142</v>
      </c>
      <c r="L24" s="123">
        <f>IF(I24=0,0,ROUND(F24/I24/12,0))</f>
        <v>39562</v>
      </c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4">
        <f>IF(J24=0,0,ROUND(G24/J24/12,0))</f>
        <v>40254</v>
      </c>
      <c r="X24" s="124">
        <f>IF(K24=0,0,ROUND(H24/K24/12,0))</f>
        <v>32910</v>
      </c>
    </row>
    <row r="25" spans="3:28" x14ac:dyDescent="0.25">
      <c r="C25" s="179"/>
      <c r="D25" s="119"/>
      <c r="E25" s="120"/>
      <c r="F25" s="120"/>
      <c r="G25" s="120"/>
      <c r="H25" s="121"/>
      <c r="I25" s="557"/>
      <c r="J25" s="558"/>
      <c r="K25" s="559"/>
      <c r="L25" s="119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0"/>
      <c r="X25" s="120"/>
    </row>
    <row r="26" spans="3:28" x14ac:dyDescent="0.25">
      <c r="C26" s="180" t="s">
        <v>211</v>
      </c>
      <c r="D26" s="119"/>
      <c r="E26" s="128"/>
      <c r="F26" s="128"/>
      <c r="G26" s="128"/>
      <c r="H26" s="129"/>
      <c r="I26" s="563"/>
      <c r="J26" s="564"/>
      <c r="K26" s="565"/>
      <c r="L26" s="119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8"/>
      <c r="X26" s="128"/>
    </row>
    <row r="27" spans="3:28" x14ac:dyDescent="0.25">
      <c r="C27" s="181" t="s">
        <v>212</v>
      </c>
      <c r="D27" s="130">
        <f>E27+F27</f>
        <v>53384579</v>
      </c>
      <c r="E27" s="131">
        <v>2041811</v>
      </c>
      <c r="F27" s="131">
        <f>G27+H27</f>
        <v>51342768</v>
      </c>
      <c r="G27" s="131">
        <f>G29+G30</f>
        <v>0</v>
      </c>
      <c r="H27" s="132">
        <v>51342768</v>
      </c>
      <c r="I27" s="566">
        <f>K27+J27</f>
        <v>130</v>
      </c>
      <c r="J27" s="567">
        <f>J29+J30</f>
        <v>0</v>
      </c>
      <c r="K27" s="568">
        <v>130</v>
      </c>
      <c r="L27" s="130">
        <f>IF(I27=0,0,ROUND(F27/I27/12,0))</f>
        <v>32912</v>
      </c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133" t="s">
        <v>205</v>
      </c>
      <c r="X27" s="131">
        <f>IF(K27=0,0,ROUND(H27/K27/12,0))</f>
        <v>32912</v>
      </c>
    </row>
    <row r="28" spans="3:28" x14ac:dyDescent="0.25">
      <c r="C28" s="182"/>
      <c r="D28" s="479"/>
      <c r="E28" s="474"/>
      <c r="F28" s="474"/>
      <c r="G28" s="474"/>
      <c r="H28" s="480"/>
      <c r="I28" s="569"/>
      <c r="J28" s="570"/>
      <c r="K28" s="571"/>
      <c r="L28" s="479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474"/>
      <c r="X28" s="474"/>
    </row>
    <row r="29" spans="3:28" ht="15.75" thickBot="1" x14ac:dyDescent="0.3">
      <c r="C29" s="182"/>
      <c r="D29" s="479"/>
      <c r="E29" s="474"/>
      <c r="F29" s="474"/>
      <c r="G29" s="474"/>
      <c r="H29" s="480"/>
      <c r="I29" s="569"/>
      <c r="J29" s="570"/>
      <c r="K29" s="571"/>
      <c r="L29" s="479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474"/>
      <c r="X29" s="474"/>
      <c r="AB29" t="s">
        <v>213</v>
      </c>
    </row>
    <row r="30" spans="3:28" ht="15.75" thickBot="1" x14ac:dyDescent="0.3">
      <c r="C30" s="183" t="s">
        <v>214</v>
      </c>
      <c r="D30" s="134">
        <f>E30+F30</f>
        <v>70053264002</v>
      </c>
      <c r="E30" s="135">
        <f>E31+E42+E47</f>
        <v>1018030175</v>
      </c>
      <c r="F30" s="135">
        <f>F31+F42+F47</f>
        <v>69035233827</v>
      </c>
      <c r="G30" s="135">
        <v>0</v>
      </c>
      <c r="H30" s="136">
        <f>H31+H42+H47</f>
        <v>69035233827</v>
      </c>
      <c r="I30" s="572">
        <f>I31+I42+I47</f>
        <v>225832</v>
      </c>
      <c r="J30" s="573">
        <v>0</v>
      </c>
      <c r="K30" s="574">
        <f>K31+K42+K47</f>
        <v>225832</v>
      </c>
      <c r="L30" s="137">
        <f>IF(I30=0,0,ROUND(F30/I30/12,0))</f>
        <v>25474</v>
      </c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9" t="s">
        <v>205</v>
      </c>
      <c r="X30" s="184">
        <f>L30</f>
        <v>25474</v>
      </c>
    </row>
    <row r="31" spans="3:28" x14ac:dyDescent="0.25">
      <c r="C31" s="185" t="s">
        <v>215</v>
      </c>
      <c r="D31" s="140">
        <f>E31+F31</f>
        <v>615139070</v>
      </c>
      <c r="E31" s="141">
        <f>SUM(E33:E40)</f>
        <v>269066025</v>
      </c>
      <c r="F31" s="141">
        <f>SUM(F33:F40)</f>
        <v>346073045</v>
      </c>
      <c r="G31" s="141">
        <v>0</v>
      </c>
      <c r="H31" s="142">
        <f>SUM(H33:H40)</f>
        <v>346073045</v>
      </c>
      <c r="I31" s="575">
        <f>SUM(I33:I40)</f>
        <v>1061</v>
      </c>
      <c r="J31" s="576">
        <v>0</v>
      </c>
      <c r="K31" s="577">
        <f>SUM(K33:K40)</f>
        <v>1061</v>
      </c>
      <c r="L31" s="140">
        <f t="shared" ref="L31:L37" si="3">IF(I31=0,0,ROUND(F31/I31/12,0))</f>
        <v>27181</v>
      </c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4" t="s">
        <v>205</v>
      </c>
      <c r="X31" s="468">
        <f>L31</f>
        <v>27181</v>
      </c>
    </row>
    <row r="32" spans="3:28" x14ac:dyDescent="0.25">
      <c r="C32" s="186" t="s">
        <v>40</v>
      </c>
      <c r="D32" s="145"/>
      <c r="E32" s="146"/>
      <c r="F32" s="146"/>
      <c r="G32" s="146"/>
      <c r="H32" s="147"/>
      <c r="I32" s="578"/>
      <c r="J32" s="579"/>
      <c r="K32" s="580"/>
      <c r="L32" s="145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46"/>
      <c r="X32" s="469"/>
    </row>
    <row r="33" spans="3:26" ht="46.5" customHeight="1" x14ac:dyDescent="0.25">
      <c r="C33" s="187" t="s">
        <v>389</v>
      </c>
      <c r="D33" s="105">
        <f>E33+F33</f>
        <v>317950258</v>
      </c>
      <c r="E33" s="106">
        <v>98276365</v>
      </c>
      <c r="F33" s="106">
        <f t="shared" ref="F33:F40" si="4">H33</f>
        <v>219673893</v>
      </c>
      <c r="G33" s="114" t="s">
        <v>205</v>
      </c>
      <c r="H33" s="107">
        <v>219673893</v>
      </c>
      <c r="I33" s="548">
        <f t="shared" ref="I33:I40" si="5">K33</f>
        <v>721</v>
      </c>
      <c r="J33" s="581" t="s">
        <v>205</v>
      </c>
      <c r="K33" s="582">
        <v>721</v>
      </c>
      <c r="L33" s="105">
        <f t="shared" si="3"/>
        <v>25390</v>
      </c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14" t="s">
        <v>205</v>
      </c>
      <c r="X33" s="106">
        <f>IF(K33=0,0,ROUND(H33/K33/12,0))</f>
        <v>25390</v>
      </c>
    </row>
    <row r="34" spans="3:26" ht="13.5" customHeight="1" x14ac:dyDescent="0.25">
      <c r="C34" s="188" t="s">
        <v>390</v>
      </c>
      <c r="D34" s="109">
        <f t="shared" ref="D34:D47" si="6">E34+F34</f>
        <v>263054607</v>
      </c>
      <c r="E34" s="110">
        <v>149653971</v>
      </c>
      <c r="F34" s="110">
        <f t="shared" si="4"/>
        <v>113400636</v>
      </c>
      <c r="G34" s="148" t="s">
        <v>205</v>
      </c>
      <c r="H34" s="111">
        <v>113400636</v>
      </c>
      <c r="I34" s="551">
        <f t="shared" si="5"/>
        <v>315</v>
      </c>
      <c r="J34" s="583" t="s">
        <v>205</v>
      </c>
      <c r="K34" s="553">
        <v>315</v>
      </c>
      <c r="L34" s="109">
        <f t="shared" si="3"/>
        <v>30000</v>
      </c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48" t="s">
        <v>205</v>
      </c>
      <c r="X34" s="110">
        <f>IF(K34=0,0,ROUND(H34/K34/12,0))</f>
        <v>30000</v>
      </c>
    </row>
    <row r="35" spans="3:26" ht="13.5" customHeight="1" x14ac:dyDescent="0.25">
      <c r="C35" s="188" t="s">
        <v>391</v>
      </c>
      <c r="D35" s="109">
        <f t="shared" si="6"/>
        <v>13284043</v>
      </c>
      <c r="E35" s="110">
        <v>8604000</v>
      </c>
      <c r="F35" s="110">
        <f t="shared" si="4"/>
        <v>4680043</v>
      </c>
      <c r="G35" s="148" t="s">
        <v>205</v>
      </c>
      <c r="H35" s="111">
        <v>4680043</v>
      </c>
      <c r="I35" s="551">
        <f t="shared" si="5"/>
        <v>13</v>
      </c>
      <c r="J35" s="583" t="s">
        <v>205</v>
      </c>
      <c r="K35" s="553">
        <v>13</v>
      </c>
      <c r="L35" s="109">
        <f t="shared" si="3"/>
        <v>30000</v>
      </c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48" t="s">
        <v>205</v>
      </c>
      <c r="X35" s="110">
        <f>IF(K35=0,0,ROUND(H35/K35/12,0))</f>
        <v>30000</v>
      </c>
    </row>
    <row r="36" spans="3:26" ht="13.5" customHeight="1" x14ac:dyDescent="0.25">
      <c r="C36" s="188" t="s">
        <v>392</v>
      </c>
      <c r="D36" s="109">
        <f t="shared" si="6"/>
        <v>1114003</v>
      </c>
      <c r="E36" s="110">
        <v>134003</v>
      </c>
      <c r="F36" s="110">
        <f t="shared" si="4"/>
        <v>980000</v>
      </c>
      <c r="G36" s="148" t="s">
        <v>205</v>
      </c>
      <c r="H36" s="111">
        <v>980000</v>
      </c>
      <c r="I36" s="551">
        <f t="shared" si="5"/>
        <v>3</v>
      </c>
      <c r="J36" s="583" t="s">
        <v>205</v>
      </c>
      <c r="K36" s="553">
        <v>3</v>
      </c>
      <c r="L36" s="109">
        <f t="shared" si="3"/>
        <v>27222</v>
      </c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48" t="s">
        <v>205</v>
      </c>
      <c r="X36" s="148">
        <f>IF(K36=0,0,ROUND(H36/K36/12,0))</f>
        <v>27222</v>
      </c>
    </row>
    <row r="37" spans="3:26" ht="12.75" customHeight="1" x14ac:dyDescent="0.25">
      <c r="C37" s="189" t="s">
        <v>216</v>
      </c>
      <c r="D37" s="109">
        <f t="shared" si="6"/>
        <v>3695655</v>
      </c>
      <c r="E37" s="110">
        <v>754182</v>
      </c>
      <c r="F37" s="110">
        <f t="shared" si="4"/>
        <v>2941473</v>
      </c>
      <c r="G37" s="148" t="s">
        <v>205</v>
      </c>
      <c r="H37" s="111">
        <v>2941473</v>
      </c>
      <c r="I37" s="551">
        <f t="shared" si="5"/>
        <v>6</v>
      </c>
      <c r="J37" s="583" t="s">
        <v>205</v>
      </c>
      <c r="K37" s="553">
        <v>6</v>
      </c>
      <c r="L37" s="109">
        <f t="shared" si="3"/>
        <v>40854</v>
      </c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48" t="s">
        <v>205</v>
      </c>
      <c r="X37" s="110">
        <f>IF(K37=0,0,ROUND(H37/K37/12,0))</f>
        <v>40854</v>
      </c>
    </row>
    <row r="38" spans="3:26" x14ac:dyDescent="0.25">
      <c r="C38" s="189" t="s">
        <v>217</v>
      </c>
      <c r="D38" s="109">
        <f t="shared" si="6"/>
        <v>4271000</v>
      </c>
      <c r="E38" s="110">
        <v>1768000</v>
      </c>
      <c r="F38" s="110">
        <f t="shared" si="4"/>
        <v>2503000</v>
      </c>
      <c r="G38" s="148" t="s">
        <v>205</v>
      </c>
      <c r="H38" s="111">
        <v>2503000</v>
      </c>
      <c r="I38" s="551">
        <f t="shared" si="5"/>
        <v>1</v>
      </c>
      <c r="J38" s="583" t="s">
        <v>205</v>
      </c>
      <c r="K38" s="553">
        <v>1</v>
      </c>
      <c r="L38" s="112" t="s">
        <v>205</v>
      </c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48" t="s">
        <v>205</v>
      </c>
      <c r="X38" s="148" t="str">
        <f>L38</f>
        <v xml:space="preserve"> -</v>
      </c>
    </row>
    <row r="39" spans="3:26" x14ac:dyDescent="0.25">
      <c r="C39" s="189" t="s">
        <v>218</v>
      </c>
      <c r="D39" s="109">
        <f t="shared" si="6"/>
        <v>8640000</v>
      </c>
      <c r="E39" s="110">
        <v>7240000</v>
      </c>
      <c r="F39" s="110">
        <f t="shared" si="4"/>
        <v>1400000</v>
      </c>
      <c r="G39" s="148" t="s">
        <v>205</v>
      </c>
      <c r="H39" s="111">
        <v>1400000</v>
      </c>
      <c r="I39" s="551">
        <f t="shared" si="5"/>
        <v>2</v>
      </c>
      <c r="J39" s="583" t="s">
        <v>205</v>
      </c>
      <c r="K39" s="553">
        <v>2</v>
      </c>
      <c r="L39" s="112" t="s">
        <v>205</v>
      </c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48" t="s">
        <v>205</v>
      </c>
      <c r="X39" s="148" t="s">
        <v>205</v>
      </c>
    </row>
    <row r="40" spans="3:26" x14ac:dyDescent="0.25">
      <c r="C40" s="190" t="s">
        <v>393</v>
      </c>
      <c r="D40" s="115">
        <f t="shared" si="6"/>
        <v>3129504</v>
      </c>
      <c r="E40" s="116">
        <v>2635504</v>
      </c>
      <c r="F40" s="110">
        <f t="shared" si="4"/>
        <v>494000</v>
      </c>
      <c r="G40" s="149" t="s">
        <v>205</v>
      </c>
      <c r="H40" s="117">
        <v>494000</v>
      </c>
      <c r="I40" s="584">
        <f t="shared" si="5"/>
        <v>0</v>
      </c>
      <c r="J40" s="585" t="s">
        <v>205</v>
      </c>
      <c r="K40" s="586">
        <v>0</v>
      </c>
      <c r="L40" s="115">
        <f>IF(I40=0,0,ROUND(F40/I40/12,0))</f>
        <v>0</v>
      </c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49" t="s">
        <v>205</v>
      </c>
      <c r="X40" s="149" t="s">
        <v>205</v>
      </c>
    </row>
    <row r="41" spans="3:26" x14ac:dyDescent="0.25">
      <c r="C41" s="191"/>
      <c r="D41" s="119"/>
      <c r="E41" s="120"/>
      <c r="F41" s="120"/>
      <c r="G41" s="120"/>
      <c r="H41" s="121"/>
      <c r="I41" s="557"/>
      <c r="J41" s="558"/>
      <c r="K41" s="559"/>
      <c r="L41" s="119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0"/>
      <c r="X41" s="120"/>
    </row>
    <row r="42" spans="3:26" ht="15.75" thickBot="1" x14ac:dyDescent="0.3">
      <c r="C42" s="192" t="s">
        <v>219</v>
      </c>
      <c r="D42" s="150">
        <f t="shared" si="6"/>
        <v>67892264397</v>
      </c>
      <c r="E42" s="151">
        <f t="shared" ref="E42:K42" si="7">SUM(E44:E45)</f>
        <v>728906454</v>
      </c>
      <c r="F42" s="151">
        <f t="shared" si="7"/>
        <v>67163357943</v>
      </c>
      <c r="G42" s="151">
        <f t="shared" si="7"/>
        <v>0</v>
      </c>
      <c r="H42" s="152">
        <f t="shared" si="7"/>
        <v>67163357943</v>
      </c>
      <c r="I42" s="587">
        <f t="shared" si="7"/>
        <v>220395</v>
      </c>
      <c r="J42" s="588">
        <f t="shared" si="7"/>
        <v>0</v>
      </c>
      <c r="K42" s="589">
        <f t="shared" si="7"/>
        <v>220395</v>
      </c>
      <c r="L42" s="150">
        <f>IF(I42=0,0,ROUND(F42/I42/12,0))</f>
        <v>25395</v>
      </c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53" t="s">
        <v>205</v>
      </c>
      <c r="X42" s="151">
        <f>IF(K42=0,0,ROUND(H42/K42/12,0))</f>
        <v>25395</v>
      </c>
      <c r="Z42" t="s">
        <v>220</v>
      </c>
    </row>
    <row r="43" spans="3:26" x14ac:dyDescent="0.25">
      <c r="C43" s="193" t="s">
        <v>40</v>
      </c>
      <c r="D43" s="154"/>
      <c r="E43" s="155"/>
      <c r="F43" s="155"/>
      <c r="G43" s="155"/>
      <c r="H43" s="156"/>
      <c r="I43" s="590"/>
      <c r="J43" s="591"/>
      <c r="K43" s="592"/>
      <c r="L43" s="157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55"/>
      <c r="X43" s="155"/>
    </row>
    <row r="44" spans="3:26" x14ac:dyDescent="0.25">
      <c r="C44" s="181" t="s">
        <v>221</v>
      </c>
      <c r="D44" s="154">
        <f t="shared" si="6"/>
        <v>67882097397</v>
      </c>
      <c r="E44" s="158">
        <v>719381454</v>
      </c>
      <c r="F44" s="158">
        <f>H44</f>
        <v>67162715943</v>
      </c>
      <c r="G44" s="160" t="s">
        <v>205</v>
      </c>
      <c r="H44" s="159">
        <v>67162715943</v>
      </c>
      <c r="I44" s="593">
        <f>K44</f>
        <v>220395</v>
      </c>
      <c r="J44" s="594" t="s">
        <v>394</v>
      </c>
      <c r="K44" s="595">
        <v>220395</v>
      </c>
      <c r="L44" s="154">
        <f>IF(I44=0,0,ROUND(F44/I44/12,0))</f>
        <v>25395</v>
      </c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60" t="s">
        <v>205</v>
      </c>
      <c r="X44" s="158">
        <f>IF(K44=0,0,ROUND(H44/K44/12,0))</f>
        <v>25395</v>
      </c>
    </row>
    <row r="45" spans="3:26" x14ac:dyDescent="0.25">
      <c r="C45" s="181" t="s">
        <v>222</v>
      </c>
      <c r="D45" s="154">
        <f t="shared" si="6"/>
        <v>10167000</v>
      </c>
      <c r="E45" s="158">
        <v>9525000</v>
      </c>
      <c r="F45" s="158">
        <f>H45</f>
        <v>642000</v>
      </c>
      <c r="G45" s="160" t="s">
        <v>205</v>
      </c>
      <c r="H45" s="159">
        <v>642000</v>
      </c>
      <c r="I45" s="593">
        <v>0</v>
      </c>
      <c r="J45" s="594" t="s">
        <v>394</v>
      </c>
      <c r="K45" s="595">
        <v>0</v>
      </c>
      <c r="L45" s="161" t="s">
        <v>205</v>
      </c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60" t="s">
        <v>205</v>
      </c>
      <c r="X45" s="160" t="s">
        <v>205</v>
      </c>
      <c r="Y45" s="122"/>
    </row>
    <row r="46" spans="3:26" x14ac:dyDescent="0.25">
      <c r="C46" s="191"/>
      <c r="D46" s="119"/>
      <c r="E46" s="120"/>
      <c r="F46" s="120"/>
      <c r="G46" s="120"/>
      <c r="H46" s="121"/>
      <c r="I46" s="557"/>
      <c r="J46" s="558"/>
      <c r="K46" s="559"/>
      <c r="L46" s="16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0"/>
      <c r="X46" s="120"/>
      <c r="Y46" s="122"/>
    </row>
    <row r="47" spans="3:26" ht="15.75" thickBot="1" x14ac:dyDescent="0.3">
      <c r="C47" s="192" t="s">
        <v>223</v>
      </c>
      <c r="D47" s="150">
        <f t="shared" si="6"/>
        <v>1545860535</v>
      </c>
      <c r="E47" s="151">
        <v>20057696</v>
      </c>
      <c r="F47" s="151">
        <f>H47</f>
        <v>1525802839</v>
      </c>
      <c r="G47" s="151">
        <v>0</v>
      </c>
      <c r="H47" s="152">
        <v>1525802839</v>
      </c>
      <c r="I47" s="587">
        <f>J47+K47</f>
        <v>4376</v>
      </c>
      <c r="J47" s="588">
        <v>0</v>
      </c>
      <c r="K47" s="589">
        <v>4376</v>
      </c>
      <c r="L47" s="150">
        <f>IF(I47=0,0,ROUND(F47/I47/12,0))</f>
        <v>29056</v>
      </c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53" t="s">
        <v>205</v>
      </c>
      <c r="X47" s="151">
        <f>IF(K47=0,0,ROUND(H47/K47/12,0))</f>
        <v>29056</v>
      </c>
    </row>
    <row r="48" spans="3:26" ht="15.75" hidden="1" thickBot="1" x14ac:dyDescent="0.3">
      <c r="C48" s="194"/>
      <c r="D48" s="481"/>
      <c r="E48" s="475"/>
      <c r="F48" s="475"/>
      <c r="G48" s="475"/>
      <c r="H48" s="482"/>
      <c r="I48" s="596"/>
      <c r="J48" s="597"/>
      <c r="K48" s="598"/>
      <c r="L48" s="481">
        <f>IF(I48=0,0,ROUND(F48/I48/12*1000,0))</f>
        <v>0</v>
      </c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475"/>
      <c r="X48" s="475"/>
    </row>
    <row r="49" spans="3:27" x14ac:dyDescent="0.25">
      <c r="C49" s="749" t="s">
        <v>224</v>
      </c>
      <c r="D49" s="479"/>
      <c r="E49" s="474"/>
      <c r="F49" s="474"/>
      <c r="G49" s="474"/>
      <c r="H49" s="480"/>
      <c r="I49" s="569"/>
      <c r="J49" s="570"/>
      <c r="K49" s="571"/>
      <c r="L49" s="479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474"/>
      <c r="X49" s="474"/>
    </row>
    <row r="50" spans="3:27" ht="17.25" customHeight="1" x14ac:dyDescent="0.25">
      <c r="C50" s="750"/>
      <c r="D50" s="486">
        <f>F50+E50</f>
        <v>70926201726</v>
      </c>
      <c r="E50" s="487">
        <f t="shared" ref="E50:K50" si="8">E30+E9</f>
        <v>1123706340</v>
      </c>
      <c r="F50" s="487">
        <f t="shared" si="8"/>
        <v>69802495386</v>
      </c>
      <c r="G50" s="487">
        <f t="shared" si="8"/>
        <v>659840394</v>
      </c>
      <c r="H50" s="490">
        <f t="shared" si="8"/>
        <v>69142654992</v>
      </c>
      <c r="I50" s="599">
        <f t="shared" si="8"/>
        <v>227470</v>
      </c>
      <c r="J50" s="600">
        <f t="shared" si="8"/>
        <v>1366</v>
      </c>
      <c r="K50" s="601">
        <f t="shared" si="8"/>
        <v>226104</v>
      </c>
      <c r="L50" s="486">
        <f>IF(I50=0,0,ROUND(F50/I50/12,0))</f>
        <v>25572</v>
      </c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487">
        <f>IF(J50=0,0,ROUND(G50/J50/12,0))</f>
        <v>40254</v>
      </c>
      <c r="X50" s="487">
        <f>IF(K50=0,0,ROUND(H50/K50/12,0))</f>
        <v>25483</v>
      </c>
      <c r="Y50" s="100"/>
      <c r="Z50" s="100"/>
      <c r="AA50" s="100"/>
    </row>
    <row r="51" spans="3:27" x14ac:dyDescent="0.25">
      <c r="C51" s="751"/>
      <c r="D51" s="195"/>
      <c r="E51" s="196"/>
      <c r="F51" s="196"/>
      <c r="G51" s="196"/>
      <c r="H51" s="197"/>
      <c r="I51" s="195"/>
      <c r="J51" s="196"/>
      <c r="K51" s="197"/>
      <c r="L51" s="195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196"/>
      <c r="X51" s="196"/>
      <c r="Y51" s="100"/>
      <c r="Z51" s="100"/>
    </row>
    <row r="52" spans="3:27" ht="15.75" x14ac:dyDescent="0.25">
      <c r="C52" s="470"/>
      <c r="D52" s="496"/>
      <c r="E52" s="496"/>
      <c r="F52" s="496"/>
      <c r="G52" s="496"/>
      <c r="H52" s="496"/>
      <c r="I52" s="496"/>
      <c r="J52" s="496"/>
      <c r="K52" s="496"/>
      <c r="L52" s="496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496"/>
      <c r="X52" s="496"/>
      <c r="Y52" s="100"/>
      <c r="Z52" s="100"/>
    </row>
    <row r="53" spans="3:27" ht="15.75" x14ac:dyDescent="0.25">
      <c r="C53" s="470"/>
      <c r="D53" s="496"/>
      <c r="E53" s="496"/>
      <c r="F53" s="496"/>
      <c r="G53" s="496"/>
      <c r="H53" s="496"/>
      <c r="I53" s="496"/>
      <c r="J53" s="496"/>
      <c r="K53" s="496"/>
      <c r="L53" s="496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496"/>
      <c r="X53" s="496"/>
      <c r="Y53" s="100"/>
      <c r="Z53" s="100"/>
    </row>
  </sheetData>
  <mergeCells count="15">
    <mergeCell ref="C49:C51"/>
    <mergeCell ref="W5:X5"/>
    <mergeCell ref="E6:E7"/>
    <mergeCell ref="F6:F7"/>
    <mergeCell ref="G6:H6"/>
    <mergeCell ref="J6:J7"/>
    <mergeCell ref="K6:K7"/>
    <mergeCell ref="W6:W7"/>
    <mergeCell ref="X6:X7"/>
    <mergeCell ref="D5:D7"/>
    <mergeCell ref="E5:H5"/>
    <mergeCell ref="I5:I7"/>
    <mergeCell ref="J5:K5"/>
    <mergeCell ref="L5:L7"/>
    <mergeCell ref="C5:C7"/>
  </mergeCells>
  <printOptions horizontalCentered="1"/>
  <pageMargins left="0.70866141732283472" right="0.70866141732283472" top="0.98425196850393704" bottom="0.78740157480314965" header="0.51181102362204722" footer="0.31496062992125984"/>
  <pageSetup paperSize="9" scale="53" orientation="landscape" r:id="rId1"/>
  <headerFooter alignWithMargins="0">
    <oddHeader>&amp;RKapitola A
&amp;"-,Tučné"Tabulka č.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A34" sqref="A34"/>
    </sheetView>
  </sheetViews>
  <sheetFormatPr defaultRowHeight="12.75" x14ac:dyDescent="0.2"/>
  <cols>
    <col min="1" max="1" width="81" style="82" customWidth="1"/>
    <col min="2" max="2" width="13.85546875" style="82" bestFit="1" customWidth="1"/>
    <col min="3" max="4" width="13.140625" style="82" bestFit="1" customWidth="1"/>
    <col min="5" max="5" width="11.5703125" style="82" bestFit="1" customWidth="1"/>
    <col min="6" max="6" width="12.28515625" style="82" bestFit="1" customWidth="1"/>
    <col min="7" max="7" width="14.5703125" style="82" bestFit="1" customWidth="1"/>
    <col min="8" max="8" width="12.28515625" style="82" bestFit="1" customWidth="1"/>
    <col min="9" max="9" width="12.5703125" style="82" bestFit="1" customWidth="1"/>
    <col min="10" max="10" width="12.28515625" style="82" bestFit="1" customWidth="1"/>
    <col min="11" max="12" width="15.28515625" style="82" bestFit="1" customWidth="1"/>
    <col min="13" max="13" width="16.28515625" style="82" bestFit="1" customWidth="1"/>
    <col min="14" max="256" width="9.140625" style="82"/>
    <col min="257" max="257" width="81" style="82" customWidth="1"/>
    <col min="258" max="258" width="13.85546875" style="82" bestFit="1" customWidth="1"/>
    <col min="259" max="260" width="13.140625" style="82" bestFit="1" customWidth="1"/>
    <col min="261" max="261" width="11.5703125" style="82" bestFit="1" customWidth="1"/>
    <col min="262" max="262" width="12.28515625" style="82" bestFit="1" customWidth="1"/>
    <col min="263" max="263" width="14.5703125" style="82" bestFit="1" customWidth="1"/>
    <col min="264" max="264" width="12.28515625" style="82" bestFit="1" customWidth="1"/>
    <col min="265" max="265" width="12.5703125" style="82" bestFit="1" customWidth="1"/>
    <col min="266" max="266" width="12.28515625" style="82" bestFit="1" customWidth="1"/>
    <col min="267" max="268" width="15.28515625" style="82" bestFit="1" customWidth="1"/>
    <col min="269" max="269" width="16.28515625" style="82" bestFit="1" customWidth="1"/>
    <col min="270" max="512" width="9.140625" style="82"/>
    <col min="513" max="513" width="81" style="82" customWidth="1"/>
    <col min="514" max="514" width="13.85546875" style="82" bestFit="1" customWidth="1"/>
    <col min="515" max="516" width="13.140625" style="82" bestFit="1" customWidth="1"/>
    <col min="517" max="517" width="11.5703125" style="82" bestFit="1" customWidth="1"/>
    <col min="518" max="518" width="12.28515625" style="82" bestFit="1" customWidth="1"/>
    <col min="519" max="519" width="14.5703125" style="82" bestFit="1" customWidth="1"/>
    <col min="520" max="520" width="12.28515625" style="82" bestFit="1" customWidth="1"/>
    <col min="521" max="521" width="12.5703125" style="82" bestFit="1" customWidth="1"/>
    <col min="522" max="522" width="12.28515625" style="82" bestFit="1" customWidth="1"/>
    <col min="523" max="524" width="15.28515625" style="82" bestFit="1" customWidth="1"/>
    <col min="525" max="525" width="16.28515625" style="82" bestFit="1" customWidth="1"/>
    <col min="526" max="768" width="9.140625" style="82"/>
    <col min="769" max="769" width="81" style="82" customWidth="1"/>
    <col min="770" max="770" width="13.85546875" style="82" bestFit="1" customWidth="1"/>
    <col min="771" max="772" width="13.140625" style="82" bestFit="1" customWidth="1"/>
    <col min="773" max="773" width="11.5703125" style="82" bestFit="1" customWidth="1"/>
    <col min="774" max="774" width="12.28515625" style="82" bestFit="1" customWidth="1"/>
    <col min="775" max="775" width="14.5703125" style="82" bestFit="1" customWidth="1"/>
    <col min="776" max="776" width="12.28515625" style="82" bestFit="1" customWidth="1"/>
    <col min="777" max="777" width="12.5703125" style="82" bestFit="1" customWidth="1"/>
    <col min="778" max="778" width="12.28515625" style="82" bestFit="1" customWidth="1"/>
    <col min="779" max="780" width="15.28515625" style="82" bestFit="1" customWidth="1"/>
    <col min="781" max="781" width="16.28515625" style="82" bestFit="1" customWidth="1"/>
    <col min="782" max="1024" width="9.140625" style="82"/>
    <col min="1025" max="1025" width="81" style="82" customWidth="1"/>
    <col min="1026" max="1026" width="13.85546875" style="82" bestFit="1" customWidth="1"/>
    <col min="1027" max="1028" width="13.140625" style="82" bestFit="1" customWidth="1"/>
    <col min="1029" max="1029" width="11.5703125" style="82" bestFit="1" customWidth="1"/>
    <col min="1030" max="1030" width="12.28515625" style="82" bestFit="1" customWidth="1"/>
    <col min="1031" max="1031" width="14.5703125" style="82" bestFit="1" customWidth="1"/>
    <col min="1032" max="1032" width="12.28515625" style="82" bestFit="1" customWidth="1"/>
    <col min="1033" max="1033" width="12.5703125" style="82" bestFit="1" customWidth="1"/>
    <col min="1034" max="1034" width="12.28515625" style="82" bestFit="1" customWidth="1"/>
    <col min="1035" max="1036" width="15.28515625" style="82" bestFit="1" customWidth="1"/>
    <col min="1037" max="1037" width="16.28515625" style="82" bestFit="1" customWidth="1"/>
    <col min="1038" max="1280" width="9.140625" style="82"/>
    <col min="1281" max="1281" width="81" style="82" customWidth="1"/>
    <col min="1282" max="1282" width="13.85546875" style="82" bestFit="1" customWidth="1"/>
    <col min="1283" max="1284" width="13.140625" style="82" bestFit="1" customWidth="1"/>
    <col min="1285" max="1285" width="11.5703125" style="82" bestFit="1" customWidth="1"/>
    <col min="1286" max="1286" width="12.28515625" style="82" bestFit="1" customWidth="1"/>
    <col min="1287" max="1287" width="14.5703125" style="82" bestFit="1" customWidth="1"/>
    <col min="1288" max="1288" width="12.28515625" style="82" bestFit="1" customWidth="1"/>
    <col min="1289" max="1289" width="12.5703125" style="82" bestFit="1" customWidth="1"/>
    <col min="1290" max="1290" width="12.28515625" style="82" bestFit="1" customWidth="1"/>
    <col min="1291" max="1292" width="15.28515625" style="82" bestFit="1" customWidth="1"/>
    <col min="1293" max="1293" width="16.28515625" style="82" bestFit="1" customWidth="1"/>
    <col min="1294" max="1536" width="9.140625" style="82"/>
    <col min="1537" max="1537" width="81" style="82" customWidth="1"/>
    <col min="1538" max="1538" width="13.85546875" style="82" bestFit="1" customWidth="1"/>
    <col min="1539" max="1540" width="13.140625" style="82" bestFit="1" customWidth="1"/>
    <col min="1541" max="1541" width="11.5703125" style="82" bestFit="1" customWidth="1"/>
    <col min="1542" max="1542" width="12.28515625" style="82" bestFit="1" customWidth="1"/>
    <col min="1543" max="1543" width="14.5703125" style="82" bestFit="1" customWidth="1"/>
    <col min="1544" max="1544" width="12.28515625" style="82" bestFit="1" customWidth="1"/>
    <col min="1545" max="1545" width="12.5703125" style="82" bestFit="1" customWidth="1"/>
    <col min="1546" max="1546" width="12.28515625" style="82" bestFit="1" customWidth="1"/>
    <col min="1547" max="1548" width="15.28515625" style="82" bestFit="1" customWidth="1"/>
    <col min="1549" max="1549" width="16.28515625" style="82" bestFit="1" customWidth="1"/>
    <col min="1550" max="1792" width="9.140625" style="82"/>
    <col min="1793" max="1793" width="81" style="82" customWidth="1"/>
    <col min="1794" max="1794" width="13.85546875" style="82" bestFit="1" customWidth="1"/>
    <col min="1795" max="1796" width="13.140625" style="82" bestFit="1" customWidth="1"/>
    <col min="1797" max="1797" width="11.5703125" style="82" bestFit="1" customWidth="1"/>
    <col min="1798" max="1798" width="12.28515625" style="82" bestFit="1" customWidth="1"/>
    <col min="1799" max="1799" width="14.5703125" style="82" bestFit="1" customWidth="1"/>
    <col min="1800" max="1800" width="12.28515625" style="82" bestFit="1" customWidth="1"/>
    <col min="1801" max="1801" width="12.5703125" style="82" bestFit="1" customWidth="1"/>
    <col min="1802" max="1802" width="12.28515625" style="82" bestFit="1" customWidth="1"/>
    <col min="1803" max="1804" width="15.28515625" style="82" bestFit="1" customWidth="1"/>
    <col min="1805" max="1805" width="16.28515625" style="82" bestFit="1" customWidth="1"/>
    <col min="1806" max="2048" width="9.140625" style="82"/>
    <col min="2049" max="2049" width="81" style="82" customWidth="1"/>
    <col min="2050" max="2050" width="13.85546875" style="82" bestFit="1" customWidth="1"/>
    <col min="2051" max="2052" width="13.140625" style="82" bestFit="1" customWidth="1"/>
    <col min="2053" max="2053" width="11.5703125" style="82" bestFit="1" customWidth="1"/>
    <col min="2054" max="2054" width="12.28515625" style="82" bestFit="1" customWidth="1"/>
    <col min="2055" max="2055" width="14.5703125" style="82" bestFit="1" customWidth="1"/>
    <col min="2056" max="2056" width="12.28515625" style="82" bestFit="1" customWidth="1"/>
    <col min="2057" max="2057" width="12.5703125" style="82" bestFit="1" customWidth="1"/>
    <col min="2058" max="2058" width="12.28515625" style="82" bestFit="1" customWidth="1"/>
    <col min="2059" max="2060" width="15.28515625" style="82" bestFit="1" customWidth="1"/>
    <col min="2061" max="2061" width="16.28515625" style="82" bestFit="1" customWidth="1"/>
    <col min="2062" max="2304" width="9.140625" style="82"/>
    <col min="2305" max="2305" width="81" style="82" customWidth="1"/>
    <col min="2306" max="2306" width="13.85546875" style="82" bestFit="1" customWidth="1"/>
    <col min="2307" max="2308" width="13.140625" style="82" bestFit="1" customWidth="1"/>
    <col min="2309" max="2309" width="11.5703125" style="82" bestFit="1" customWidth="1"/>
    <col min="2310" max="2310" width="12.28515625" style="82" bestFit="1" customWidth="1"/>
    <col min="2311" max="2311" width="14.5703125" style="82" bestFit="1" customWidth="1"/>
    <col min="2312" max="2312" width="12.28515625" style="82" bestFit="1" customWidth="1"/>
    <col min="2313" max="2313" width="12.5703125" style="82" bestFit="1" customWidth="1"/>
    <col min="2314" max="2314" width="12.28515625" style="82" bestFit="1" customWidth="1"/>
    <col min="2315" max="2316" width="15.28515625" style="82" bestFit="1" customWidth="1"/>
    <col min="2317" max="2317" width="16.28515625" style="82" bestFit="1" customWidth="1"/>
    <col min="2318" max="2560" width="9.140625" style="82"/>
    <col min="2561" max="2561" width="81" style="82" customWidth="1"/>
    <col min="2562" max="2562" width="13.85546875" style="82" bestFit="1" customWidth="1"/>
    <col min="2563" max="2564" width="13.140625" style="82" bestFit="1" customWidth="1"/>
    <col min="2565" max="2565" width="11.5703125" style="82" bestFit="1" customWidth="1"/>
    <col min="2566" max="2566" width="12.28515625" style="82" bestFit="1" customWidth="1"/>
    <col min="2567" max="2567" width="14.5703125" style="82" bestFit="1" customWidth="1"/>
    <col min="2568" max="2568" width="12.28515625" style="82" bestFit="1" customWidth="1"/>
    <col min="2569" max="2569" width="12.5703125" style="82" bestFit="1" customWidth="1"/>
    <col min="2570" max="2570" width="12.28515625" style="82" bestFit="1" customWidth="1"/>
    <col min="2571" max="2572" width="15.28515625" style="82" bestFit="1" customWidth="1"/>
    <col min="2573" max="2573" width="16.28515625" style="82" bestFit="1" customWidth="1"/>
    <col min="2574" max="2816" width="9.140625" style="82"/>
    <col min="2817" max="2817" width="81" style="82" customWidth="1"/>
    <col min="2818" max="2818" width="13.85546875" style="82" bestFit="1" customWidth="1"/>
    <col min="2819" max="2820" width="13.140625" style="82" bestFit="1" customWidth="1"/>
    <col min="2821" max="2821" width="11.5703125" style="82" bestFit="1" customWidth="1"/>
    <col min="2822" max="2822" width="12.28515625" style="82" bestFit="1" customWidth="1"/>
    <col min="2823" max="2823" width="14.5703125" style="82" bestFit="1" customWidth="1"/>
    <col min="2824" max="2824" width="12.28515625" style="82" bestFit="1" customWidth="1"/>
    <col min="2825" max="2825" width="12.5703125" style="82" bestFit="1" customWidth="1"/>
    <col min="2826" max="2826" width="12.28515625" style="82" bestFit="1" customWidth="1"/>
    <col min="2827" max="2828" width="15.28515625" style="82" bestFit="1" customWidth="1"/>
    <col min="2829" max="2829" width="16.28515625" style="82" bestFit="1" customWidth="1"/>
    <col min="2830" max="3072" width="9.140625" style="82"/>
    <col min="3073" max="3073" width="81" style="82" customWidth="1"/>
    <col min="3074" max="3074" width="13.85546875" style="82" bestFit="1" customWidth="1"/>
    <col min="3075" max="3076" width="13.140625" style="82" bestFit="1" customWidth="1"/>
    <col min="3077" max="3077" width="11.5703125" style="82" bestFit="1" customWidth="1"/>
    <col min="3078" max="3078" width="12.28515625" style="82" bestFit="1" customWidth="1"/>
    <col min="3079" max="3079" width="14.5703125" style="82" bestFit="1" customWidth="1"/>
    <col min="3080" max="3080" width="12.28515625" style="82" bestFit="1" customWidth="1"/>
    <col min="3081" max="3081" width="12.5703125" style="82" bestFit="1" customWidth="1"/>
    <col min="3082" max="3082" width="12.28515625" style="82" bestFit="1" customWidth="1"/>
    <col min="3083" max="3084" width="15.28515625" style="82" bestFit="1" customWidth="1"/>
    <col min="3085" max="3085" width="16.28515625" style="82" bestFit="1" customWidth="1"/>
    <col min="3086" max="3328" width="9.140625" style="82"/>
    <col min="3329" max="3329" width="81" style="82" customWidth="1"/>
    <col min="3330" max="3330" width="13.85546875" style="82" bestFit="1" customWidth="1"/>
    <col min="3331" max="3332" width="13.140625" style="82" bestFit="1" customWidth="1"/>
    <col min="3333" max="3333" width="11.5703125" style="82" bestFit="1" customWidth="1"/>
    <col min="3334" max="3334" width="12.28515625" style="82" bestFit="1" customWidth="1"/>
    <col min="3335" max="3335" width="14.5703125" style="82" bestFit="1" customWidth="1"/>
    <col min="3336" max="3336" width="12.28515625" style="82" bestFit="1" customWidth="1"/>
    <col min="3337" max="3337" width="12.5703125" style="82" bestFit="1" customWidth="1"/>
    <col min="3338" max="3338" width="12.28515625" style="82" bestFit="1" customWidth="1"/>
    <col min="3339" max="3340" width="15.28515625" style="82" bestFit="1" customWidth="1"/>
    <col min="3341" max="3341" width="16.28515625" style="82" bestFit="1" customWidth="1"/>
    <col min="3342" max="3584" width="9.140625" style="82"/>
    <col min="3585" max="3585" width="81" style="82" customWidth="1"/>
    <col min="3586" max="3586" width="13.85546875" style="82" bestFit="1" customWidth="1"/>
    <col min="3587" max="3588" width="13.140625" style="82" bestFit="1" customWidth="1"/>
    <col min="3589" max="3589" width="11.5703125" style="82" bestFit="1" customWidth="1"/>
    <col min="3590" max="3590" width="12.28515625" style="82" bestFit="1" customWidth="1"/>
    <col min="3591" max="3591" width="14.5703125" style="82" bestFit="1" customWidth="1"/>
    <col min="3592" max="3592" width="12.28515625" style="82" bestFit="1" customWidth="1"/>
    <col min="3593" max="3593" width="12.5703125" style="82" bestFit="1" customWidth="1"/>
    <col min="3594" max="3594" width="12.28515625" style="82" bestFit="1" customWidth="1"/>
    <col min="3595" max="3596" width="15.28515625" style="82" bestFit="1" customWidth="1"/>
    <col min="3597" max="3597" width="16.28515625" style="82" bestFit="1" customWidth="1"/>
    <col min="3598" max="3840" width="9.140625" style="82"/>
    <col min="3841" max="3841" width="81" style="82" customWidth="1"/>
    <col min="3842" max="3842" width="13.85546875" style="82" bestFit="1" customWidth="1"/>
    <col min="3843" max="3844" width="13.140625" style="82" bestFit="1" customWidth="1"/>
    <col min="3845" max="3845" width="11.5703125" style="82" bestFit="1" customWidth="1"/>
    <col min="3846" max="3846" width="12.28515625" style="82" bestFit="1" customWidth="1"/>
    <col min="3847" max="3847" width="14.5703125" style="82" bestFit="1" customWidth="1"/>
    <col min="3848" max="3848" width="12.28515625" style="82" bestFit="1" customWidth="1"/>
    <col min="3849" max="3849" width="12.5703125" style="82" bestFit="1" customWidth="1"/>
    <col min="3850" max="3850" width="12.28515625" style="82" bestFit="1" customWidth="1"/>
    <col min="3851" max="3852" width="15.28515625" style="82" bestFit="1" customWidth="1"/>
    <col min="3853" max="3853" width="16.28515625" style="82" bestFit="1" customWidth="1"/>
    <col min="3854" max="4096" width="9.140625" style="82"/>
    <col min="4097" max="4097" width="81" style="82" customWidth="1"/>
    <col min="4098" max="4098" width="13.85546875" style="82" bestFit="1" customWidth="1"/>
    <col min="4099" max="4100" width="13.140625" style="82" bestFit="1" customWidth="1"/>
    <col min="4101" max="4101" width="11.5703125" style="82" bestFit="1" customWidth="1"/>
    <col min="4102" max="4102" width="12.28515625" style="82" bestFit="1" customWidth="1"/>
    <col min="4103" max="4103" width="14.5703125" style="82" bestFit="1" customWidth="1"/>
    <col min="4104" max="4104" width="12.28515625" style="82" bestFit="1" customWidth="1"/>
    <col min="4105" max="4105" width="12.5703125" style="82" bestFit="1" customWidth="1"/>
    <col min="4106" max="4106" width="12.28515625" style="82" bestFit="1" customWidth="1"/>
    <col min="4107" max="4108" width="15.28515625" style="82" bestFit="1" customWidth="1"/>
    <col min="4109" max="4109" width="16.28515625" style="82" bestFit="1" customWidth="1"/>
    <col min="4110" max="4352" width="9.140625" style="82"/>
    <col min="4353" max="4353" width="81" style="82" customWidth="1"/>
    <col min="4354" max="4354" width="13.85546875" style="82" bestFit="1" customWidth="1"/>
    <col min="4355" max="4356" width="13.140625" style="82" bestFit="1" customWidth="1"/>
    <col min="4357" max="4357" width="11.5703125" style="82" bestFit="1" customWidth="1"/>
    <col min="4358" max="4358" width="12.28515625" style="82" bestFit="1" customWidth="1"/>
    <col min="4359" max="4359" width="14.5703125" style="82" bestFit="1" customWidth="1"/>
    <col min="4360" max="4360" width="12.28515625" style="82" bestFit="1" customWidth="1"/>
    <col min="4361" max="4361" width="12.5703125" style="82" bestFit="1" customWidth="1"/>
    <col min="4362" max="4362" width="12.28515625" style="82" bestFit="1" customWidth="1"/>
    <col min="4363" max="4364" width="15.28515625" style="82" bestFit="1" customWidth="1"/>
    <col min="4365" max="4365" width="16.28515625" style="82" bestFit="1" customWidth="1"/>
    <col min="4366" max="4608" width="9.140625" style="82"/>
    <col min="4609" max="4609" width="81" style="82" customWidth="1"/>
    <col min="4610" max="4610" width="13.85546875" style="82" bestFit="1" customWidth="1"/>
    <col min="4611" max="4612" width="13.140625" style="82" bestFit="1" customWidth="1"/>
    <col min="4613" max="4613" width="11.5703125" style="82" bestFit="1" customWidth="1"/>
    <col min="4614" max="4614" width="12.28515625" style="82" bestFit="1" customWidth="1"/>
    <col min="4615" max="4615" width="14.5703125" style="82" bestFit="1" customWidth="1"/>
    <col min="4616" max="4616" width="12.28515625" style="82" bestFit="1" customWidth="1"/>
    <col min="4617" max="4617" width="12.5703125" style="82" bestFit="1" customWidth="1"/>
    <col min="4618" max="4618" width="12.28515625" style="82" bestFit="1" customWidth="1"/>
    <col min="4619" max="4620" width="15.28515625" style="82" bestFit="1" customWidth="1"/>
    <col min="4621" max="4621" width="16.28515625" style="82" bestFit="1" customWidth="1"/>
    <col min="4622" max="4864" width="9.140625" style="82"/>
    <col min="4865" max="4865" width="81" style="82" customWidth="1"/>
    <col min="4866" max="4866" width="13.85546875" style="82" bestFit="1" customWidth="1"/>
    <col min="4867" max="4868" width="13.140625" style="82" bestFit="1" customWidth="1"/>
    <col min="4869" max="4869" width="11.5703125" style="82" bestFit="1" customWidth="1"/>
    <col min="4870" max="4870" width="12.28515625" style="82" bestFit="1" customWidth="1"/>
    <col min="4871" max="4871" width="14.5703125" style="82" bestFit="1" customWidth="1"/>
    <col min="4872" max="4872" width="12.28515625" style="82" bestFit="1" customWidth="1"/>
    <col min="4873" max="4873" width="12.5703125" style="82" bestFit="1" customWidth="1"/>
    <col min="4874" max="4874" width="12.28515625" style="82" bestFit="1" customWidth="1"/>
    <col min="4875" max="4876" width="15.28515625" style="82" bestFit="1" customWidth="1"/>
    <col min="4877" max="4877" width="16.28515625" style="82" bestFit="1" customWidth="1"/>
    <col min="4878" max="5120" width="9.140625" style="82"/>
    <col min="5121" max="5121" width="81" style="82" customWidth="1"/>
    <col min="5122" max="5122" width="13.85546875" style="82" bestFit="1" customWidth="1"/>
    <col min="5123" max="5124" width="13.140625" style="82" bestFit="1" customWidth="1"/>
    <col min="5125" max="5125" width="11.5703125" style="82" bestFit="1" customWidth="1"/>
    <col min="5126" max="5126" width="12.28515625" style="82" bestFit="1" customWidth="1"/>
    <col min="5127" max="5127" width="14.5703125" style="82" bestFit="1" customWidth="1"/>
    <col min="5128" max="5128" width="12.28515625" style="82" bestFit="1" customWidth="1"/>
    <col min="5129" max="5129" width="12.5703125" style="82" bestFit="1" customWidth="1"/>
    <col min="5130" max="5130" width="12.28515625" style="82" bestFit="1" customWidth="1"/>
    <col min="5131" max="5132" width="15.28515625" style="82" bestFit="1" customWidth="1"/>
    <col min="5133" max="5133" width="16.28515625" style="82" bestFit="1" customWidth="1"/>
    <col min="5134" max="5376" width="9.140625" style="82"/>
    <col min="5377" max="5377" width="81" style="82" customWidth="1"/>
    <col min="5378" max="5378" width="13.85546875" style="82" bestFit="1" customWidth="1"/>
    <col min="5379" max="5380" width="13.140625" style="82" bestFit="1" customWidth="1"/>
    <col min="5381" max="5381" width="11.5703125" style="82" bestFit="1" customWidth="1"/>
    <col min="5382" max="5382" width="12.28515625" style="82" bestFit="1" customWidth="1"/>
    <col min="5383" max="5383" width="14.5703125" style="82" bestFit="1" customWidth="1"/>
    <col min="5384" max="5384" width="12.28515625" style="82" bestFit="1" customWidth="1"/>
    <col min="5385" max="5385" width="12.5703125" style="82" bestFit="1" customWidth="1"/>
    <col min="5386" max="5386" width="12.28515625" style="82" bestFit="1" customWidth="1"/>
    <col min="5387" max="5388" width="15.28515625" style="82" bestFit="1" customWidth="1"/>
    <col min="5389" max="5389" width="16.28515625" style="82" bestFit="1" customWidth="1"/>
    <col min="5390" max="5632" width="9.140625" style="82"/>
    <col min="5633" max="5633" width="81" style="82" customWidth="1"/>
    <col min="5634" max="5634" width="13.85546875" style="82" bestFit="1" customWidth="1"/>
    <col min="5635" max="5636" width="13.140625" style="82" bestFit="1" customWidth="1"/>
    <col min="5637" max="5637" width="11.5703125" style="82" bestFit="1" customWidth="1"/>
    <col min="5638" max="5638" width="12.28515625" style="82" bestFit="1" customWidth="1"/>
    <col min="5639" max="5639" width="14.5703125" style="82" bestFit="1" customWidth="1"/>
    <col min="5640" max="5640" width="12.28515625" style="82" bestFit="1" customWidth="1"/>
    <col min="5641" max="5641" width="12.5703125" style="82" bestFit="1" customWidth="1"/>
    <col min="5642" max="5642" width="12.28515625" style="82" bestFit="1" customWidth="1"/>
    <col min="5643" max="5644" width="15.28515625" style="82" bestFit="1" customWidth="1"/>
    <col min="5645" max="5645" width="16.28515625" style="82" bestFit="1" customWidth="1"/>
    <col min="5646" max="5888" width="9.140625" style="82"/>
    <col min="5889" max="5889" width="81" style="82" customWidth="1"/>
    <col min="5890" max="5890" width="13.85546875" style="82" bestFit="1" customWidth="1"/>
    <col min="5891" max="5892" width="13.140625" style="82" bestFit="1" customWidth="1"/>
    <col min="5893" max="5893" width="11.5703125" style="82" bestFit="1" customWidth="1"/>
    <col min="5894" max="5894" width="12.28515625" style="82" bestFit="1" customWidth="1"/>
    <col min="5895" max="5895" width="14.5703125" style="82" bestFit="1" customWidth="1"/>
    <col min="5896" max="5896" width="12.28515625" style="82" bestFit="1" customWidth="1"/>
    <col min="5897" max="5897" width="12.5703125" style="82" bestFit="1" customWidth="1"/>
    <col min="5898" max="5898" width="12.28515625" style="82" bestFit="1" customWidth="1"/>
    <col min="5899" max="5900" width="15.28515625" style="82" bestFit="1" customWidth="1"/>
    <col min="5901" max="5901" width="16.28515625" style="82" bestFit="1" customWidth="1"/>
    <col min="5902" max="6144" width="9.140625" style="82"/>
    <col min="6145" max="6145" width="81" style="82" customWidth="1"/>
    <col min="6146" max="6146" width="13.85546875" style="82" bestFit="1" customWidth="1"/>
    <col min="6147" max="6148" width="13.140625" style="82" bestFit="1" customWidth="1"/>
    <col min="6149" max="6149" width="11.5703125" style="82" bestFit="1" customWidth="1"/>
    <col min="6150" max="6150" width="12.28515625" style="82" bestFit="1" customWidth="1"/>
    <col min="6151" max="6151" width="14.5703125" style="82" bestFit="1" customWidth="1"/>
    <col min="6152" max="6152" width="12.28515625" style="82" bestFit="1" customWidth="1"/>
    <col min="6153" max="6153" width="12.5703125" style="82" bestFit="1" customWidth="1"/>
    <col min="6154" max="6154" width="12.28515625" style="82" bestFit="1" customWidth="1"/>
    <col min="6155" max="6156" width="15.28515625" style="82" bestFit="1" customWidth="1"/>
    <col min="6157" max="6157" width="16.28515625" style="82" bestFit="1" customWidth="1"/>
    <col min="6158" max="6400" width="9.140625" style="82"/>
    <col min="6401" max="6401" width="81" style="82" customWidth="1"/>
    <col min="6402" max="6402" width="13.85546875" style="82" bestFit="1" customWidth="1"/>
    <col min="6403" max="6404" width="13.140625" style="82" bestFit="1" customWidth="1"/>
    <col min="6405" max="6405" width="11.5703125" style="82" bestFit="1" customWidth="1"/>
    <col min="6406" max="6406" width="12.28515625" style="82" bestFit="1" customWidth="1"/>
    <col min="6407" max="6407" width="14.5703125" style="82" bestFit="1" customWidth="1"/>
    <col min="6408" max="6408" width="12.28515625" style="82" bestFit="1" customWidth="1"/>
    <col min="6409" max="6409" width="12.5703125" style="82" bestFit="1" customWidth="1"/>
    <col min="6410" max="6410" width="12.28515625" style="82" bestFit="1" customWidth="1"/>
    <col min="6411" max="6412" width="15.28515625" style="82" bestFit="1" customWidth="1"/>
    <col min="6413" max="6413" width="16.28515625" style="82" bestFit="1" customWidth="1"/>
    <col min="6414" max="6656" width="9.140625" style="82"/>
    <col min="6657" max="6657" width="81" style="82" customWidth="1"/>
    <col min="6658" max="6658" width="13.85546875" style="82" bestFit="1" customWidth="1"/>
    <col min="6659" max="6660" width="13.140625" style="82" bestFit="1" customWidth="1"/>
    <col min="6661" max="6661" width="11.5703125" style="82" bestFit="1" customWidth="1"/>
    <col min="6662" max="6662" width="12.28515625" style="82" bestFit="1" customWidth="1"/>
    <col min="6663" max="6663" width="14.5703125" style="82" bestFit="1" customWidth="1"/>
    <col min="6664" max="6664" width="12.28515625" style="82" bestFit="1" customWidth="1"/>
    <col min="6665" max="6665" width="12.5703125" style="82" bestFit="1" customWidth="1"/>
    <col min="6666" max="6666" width="12.28515625" style="82" bestFit="1" customWidth="1"/>
    <col min="6667" max="6668" width="15.28515625" style="82" bestFit="1" customWidth="1"/>
    <col min="6669" max="6669" width="16.28515625" style="82" bestFit="1" customWidth="1"/>
    <col min="6670" max="6912" width="9.140625" style="82"/>
    <col min="6913" max="6913" width="81" style="82" customWidth="1"/>
    <col min="6914" max="6914" width="13.85546875" style="82" bestFit="1" customWidth="1"/>
    <col min="6915" max="6916" width="13.140625" style="82" bestFit="1" customWidth="1"/>
    <col min="6917" max="6917" width="11.5703125" style="82" bestFit="1" customWidth="1"/>
    <col min="6918" max="6918" width="12.28515625" style="82" bestFit="1" customWidth="1"/>
    <col min="6919" max="6919" width="14.5703125" style="82" bestFit="1" customWidth="1"/>
    <col min="6920" max="6920" width="12.28515625" style="82" bestFit="1" customWidth="1"/>
    <col min="6921" max="6921" width="12.5703125" style="82" bestFit="1" customWidth="1"/>
    <col min="6922" max="6922" width="12.28515625" style="82" bestFit="1" customWidth="1"/>
    <col min="6923" max="6924" width="15.28515625" style="82" bestFit="1" customWidth="1"/>
    <col min="6925" max="6925" width="16.28515625" style="82" bestFit="1" customWidth="1"/>
    <col min="6926" max="7168" width="9.140625" style="82"/>
    <col min="7169" max="7169" width="81" style="82" customWidth="1"/>
    <col min="7170" max="7170" width="13.85546875" style="82" bestFit="1" customWidth="1"/>
    <col min="7171" max="7172" width="13.140625" style="82" bestFit="1" customWidth="1"/>
    <col min="7173" max="7173" width="11.5703125" style="82" bestFit="1" customWidth="1"/>
    <col min="7174" max="7174" width="12.28515625" style="82" bestFit="1" customWidth="1"/>
    <col min="7175" max="7175" width="14.5703125" style="82" bestFit="1" customWidth="1"/>
    <col min="7176" max="7176" width="12.28515625" style="82" bestFit="1" customWidth="1"/>
    <col min="7177" max="7177" width="12.5703125" style="82" bestFit="1" customWidth="1"/>
    <col min="7178" max="7178" width="12.28515625" style="82" bestFit="1" customWidth="1"/>
    <col min="7179" max="7180" width="15.28515625" style="82" bestFit="1" customWidth="1"/>
    <col min="7181" max="7181" width="16.28515625" style="82" bestFit="1" customWidth="1"/>
    <col min="7182" max="7424" width="9.140625" style="82"/>
    <col min="7425" max="7425" width="81" style="82" customWidth="1"/>
    <col min="7426" max="7426" width="13.85546875" style="82" bestFit="1" customWidth="1"/>
    <col min="7427" max="7428" width="13.140625" style="82" bestFit="1" customWidth="1"/>
    <col min="7429" max="7429" width="11.5703125" style="82" bestFit="1" customWidth="1"/>
    <col min="7430" max="7430" width="12.28515625" style="82" bestFit="1" customWidth="1"/>
    <col min="7431" max="7431" width="14.5703125" style="82" bestFit="1" customWidth="1"/>
    <col min="7432" max="7432" width="12.28515625" style="82" bestFit="1" customWidth="1"/>
    <col min="7433" max="7433" width="12.5703125" style="82" bestFit="1" customWidth="1"/>
    <col min="7434" max="7434" width="12.28515625" style="82" bestFit="1" customWidth="1"/>
    <col min="7435" max="7436" width="15.28515625" style="82" bestFit="1" customWidth="1"/>
    <col min="7437" max="7437" width="16.28515625" style="82" bestFit="1" customWidth="1"/>
    <col min="7438" max="7680" width="9.140625" style="82"/>
    <col min="7681" max="7681" width="81" style="82" customWidth="1"/>
    <col min="7682" max="7682" width="13.85546875" style="82" bestFit="1" customWidth="1"/>
    <col min="7683" max="7684" width="13.140625" style="82" bestFit="1" customWidth="1"/>
    <col min="7685" max="7685" width="11.5703125" style="82" bestFit="1" customWidth="1"/>
    <col min="7686" max="7686" width="12.28515625" style="82" bestFit="1" customWidth="1"/>
    <col min="7687" max="7687" width="14.5703125" style="82" bestFit="1" customWidth="1"/>
    <col min="7688" max="7688" width="12.28515625" style="82" bestFit="1" customWidth="1"/>
    <col min="7689" max="7689" width="12.5703125" style="82" bestFit="1" customWidth="1"/>
    <col min="7690" max="7690" width="12.28515625" style="82" bestFit="1" customWidth="1"/>
    <col min="7691" max="7692" width="15.28515625" style="82" bestFit="1" customWidth="1"/>
    <col min="7693" max="7693" width="16.28515625" style="82" bestFit="1" customWidth="1"/>
    <col min="7694" max="7936" width="9.140625" style="82"/>
    <col min="7937" max="7937" width="81" style="82" customWidth="1"/>
    <col min="7938" max="7938" width="13.85546875" style="82" bestFit="1" customWidth="1"/>
    <col min="7939" max="7940" width="13.140625" style="82" bestFit="1" customWidth="1"/>
    <col min="7941" max="7941" width="11.5703125" style="82" bestFit="1" customWidth="1"/>
    <col min="7942" max="7942" width="12.28515625" style="82" bestFit="1" customWidth="1"/>
    <col min="7943" max="7943" width="14.5703125" style="82" bestFit="1" customWidth="1"/>
    <col min="7944" max="7944" width="12.28515625" style="82" bestFit="1" customWidth="1"/>
    <col min="7945" max="7945" width="12.5703125" style="82" bestFit="1" customWidth="1"/>
    <col min="7946" max="7946" width="12.28515625" style="82" bestFit="1" customWidth="1"/>
    <col min="7947" max="7948" width="15.28515625" style="82" bestFit="1" customWidth="1"/>
    <col min="7949" max="7949" width="16.28515625" style="82" bestFit="1" customWidth="1"/>
    <col min="7950" max="8192" width="9.140625" style="82"/>
    <col min="8193" max="8193" width="81" style="82" customWidth="1"/>
    <col min="8194" max="8194" width="13.85546875" style="82" bestFit="1" customWidth="1"/>
    <col min="8195" max="8196" width="13.140625" style="82" bestFit="1" customWidth="1"/>
    <col min="8197" max="8197" width="11.5703125" style="82" bestFit="1" customWidth="1"/>
    <col min="8198" max="8198" width="12.28515625" style="82" bestFit="1" customWidth="1"/>
    <col min="8199" max="8199" width="14.5703125" style="82" bestFit="1" customWidth="1"/>
    <col min="8200" max="8200" width="12.28515625" style="82" bestFit="1" customWidth="1"/>
    <col min="8201" max="8201" width="12.5703125" style="82" bestFit="1" customWidth="1"/>
    <col min="8202" max="8202" width="12.28515625" style="82" bestFit="1" customWidth="1"/>
    <col min="8203" max="8204" width="15.28515625" style="82" bestFit="1" customWidth="1"/>
    <col min="8205" max="8205" width="16.28515625" style="82" bestFit="1" customWidth="1"/>
    <col min="8206" max="8448" width="9.140625" style="82"/>
    <col min="8449" max="8449" width="81" style="82" customWidth="1"/>
    <col min="8450" max="8450" width="13.85546875" style="82" bestFit="1" customWidth="1"/>
    <col min="8451" max="8452" width="13.140625" style="82" bestFit="1" customWidth="1"/>
    <col min="8453" max="8453" width="11.5703125" style="82" bestFit="1" customWidth="1"/>
    <col min="8454" max="8454" width="12.28515625" style="82" bestFit="1" customWidth="1"/>
    <col min="8455" max="8455" width="14.5703125" style="82" bestFit="1" customWidth="1"/>
    <col min="8456" max="8456" width="12.28515625" style="82" bestFit="1" customWidth="1"/>
    <col min="8457" max="8457" width="12.5703125" style="82" bestFit="1" customWidth="1"/>
    <col min="8458" max="8458" width="12.28515625" style="82" bestFit="1" customWidth="1"/>
    <col min="8459" max="8460" width="15.28515625" style="82" bestFit="1" customWidth="1"/>
    <col min="8461" max="8461" width="16.28515625" style="82" bestFit="1" customWidth="1"/>
    <col min="8462" max="8704" width="9.140625" style="82"/>
    <col min="8705" max="8705" width="81" style="82" customWidth="1"/>
    <col min="8706" max="8706" width="13.85546875" style="82" bestFit="1" customWidth="1"/>
    <col min="8707" max="8708" width="13.140625" style="82" bestFit="1" customWidth="1"/>
    <col min="8709" max="8709" width="11.5703125" style="82" bestFit="1" customWidth="1"/>
    <col min="8710" max="8710" width="12.28515625" style="82" bestFit="1" customWidth="1"/>
    <col min="8711" max="8711" width="14.5703125" style="82" bestFit="1" customWidth="1"/>
    <col min="8712" max="8712" width="12.28515625" style="82" bestFit="1" customWidth="1"/>
    <col min="8713" max="8713" width="12.5703125" style="82" bestFit="1" customWidth="1"/>
    <col min="8714" max="8714" width="12.28515625" style="82" bestFit="1" customWidth="1"/>
    <col min="8715" max="8716" width="15.28515625" style="82" bestFit="1" customWidth="1"/>
    <col min="8717" max="8717" width="16.28515625" style="82" bestFit="1" customWidth="1"/>
    <col min="8718" max="8960" width="9.140625" style="82"/>
    <col min="8961" max="8961" width="81" style="82" customWidth="1"/>
    <col min="8962" max="8962" width="13.85546875" style="82" bestFit="1" customWidth="1"/>
    <col min="8963" max="8964" width="13.140625" style="82" bestFit="1" customWidth="1"/>
    <col min="8965" max="8965" width="11.5703125" style="82" bestFit="1" customWidth="1"/>
    <col min="8966" max="8966" width="12.28515625" style="82" bestFit="1" customWidth="1"/>
    <col min="8967" max="8967" width="14.5703125" style="82" bestFit="1" customWidth="1"/>
    <col min="8968" max="8968" width="12.28515625" style="82" bestFit="1" customWidth="1"/>
    <col min="8969" max="8969" width="12.5703125" style="82" bestFit="1" customWidth="1"/>
    <col min="8970" max="8970" width="12.28515625" style="82" bestFit="1" customWidth="1"/>
    <col min="8971" max="8972" width="15.28515625" style="82" bestFit="1" customWidth="1"/>
    <col min="8973" max="8973" width="16.28515625" style="82" bestFit="1" customWidth="1"/>
    <col min="8974" max="9216" width="9.140625" style="82"/>
    <col min="9217" max="9217" width="81" style="82" customWidth="1"/>
    <col min="9218" max="9218" width="13.85546875" style="82" bestFit="1" customWidth="1"/>
    <col min="9219" max="9220" width="13.140625" style="82" bestFit="1" customWidth="1"/>
    <col min="9221" max="9221" width="11.5703125" style="82" bestFit="1" customWidth="1"/>
    <col min="9222" max="9222" width="12.28515625" style="82" bestFit="1" customWidth="1"/>
    <col min="9223" max="9223" width="14.5703125" style="82" bestFit="1" customWidth="1"/>
    <col min="9224" max="9224" width="12.28515625" style="82" bestFit="1" customWidth="1"/>
    <col min="9225" max="9225" width="12.5703125" style="82" bestFit="1" customWidth="1"/>
    <col min="9226" max="9226" width="12.28515625" style="82" bestFit="1" customWidth="1"/>
    <col min="9227" max="9228" width="15.28515625" style="82" bestFit="1" customWidth="1"/>
    <col min="9229" max="9229" width="16.28515625" style="82" bestFit="1" customWidth="1"/>
    <col min="9230" max="9472" width="9.140625" style="82"/>
    <col min="9473" max="9473" width="81" style="82" customWidth="1"/>
    <col min="9474" max="9474" width="13.85546875" style="82" bestFit="1" customWidth="1"/>
    <col min="9475" max="9476" width="13.140625" style="82" bestFit="1" customWidth="1"/>
    <col min="9477" max="9477" width="11.5703125" style="82" bestFit="1" customWidth="1"/>
    <col min="9478" max="9478" width="12.28515625" style="82" bestFit="1" customWidth="1"/>
    <col min="9479" max="9479" width="14.5703125" style="82" bestFit="1" customWidth="1"/>
    <col min="9480" max="9480" width="12.28515625" style="82" bestFit="1" customWidth="1"/>
    <col min="9481" max="9481" width="12.5703125" style="82" bestFit="1" customWidth="1"/>
    <col min="9482" max="9482" width="12.28515625" style="82" bestFit="1" customWidth="1"/>
    <col min="9483" max="9484" width="15.28515625" style="82" bestFit="1" customWidth="1"/>
    <col min="9485" max="9485" width="16.28515625" style="82" bestFit="1" customWidth="1"/>
    <col min="9486" max="9728" width="9.140625" style="82"/>
    <col min="9729" max="9729" width="81" style="82" customWidth="1"/>
    <col min="9730" max="9730" width="13.85546875" style="82" bestFit="1" customWidth="1"/>
    <col min="9731" max="9732" width="13.140625" style="82" bestFit="1" customWidth="1"/>
    <col min="9733" max="9733" width="11.5703125" style="82" bestFit="1" customWidth="1"/>
    <col min="9734" max="9734" width="12.28515625" style="82" bestFit="1" customWidth="1"/>
    <col min="9735" max="9735" width="14.5703125" style="82" bestFit="1" customWidth="1"/>
    <col min="9736" max="9736" width="12.28515625" style="82" bestFit="1" customWidth="1"/>
    <col min="9737" max="9737" width="12.5703125" style="82" bestFit="1" customWidth="1"/>
    <col min="9738" max="9738" width="12.28515625" style="82" bestFit="1" customWidth="1"/>
    <col min="9739" max="9740" width="15.28515625" style="82" bestFit="1" customWidth="1"/>
    <col min="9741" max="9741" width="16.28515625" style="82" bestFit="1" customWidth="1"/>
    <col min="9742" max="9984" width="9.140625" style="82"/>
    <col min="9985" max="9985" width="81" style="82" customWidth="1"/>
    <col min="9986" max="9986" width="13.85546875" style="82" bestFit="1" customWidth="1"/>
    <col min="9987" max="9988" width="13.140625" style="82" bestFit="1" customWidth="1"/>
    <col min="9989" max="9989" width="11.5703125" style="82" bestFit="1" customWidth="1"/>
    <col min="9990" max="9990" width="12.28515625" style="82" bestFit="1" customWidth="1"/>
    <col min="9991" max="9991" width="14.5703125" style="82" bestFit="1" customWidth="1"/>
    <col min="9992" max="9992" width="12.28515625" style="82" bestFit="1" customWidth="1"/>
    <col min="9993" max="9993" width="12.5703125" style="82" bestFit="1" customWidth="1"/>
    <col min="9994" max="9994" width="12.28515625" style="82" bestFit="1" customWidth="1"/>
    <col min="9995" max="9996" width="15.28515625" style="82" bestFit="1" customWidth="1"/>
    <col min="9997" max="9997" width="16.28515625" style="82" bestFit="1" customWidth="1"/>
    <col min="9998" max="10240" width="9.140625" style="82"/>
    <col min="10241" max="10241" width="81" style="82" customWidth="1"/>
    <col min="10242" max="10242" width="13.85546875" style="82" bestFit="1" customWidth="1"/>
    <col min="10243" max="10244" width="13.140625" style="82" bestFit="1" customWidth="1"/>
    <col min="10245" max="10245" width="11.5703125" style="82" bestFit="1" customWidth="1"/>
    <col min="10246" max="10246" width="12.28515625" style="82" bestFit="1" customWidth="1"/>
    <col min="10247" max="10247" width="14.5703125" style="82" bestFit="1" customWidth="1"/>
    <col min="10248" max="10248" width="12.28515625" style="82" bestFit="1" customWidth="1"/>
    <col min="10249" max="10249" width="12.5703125" style="82" bestFit="1" customWidth="1"/>
    <col min="10250" max="10250" width="12.28515625" style="82" bestFit="1" customWidth="1"/>
    <col min="10251" max="10252" width="15.28515625" style="82" bestFit="1" customWidth="1"/>
    <col min="10253" max="10253" width="16.28515625" style="82" bestFit="1" customWidth="1"/>
    <col min="10254" max="10496" width="9.140625" style="82"/>
    <col min="10497" max="10497" width="81" style="82" customWidth="1"/>
    <col min="10498" max="10498" width="13.85546875" style="82" bestFit="1" customWidth="1"/>
    <col min="10499" max="10500" width="13.140625" style="82" bestFit="1" customWidth="1"/>
    <col min="10501" max="10501" width="11.5703125" style="82" bestFit="1" customWidth="1"/>
    <col min="10502" max="10502" width="12.28515625" style="82" bestFit="1" customWidth="1"/>
    <col min="10503" max="10503" width="14.5703125" style="82" bestFit="1" customWidth="1"/>
    <col min="10504" max="10504" width="12.28515625" style="82" bestFit="1" customWidth="1"/>
    <col min="10505" max="10505" width="12.5703125" style="82" bestFit="1" customWidth="1"/>
    <col min="10506" max="10506" width="12.28515625" style="82" bestFit="1" customWidth="1"/>
    <col min="10507" max="10508" width="15.28515625" style="82" bestFit="1" customWidth="1"/>
    <col min="10509" max="10509" width="16.28515625" style="82" bestFit="1" customWidth="1"/>
    <col min="10510" max="10752" width="9.140625" style="82"/>
    <col min="10753" max="10753" width="81" style="82" customWidth="1"/>
    <col min="10754" max="10754" width="13.85546875" style="82" bestFit="1" customWidth="1"/>
    <col min="10755" max="10756" width="13.140625" style="82" bestFit="1" customWidth="1"/>
    <col min="10757" max="10757" width="11.5703125" style="82" bestFit="1" customWidth="1"/>
    <col min="10758" max="10758" width="12.28515625" style="82" bestFit="1" customWidth="1"/>
    <col min="10759" max="10759" width="14.5703125" style="82" bestFit="1" customWidth="1"/>
    <col min="10760" max="10760" width="12.28515625" style="82" bestFit="1" customWidth="1"/>
    <col min="10761" max="10761" width="12.5703125" style="82" bestFit="1" customWidth="1"/>
    <col min="10762" max="10762" width="12.28515625" style="82" bestFit="1" customWidth="1"/>
    <col min="10763" max="10764" width="15.28515625" style="82" bestFit="1" customWidth="1"/>
    <col min="10765" max="10765" width="16.28515625" style="82" bestFit="1" customWidth="1"/>
    <col min="10766" max="11008" width="9.140625" style="82"/>
    <col min="11009" max="11009" width="81" style="82" customWidth="1"/>
    <col min="11010" max="11010" width="13.85546875" style="82" bestFit="1" customWidth="1"/>
    <col min="11011" max="11012" width="13.140625" style="82" bestFit="1" customWidth="1"/>
    <col min="11013" max="11013" width="11.5703125" style="82" bestFit="1" customWidth="1"/>
    <col min="11014" max="11014" width="12.28515625" style="82" bestFit="1" customWidth="1"/>
    <col min="11015" max="11015" width="14.5703125" style="82" bestFit="1" customWidth="1"/>
    <col min="11016" max="11016" width="12.28515625" style="82" bestFit="1" customWidth="1"/>
    <col min="11017" max="11017" width="12.5703125" style="82" bestFit="1" customWidth="1"/>
    <col min="11018" max="11018" width="12.28515625" style="82" bestFit="1" customWidth="1"/>
    <col min="11019" max="11020" width="15.28515625" style="82" bestFit="1" customWidth="1"/>
    <col min="11021" max="11021" width="16.28515625" style="82" bestFit="1" customWidth="1"/>
    <col min="11022" max="11264" width="9.140625" style="82"/>
    <col min="11265" max="11265" width="81" style="82" customWidth="1"/>
    <col min="11266" max="11266" width="13.85546875" style="82" bestFit="1" customWidth="1"/>
    <col min="11267" max="11268" width="13.140625" style="82" bestFit="1" customWidth="1"/>
    <col min="11269" max="11269" width="11.5703125" style="82" bestFit="1" customWidth="1"/>
    <col min="11270" max="11270" width="12.28515625" style="82" bestFit="1" customWidth="1"/>
    <col min="11271" max="11271" width="14.5703125" style="82" bestFit="1" customWidth="1"/>
    <col min="11272" max="11272" width="12.28515625" style="82" bestFit="1" customWidth="1"/>
    <col min="11273" max="11273" width="12.5703125" style="82" bestFit="1" customWidth="1"/>
    <col min="11274" max="11274" width="12.28515625" style="82" bestFit="1" customWidth="1"/>
    <col min="11275" max="11276" width="15.28515625" style="82" bestFit="1" customWidth="1"/>
    <col min="11277" max="11277" width="16.28515625" style="82" bestFit="1" customWidth="1"/>
    <col min="11278" max="11520" width="9.140625" style="82"/>
    <col min="11521" max="11521" width="81" style="82" customWidth="1"/>
    <col min="11522" max="11522" width="13.85546875" style="82" bestFit="1" customWidth="1"/>
    <col min="11523" max="11524" width="13.140625" style="82" bestFit="1" customWidth="1"/>
    <col min="11525" max="11525" width="11.5703125" style="82" bestFit="1" customWidth="1"/>
    <col min="11526" max="11526" width="12.28515625" style="82" bestFit="1" customWidth="1"/>
    <col min="11527" max="11527" width="14.5703125" style="82" bestFit="1" customWidth="1"/>
    <col min="11528" max="11528" width="12.28515625" style="82" bestFit="1" customWidth="1"/>
    <col min="11529" max="11529" width="12.5703125" style="82" bestFit="1" customWidth="1"/>
    <col min="11530" max="11530" width="12.28515625" style="82" bestFit="1" customWidth="1"/>
    <col min="11531" max="11532" width="15.28515625" style="82" bestFit="1" customWidth="1"/>
    <col min="11533" max="11533" width="16.28515625" style="82" bestFit="1" customWidth="1"/>
    <col min="11534" max="11776" width="9.140625" style="82"/>
    <col min="11777" max="11777" width="81" style="82" customWidth="1"/>
    <col min="11778" max="11778" width="13.85546875" style="82" bestFit="1" customWidth="1"/>
    <col min="11779" max="11780" width="13.140625" style="82" bestFit="1" customWidth="1"/>
    <col min="11781" max="11781" width="11.5703125" style="82" bestFit="1" customWidth="1"/>
    <col min="11782" max="11782" width="12.28515625" style="82" bestFit="1" customWidth="1"/>
    <col min="11783" max="11783" width="14.5703125" style="82" bestFit="1" customWidth="1"/>
    <col min="11784" max="11784" width="12.28515625" style="82" bestFit="1" customWidth="1"/>
    <col min="11785" max="11785" width="12.5703125" style="82" bestFit="1" customWidth="1"/>
    <col min="11786" max="11786" width="12.28515625" style="82" bestFit="1" customWidth="1"/>
    <col min="11787" max="11788" width="15.28515625" style="82" bestFit="1" customWidth="1"/>
    <col min="11789" max="11789" width="16.28515625" style="82" bestFit="1" customWidth="1"/>
    <col min="11790" max="12032" width="9.140625" style="82"/>
    <col min="12033" max="12033" width="81" style="82" customWidth="1"/>
    <col min="12034" max="12034" width="13.85546875" style="82" bestFit="1" customWidth="1"/>
    <col min="12035" max="12036" width="13.140625" style="82" bestFit="1" customWidth="1"/>
    <col min="12037" max="12037" width="11.5703125" style="82" bestFit="1" customWidth="1"/>
    <col min="12038" max="12038" width="12.28515625" style="82" bestFit="1" customWidth="1"/>
    <col min="12039" max="12039" width="14.5703125" style="82" bestFit="1" customWidth="1"/>
    <col min="12040" max="12040" width="12.28515625" style="82" bestFit="1" customWidth="1"/>
    <col min="12041" max="12041" width="12.5703125" style="82" bestFit="1" customWidth="1"/>
    <col min="12042" max="12042" width="12.28515625" style="82" bestFit="1" customWidth="1"/>
    <col min="12043" max="12044" width="15.28515625" style="82" bestFit="1" customWidth="1"/>
    <col min="12045" max="12045" width="16.28515625" style="82" bestFit="1" customWidth="1"/>
    <col min="12046" max="12288" width="9.140625" style="82"/>
    <col min="12289" max="12289" width="81" style="82" customWidth="1"/>
    <col min="12290" max="12290" width="13.85546875" style="82" bestFit="1" customWidth="1"/>
    <col min="12291" max="12292" width="13.140625" style="82" bestFit="1" customWidth="1"/>
    <col min="12293" max="12293" width="11.5703125" style="82" bestFit="1" customWidth="1"/>
    <col min="12294" max="12294" width="12.28515625" style="82" bestFit="1" customWidth="1"/>
    <col min="12295" max="12295" width="14.5703125" style="82" bestFit="1" customWidth="1"/>
    <col min="12296" max="12296" width="12.28515625" style="82" bestFit="1" customWidth="1"/>
    <col min="12297" max="12297" width="12.5703125" style="82" bestFit="1" customWidth="1"/>
    <col min="12298" max="12298" width="12.28515625" style="82" bestFit="1" customWidth="1"/>
    <col min="12299" max="12300" width="15.28515625" style="82" bestFit="1" customWidth="1"/>
    <col min="12301" max="12301" width="16.28515625" style="82" bestFit="1" customWidth="1"/>
    <col min="12302" max="12544" width="9.140625" style="82"/>
    <col min="12545" max="12545" width="81" style="82" customWidth="1"/>
    <col min="12546" max="12546" width="13.85546875" style="82" bestFit="1" customWidth="1"/>
    <col min="12547" max="12548" width="13.140625" style="82" bestFit="1" customWidth="1"/>
    <col min="12549" max="12549" width="11.5703125" style="82" bestFit="1" customWidth="1"/>
    <col min="12550" max="12550" width="12.28515625" style="82" bestFit="1" customWidth="1"/>
    <col min="12551" max="12551" width="14.5703125" style="82" bestFit="1" customWidth="1"/>
    <col min="12552" max="12552" width="12.28515625" style="82" bestFit="1" customWidth="1"/>
    <col min="12553" max="12553" width="12.5703125" style="82" bestFit="1" customWidth="1"/>
    <col min="12554" max="12554" width="12.28515625" style="82" bestFit="1" customWidth="1"/>
    <col min="12555" max="12556" width="15.28515625" style="82" bestFit="1" customWidth="1"/>
    <col min="12557" max="12557" width="16.28515625" style="82" bestFit="1" customWidth="1"/>
    <col min="12558" max="12800" width="9.140625" style="82"/>
    <col min="12801" max="12801" width="81" style="82" customWidth="1"/>
    <col min="12802" max="12802" width="13.85546875" style="82" bestFit="1" customWidth="1"/>
    <col min="12803" max="12804" width="13.140625" style="82" bestFit="1" customWidth="1"/>
    <col min="12805" max="12805" width="11.5703125" style="82" bestFit="1" customWidth="1"/>
    <col min="12806" max="12806" width="12.28515625" style="82" bestFit="1" customWidth="1"/>
    <col min="12807" max="12807" width="14.5703125" style="82" bestFit="1" customWidth="1"/>
    <col min="12808" max="12808" width="12.28515625" style="82" bestFit="1" customWidth="1"/>
    <col min="12809" max="12809" width="12.5703125" style="82" bestFit="1" customWidth="1"/>
    <col min="12810" max="12810" width="12.28515625" style="82" bestFit="1" customWidth="1"/>
    <col min="12811" max="12812" width="15.28515625" style="82" bestFit="1" customWidth="1"/>
    <col min="12813" max="12813" width="16.28515625" style="82" bestFit="1" customWidth="1"/>
    <col min="12814" max="13056" width="9.140625" style="82"/>
    <col min="13057" max="13057" width="81" style="82" customWidth="1"/>
    <col min="13058" max="13058" width="13.85546875" style="82" bestFit="1" customWidth="1"/>
    <col min="13059" max="13060" width="13.140625" style="82" bestFit="1" customWidth="1"/>
    <col min="13061" max="13061" width="11.5703125" style="82" bestFit="1" customWidth="1"/>
    <col min="13062" max="13062" width="12.28515625" style="82" bestFit="1" customWidth="1"/>
    <col min="13063" max="13063" width="14.5703125" style="82" bestFit="1" customWidth="1"/>
    <col min="13064" max="13064" width="12.28515625" style="82" bestFit="1" customWidth="1"/>
    <col min="13065" max="13065" width="12.5703125" style="82" bestFit="1" customWidth="1"/>
    <col min="13066" max="13066" width="12.28515625" style="82" bestFit="1" customWidth="1"/>
    <col min="13067" max="13068" width="15.28515625" style="82" bestFit="1" customWidth="1"/>
    <col min="13069" max="13069" width="16.28515625" style="82" bestFit="1" customWidth="1"/>
    <col min="13070" max="13312" width="9.140625" style="82"/>
    <col min="13313" max="13313" width="81" style="82" customWidth="1"/>
    <col min="13314" max="13314" width="13.85546875" style="82" bestFit="1" customWidth="1"/>
    <col min="13315" max="13316" width="13.140625" style="82" bestFit="1" customWidth="1"/>
    <col min="13317" max="13317" width="11.5703125" style="82" bestFit="1" customWidth="1"/>
    <col min="13318" max="13318" width="12.28515625" style="82" bestFit="1" customWidth="1"/>
    <col min="13319" max="13319" width="14.5703125" style="82" bestFit="1" customWidth="1"/>
    <col min="13320" max="13320" width="12.28515625" style="82" bestFit="1" customWidth="1"/>
    <col min="13321" max="13321" width="12.5703125" style="82" bestFit="1" customWidth="1"/>
    <col min="13322" max="13322" width="12.28515625" style="82" bestFit="1" customWidth="1"/>
    <col min="13323" max="13324" width="15.28515625" style="82" bestFit="1" customWidth="1"/>
    <col min="13325" max="13325" width="16.28515625" style="82" bestFit="1" customWidth="1"/>
    <col min="13326" max="13568" width="9.140625" style="82"/>
    <col min="13569" max="13569" width="81" style="82" customWidth="1"/>
    <col min="13570" max="13570" width="13.85546875" style="82" bestFit="1" customWidth="1"/>
    <col min="13571" max="13572" width="13.140625" style="82" bestFit="1" customWidth="1"/>
    <col min="13573" max="13573" width="11.5703125" style="82" bestFit="1" customWidth="1"/>
    <col min="13574" max="13574" width="12.28515625" style="82" bestFit="1" customWidth="1"/>
    <col min="13575" max="13575" width="14.5703125" style="82" bestFit="1" customWidth="1"/>
    <col min="13576" max="13576" width="12.28515625" style="82" bestFit="1" customWidth="1"/>
    <col min="13577" max="13577" width="12.5703125" style="82" bestFit="1" customWidth="1"/>
    <col min="13578" max="13578" width="12.28515625" style="82" bestFit="1" customWidth="1"/>
    <col min="13579" max="13580" width="15.28515625" style="82" bestFit="1" customWidth="1"/>
    <col min="13581" max="13581" width="16.28515625" style="82" bestFit="1" customWidth="1"/>
    <col min="13582" max="13824" width="9.140625" style="82"/>
    <col min="13825" max="13825" width="81" style="82" customWidth="1"/>
    <col min="13826" max="13826" width="13.85546875" style="82" bestFit="1" customWidth="1"/>
    <col min="13827" max="13828" width="13.140625" style="82" bestFit="1" customWidth="1"/>
    <col min="13829" max="13829" width="11.5703125" style="82" bestFit="1" customWidth="1"/>
    <col min="13830" max="13830" width="12.28515625" style="82" bestFit="1" customWidth="1"/>
    <col min="13831" max="13831" width="14.5703125" style="82" bestFit="1" customWidth="1"/>
    <col min="13832" max="13832" width="12.28515625" style="82" bestFit="1" customWidth="1"/>
    <col min="13833" max="13833" width="12.5703125" style="82" bestFit="1" customWidth="1"/>
    <col min="13834" max="13834" width="12.28515625" style="82" bestFit="1" customWidth="1"/>
    <col min="13835" max="13836" width="15.28515625" style="82" bestFit="1" customWidth="1"/>
    <col min="13837" max="13837" width="16.28515625" style="82" bestFit="1" customWidth="1"/>
    <col min="13838" max="14080" width="9.140625" style="82"/>
    <col min="14081" max="14081" width="81" style="82" customWidth="1"/>
    <col min="14082" max="14082" width="13.85546875" style="82" bestFit="1" customWidth="1"/>
    <col min="14083" max="14084" width="13.140625" style="82" bestFit="1" customWidth="1"/>
    <col min="14085" max="14085" width="11.5703125" style="82" bestFit="1" customWidth="1"/>
    <col min="14086" max="14086" width="12.28515625" style="82" bestFit="1" customWidth="1"/>
    <col min="14087" max="14087" width="14.5703125" style="82" bestFit="1" customWidth="1"/>
    <col min="14088" max="14088" width="12.28515625" style="82" bestFit="1" customWidth="1"/>
    <col min="14089" max="14089" width="12.5703125" style="82" bestFit="1" customWidth="1"/>
    <col min="14090" max="14090" width="12.28515625" style="82" bestFit="1" customWidth="1"/>
    <col min="14091" max="14092" width="15.28515625" style="82" bestFit="1" customWidth="1"/>
    <col min="14093" max="14093" width="16.28515625" style="82" bestFit="1" customWidth="1"/>
    <col min="14094" max="14336" width="9.140625" style="82"/>
    <col min="14337" max="14337" width="81" style="82" customWidth="1"/>
    <col min="14338" max="14338" width="13.85546875" style="82" bestFit="1" customWidth="1"/>
    <col min="14339" max="14340" width="13.140625" style="82" bestFit="1" customWidth="1"/>
    <col min="14341" max="14341" width="11.5703125" style="82" bestFit="1" customWidth="1"/>
    <col min="14342" max="14342" width="12.28515625" style="82" bestFit="1" customWidth="1"/>
    <col min="14343" max="14343" width="14.5703125" style="82" bestFit="1" customWidth="1"/>
    <col min="14344" max="14344" width="12.28515625" style="82" bestFit="1" customWidth="1"/>
    <col min="14345" max="14345" width="12.5703125" style="82" bestFit="1" customWidth="1"/>
    <col min="14346" max="14346" width="12.28515625" style="82" bestFit="1" customWidth="1"/>
    <col min="14347" max="14348" width="15.28515625" style="82" bestFit="1" customWidth="1"/>
    <col min="14349" max="14349" width="16.28515625" style="82" bestFit="1" customWidth="1"/>
    <col min="14350" max="14592" width="9.140625" style="82"/>
    <col min="14593" max="14593" width="81" style="82" customWidth="1"/>
    <col min="14594" max="14594" width="13.85546875" style="82" bestFit="1" customWidth="1"/>
    <col min="14595" max="14596" width="13.140625" style="82" bestFit="1" customWidth="1"/>
    <col min="14597" max="14597" width="11.5703125" style="82" bestFit="1" customWidth="1"/>
    <col min="14598" max="14598" width="12.28515625" style="82" bestFit="1" customWidth="1"/>
    <col min="14599" max="14599" width="14.5703125" style="82" bestFit="1" customWidth="1"/>
    <col min="14600" max="14600" width="12.28515625" style="82" bestFit="1" customWidth="1"/>
    <col min="14601" max="14601" width="12.5703125" style="82" bestFit="1" customWidth="1"/>
    <col min="14602" max="14602" width="12.28515625" style="82" bestFit="1" customWidth="1"/>
    <col min="14603" max="14604" width="15.28515625" style="82" bestFit="1" customWidth="1"/>
    <col min="14605" max="14605" width="16.28515625" style="82" bestFit="1" customWidth="1"/>
    <col min="14606" max="14848" width="9.140625" style="82"/>
    <col min="14849" max="14849" width="81" style="82" customWidth="1"/>
    <col min="14850" max="14850" width="13.85546875" style="82" bestFit="1" customWidth="1"/>
    <col min="14851" max="14852" width="13.140625" style="82" bestFit="1" customWidth="1"/>
    <col min="14853" max="14853" width="11.5703125" style="82" bestFit="1" customWidth="1"/>
    <col min="14854" max="14854" width="12.28515625" style="82" bestFit="1" customWidth="1"/>
    <col min="14855" max="14855" width="14.5703125" style="82" bestFit="1" customWidth="1"/>
    <col min="14856" max="14856" width="12.28515625" style="82" bestFit="1" customWidth="1"/>
    <col min="14857" max="14857" width="12.5703125" style="82" bestFit="1" customWidth="1"/>
    <col min="14858" max="14858" width="12.28515625" style="82" bestFit="1" customWidth="1"/>
    <col min="14859" max="14860" width="15.28515625" style="82" bestFit="1" customWidth="1"/>
    <col min="14861" max="14861" width="16.28515625" style="82" bestFit="1" customWidth="1"/>
    <col min="14862" max="15104" width="9.140625" style="82"/>
    <col min="15105" max="15105" width="81" style="82" customWidth="1"/>
    <col min="15106" max="15106" width="13.85546875" style="82" bestFit="1" customWidth="1"/>
    <col min="15107" max="15108" width="13.140625" style="82" bestFit="1" customWidth="1"/>
    <col min="15109" max="15109" width="11.5703125" style="82" bestFit="1" customWidth="1"/>
    <col min="15110" max="15110" width="12.28515625" style="82" bestFit="1" customWidth="1"/>
    <col min="15111" max="15111" width="14.5703125" style="82" bestFit="1" customWidth="1"/>
    <col min="15112" max="15112" width="12.28515625" style="82" bestFit="1" customWidth="1"/>
    <col min="15113" max="15113" width="12.5703125" style="82" bestFit="1" customWidth="1"/>
    <col min="15114" max="15114" width="12.28515625" style="82" bestFit="1" customWidth="1"/>
    <col min="15115" max="15116" width="15.28515625" style="82" bestFit="1" customWidth="1"/>
    <col min="15117" max="15117" width="16.28515625" style="82" bestFit="1" customWidth="1"/>
    <col min="15118" max="15360" width="9.140625" style="82"/>
    <col min="15361" max="15361" width="81" style="82" customWidth="1"/>
    <col min="15362" max="15362" width="13.85546875" style="82" bestFit="1" customWidth="1"/>
    <col min="15363" max="15364" width="13.140625" style="82" bestFit="1" customWidth="1"/>
    <col min="15365" max="15365" width="11.5703125" style="82" bestFit="1" customWidth="1"/>
    <col min="15366" max="15366" width="12.28515625" style="82" bestFit="1" customWidth="1"/>
    <col min="15367" max="15367" width="14.5703125" style="82" bestFit="1" customWidth="1"/>
    <col min="15368" max="15368" width="12.28515625" style="82" bestFit="1" customWidth="1"/>
    <col min="15369" max="15369" width="12.5703125" style="82" bestFit="1" customWidth="1"/>
    <col min="15370" max="15370" width="12.28515625" style="82" bestFit="1" customWidth="1"/>
    <col min="15371" max="15372" width="15.28515625" style="82" bestFit="1" customWidth="1"/>
    <col min="15373" max="15373" width="16.28515625" style="82" bestFit="1" customWidth="1"/>
    <col min="15374" max="15616" width="9.140625" style="82"/>
    <col min="15617" max="15617" width="81" style="82" customWidth="1"/>
    <col min="15618" max="15618" width="13.85546875" style="82" bestFit="1" customWidth="1"/>
    <col min="15619" max="15620" width="13.140625" style="82" bestFit="1" customWidth="1"/>
    <col min="15621" max="15621" width="11.5703125" style="82" bestFit="1" customWidth="1"/>
    <col min="15622" max="15622" width="12.28515625" style="82" bestFit="1" customWidth="1"/>
    <col min="15623" max="15623" width="14.5703125" style="82" bestFit="1" customWidth="1"/>
    <col min="15624" max="15624" width="12.28515625" style="82" bestFit="1" customWidth="1"/>
    <col min="15625" max="15625" width="12.5703125" style="82" bestFit="1" customWidth="1"/>
    <col min="15626" max="15626" width="12.28515625" style="82" bestFit="1" customWidth="1"/>
    <col min="15627" max="15628" width="15.28515625" style="82" bestFit="1" customWidth="1"/>
    <col min="15629" max="15629" width="16.28515625" style="82" bestFit="1" customWidth="1"/>
    <col min="15630" max="15872" width="9.140625" style="82"/>
    <col min="15873" max="15873" width="81" style="82" customWidth="1"/>
    <col min="15874" max="15874" width="13.85546875" style="82" bestFit="1" customWidth="1"/>
    <col min="15875" max="15876" width="13.140625" style="82" bestFit="1" customWidth="1"/>
    <col min="15877" max="15877" width="11.5703125" style="82" bestFit="1" customWidth="1"/>
    <col min="15878" max="15878" width="12.28515625" style="82" bestFit="1" customWidth="1"/>
    <col min="15879" max="15879" width="14.5703125" style="82" bestFit="1" customWidth="1"/>
    <col min="15880" max="15880" width="12.28515625" style="82" bestFit="1" customWidth="1"/>
    <col min="15881" max="15881" width="12.5703125" style="82" bestFit="1" customWidth="1"/>
    <col min="15882" max="15882" width="12.28515625" style="82" bestFit="1" customWidth="1"/>
    <col min="15883" max="15884" width="15.28515625" style="82" bestFit="1" customWidth="1"/>
    <col min="15885" max="15885" width="16.28515625" style="82" bestFit="1" customWidth="1"/>
    <col min="15886" max="16128" width="9.140625" style="82"/>
    <col min="16129" max="16129" width="81" style="82" customWidth="1"/>
    <col min="16130" max="16130" width="13.85546875" style="82" bestFit="1" customWidth="1"/>
    <col min="16131" max="16132" width="13.140625" style="82" bestFit="1" customWidth="1"/>
    <col min="16133" max="16133" width="11.5703125" style="82" bestFit="1" customWidth="1"/>
    <col min="16134" max="16134" width="12.28515625" style="82" bestFit="1" customWidth="1"/>
    <col min="16135" max="16135" width="14.5703125" style="82" bestFit="1" customWidth="1"/>
    <col min="16136" max="16136" width="12.28515625" style="82" bestFit="1" customWidth="1"/>
    <col min="16137" max="16137" width="12.5703125" style="82" bestFit="1" customWidth="1"/>
    <col min="16138" max="16138" width="12.28515625" style="82" bestFit="1" customWidth="1"/>
    <col min="16139" max="16140" width="15.28515625" style="82" bestFit="1" customWidth="1"/>
    <col min="16141" max="16141" width="16.28515625" style="82" bestFit="1" customWidth="1"/>
    <col min="16142" max="16384" width="9.140625" style="82"/>
  </cols>
  <sheetData>
    <row r="1" spans="1:10" ht="20.25" x14ac:dyDescent="0.3">
      <c r="A1" s="163" t="s">
        <v>405</v>
      </c>
      <c r="B1" s="42"/>
      <c r="J1" s="42"/>
    </row>
    <row r="2" spans="1:10" ht="15.75" x14ac:dyDescent="0.25">
      <c r="A2" s="75" t="s">
        <v>225</v>
      </c>
      <c r="J2" s="56"/>
    </row>
    <row r="3" spans="1:10" x14ac:dyDescent="0.2">
      <c r="A3" s="45" t="s">
        <v>34</v>
      </c>
    </row>
    <row r="5" spans="1:10" ht="44.25" thickBot="1" x14ac:dyDescent="0.25">
      <c r="A5" s="497" t="s">
        <v>82</v>
      </c>
      <c r="B5" s="498"/>
      <c r="C5" s="164" t="s">
        <v>116</v>
      </c>
      <c r="D5" s="499"/>
      <c r="E5" s="500"/>
      <c r="F5" s="164" t="s">
        <v>226</v>
      </c>
      <c r="G5" s="501" t="s">
        <v>395</v>
      </c>
      <c r="H5" s="499"/>
      <c r="I5" s="500"/>
      <c r="J5" s="498"/>
    </row>
    <row r="6" spans="1:10" ht="15" x14ac:dyDescent="0.25">
      <c r="A6" s="165"/>
      <c r="B6" s="307" t="s">
        <v>117</v>
      </c>
      <c r="C6" s="166"/>
      <c r="D6" s="305" t="s">
        <v>118</v>
      </c>
      <c r="E6" s="306" t="s">
        <v>119</v>
      </c>
      <c r="F6" s="166"/>
      <c r="G6" s="502"/>
      <c r="H6" s="305" t="s">
        <v>118</v>
      </c>
      <c r="I6" s="306" t="s">
        <v>120</v>
      </c>
      <c r="J6" s="307" t="s">
        <v>121</v>
      </c>
    </row>
    <row r="7" spans="1:10" ht="15" x14ac:dyDescent="0.25">
      <c r="A7" s="165"/>
      <c r="B7" s="307" t="s">
        <v>291</v>
      </c>
      <c r="C7" s="166" t="s">
        <v>396</v>
      </c>
      <c r="D7" s="305" t="s">
        <v>122</v>
      </c>
      <c r="E7" s="306" t="s">
        <v>123</v>
      </c>
      <c r="F7" s="166" t="s">
        <v>397</v>
      </c>
      <c r="G7" s="502" t="s">
        <v>398</v>
      </c>
      <c r="H7" s="305" t="s">
        <v>124</v>
      </c>
      <c r="I7" s="306" t="s">
        <v>292</v>
      </c>
      <c r="J7" s="307" t="s">
        <v>125</v>
      </c>
    </row>
    <row r="8" spans="1:10" ht="15.75" thickBot="1" x14ac:dyDescent="0.3">
      <c r="A8" s="165"/>
      <c r="B8" s="307"/>
      <c r="C8" s="166"/>
      <c r="D8" s="305" t="s">
        <v>126</v>
      </c>
      <c r="E8" s="306"/>
      <c r="F8" s="166"/>
      <c r="G8" s="502"/>
      <c r="H8" s="305">
        <v>2017</v>
      </c>
      <c r="I8" s="306" t="s">
        <v>293</v>
      </c>
      <c r="J8" s="307">
        <v>2017</v>
      </c>
    </row>
    <row r="9" spans="1:10" ht="15" x14ac:dyDescent="0.25">
      <c r="A9" s="503" t="s">
        <v>127</v>
      </c>
      <c r="B9" s="504"/>
      <c r="C9" s="505"/>
      <c r="D9" s="506"/>
      <c r="E9" s="507"/>
      <c r="F9" s="505"/>
      <c r="G9" s="508"/>
      <c r="H9" s="506"/>
      <c r="I9" s="507"/>
      <c r="J9" s="504"/>
    </row>
    <row r="10" spans="1:10" s="167" customFormat="1" ht="15" x14ac:dyDescent="0.25">
      <c r="A10" s="509" t="s">
        <v>227</v>
      </c>
      <c r="B10" s="323">
        <v>8118893585</v>
      </c>
      <c r="C10" s="321">
        <v>-8028941585</v>
      </c>
      <c r="D10" s="322">
        <v>-8028941585</v>
      </c>
      <c r="E10" s="323">
        <v>89952000</v>
      </c>
      <c r="F10" s="321">
        <v>8555093514</v>
      </c>
      <c r="G10" s="510"/>
      <c r="H10" s="322">
        <v>8555093514</v>
      </c>
      <c r="I10" s="323">
        <v>526151929</v>
      </c>
      <c r="J10" s="324">
        <v>8645045514</v>
      </c>
    </row>
    <row r="11" spans="1:10" ht="15" x14ac:dyDescent="0.25">
      <c r="A11" s="509" t="s">
        <v>228</v>
      </c>
      <c r="B11" s="323"/>
      <c r="C11" s="321"/>
      <c r="D11" s="322"/>
      <c r="E11" s="323"/>
      <c r="F11" s="321"/>
      <c r="G11" s="510"/>
      <c r="H11" s="322"/>
      <c r="I11" s="323"/>
      <c r="J11" s="324"/>
    </row>
    <row r="12" spans="1:10" ht="15" x14ac:dyDescent="0.25">
      <c r="A12" s="168" t="s">
        <v>229</v>
      </c>
      <c r="B12" s="511">
        <v>400000</v>
      </c>
      <c r="C12" s="169"/>
      <c r="D12" s="512">
        <v>0</v>
      </c>
      <c r="E12" s="511">
        <v>400000</v>
      </c>
      <c r="F12" s="169">
        <v>0</v>
      </c>
      <c r="G12" s="538">
        <v>-200000</v>
      </c>
      <c r="H12" s="512">
        <v>-200000</v>
      </c>
      <c r="I12" s="511">
        <v>-200000</v>
      </c>
      <c r="J12" s="513">
        <v>200000</v>
      </c>
    </row>
    <row r="13" spans="1:10" ht="15" x14ac:dyDescent="0.25">
      <c r="A13" s="168" t="s">
        <v>230</v>
      </c>
      <c r="B13" s="511">
        <v>8118493585</v>
      </c>
      <c r="C13" s="169">
        <v>-8028941585</v>
      </c>
      <c r="D13" s="512">
        <v>-8028941585</v>
      </c>
      <c r="E13" s="511">
        <v>89552000</v>
      </c>
      <c r="F13" s="169">
        <v>8555093514</v>
      </c>
      <c r="G13" s="538">
        <v>200000</v>
      </c>
      <c r="H13" s="512">
        <v>8555293514</v>
      </c>
      <c r="I13" s="511">
        <v>526351929</v>
      </c>
      <c r="J13" s="513">
        <v>8644845514</v>
      </c>
    </row>
    <row r="14" spans="1:10" ht="15" x14ac:dyDescent="0.25">
      <c r="A14" s="168" t="s">
        <v>417</v>
      </c>
      <c r="B14" s="511">
        <v>7915802194</v>
      </c>
      <c r="C14" s="169">
        <v>-7915802194</v>
      </c>
      <c r="D14" s="512">
        <v>-7915802194</v>
      </c>
      <c r="E14" s="511">
        <v>0</v>
      </c>
      <c r="F14" s="169">
        <v>8511210751</v>
      </c>
      <c r="G14" s="538"/>
      <c r="H14" s="512">
        <v>8511210751</v>
      </c>
      <c r="I14" s="511">
        <v>595408557</v>
      </c>
      <c r="J14" s="513">
        <v>8511210751</v>
      </c>
    </row>
    <row r="15" spans="1:10" ht="15" x14ac:dyDescent="0.25">
      <c r="A15" s="168" t="s">
        <v>457</v>
      </c>
      <c r="B15" s="511">
        <v>7915530416</v>
      </c>
      <c r="C15" s="169">
        <v>-7915530416</v>
      </c>
      <c r="D15" s="512">
        <v>-7915530416</v>
      </c>
      <c r="E15" s="511">
        <v>0</v>
      </c>
      <c r="F15" s="169">
        <v>8500000000</v>
      </c>
      <c r="G15" s="538"/>
      <c r="H15" s="512">
        <v>8500000000</v>
      </c>
      <c r="I15" s="511">
        <v>584469584</v>
      </c>
      <c r="J15" s="513">
        <v>8500000000</v>
      </c>
    </row>
    <row r="16" spans="1:10" ht="15" x14ac:dyDescent="0.25">
      <c r="A16" s="168" t="s">
        <v>458</v>
      </c>
      <c r="B16" s="511">
        <v>271778</v>
      </c>
      <c r="C16" s="169">
        <v>-271778</v>
      </c>
      <c r="D16" s="512">
        <v>-271778</v>
      </c>
      <c r="E16" s="511">
        <v>0</v>
      </c>
      <c r="F16" s="169">
        <v>11210751</v>
      </c>
      <c r="G16" s="538"/>
      <c r="H16" s="512">
        <v>11210751</v>
      </c>
      <c r="I16" s="511">
        <v>10938973</v>
      </c>
      <c r="J16" s="513">
        <v>11210751</v>
      </c>
    </row>
    <row r="17" spans="1:10" ht="15" x14ac:dyDescent="0.25">
      <c r="A17" s="168" t="s">
        <v>231</v>
      </c>
      <c r="B17" s="511">
        <v>113139391</v>
      </c>
      <c r="C17" s="169">
        <v>-113139391</v>
      </c>
      <c r="D17" s="512">
        <v>-113139391</v>
      </c>
      <c r="E17" s="511">
        <v>0</v>
      </c>
      <c r="F17" s="169">
        <v>43882763</v>
      </c>
      <c r="G17" s="538"/>
      <c r="H17" s="512">
        <v>43882763</v>
      </c>
      <c r="I17" s="511">
        <v>-69256628</v>
      </c>
      <c r="J17" s="513">
        <v>43882763</v>
      </c>
    </row>
    <row r="18" spans="1:10" ht="15" x14ac:dyDescent="0.25">
      <c r="A18" s="168" t="s">
        <v>232</v>
      </c>
      <c r="B18" s="511">
        <v>113139391</v>
      </c>
      <c r="C18" s="169">
        <v>-113139391</v>
      </c>
      <c r="D18" s="512">
        <v>-113139391</v>
      </c>
      <c r="E18" s="511">
        <v>0</v>
      </c>
      <c r="F18" s="169">
        <v>43882763</v>
      </c>
      <c r="G18" s="538"/>
      <c r="H18" s="512">
        <v>43882763</v>
      </c>
      <c r="I18" s="511">
        <v>-69256628</v>
      </c>
      <c r="J18" s="513">
        <v>43882763</v>
      </c>
    </row>
    <row r="19" spans="1:10" ht="15" x14ac:dyDescent="0.25">
      <c r="A19" s="168" t="s">
        <v>233</v>
      </c>
      <c r="B19" s="511">
        <v>89552000</v>
      </c>
      <c r="C19" s="169"/>
      <c r="D19" s="512">
        <v>0</v>
      </c>
      <c r="E19" s="511">
        <v>89552000</v>
      </c>
      <c r="F19" s="169">
        <v>0</v>
      </c>
      <c r="G19" s="538">
        <v>200000</v>
      </c>
      <c r="H19" s="512">
        <v>200000</v>
      </c>
      <c r="I19" s="511">
        <v>200000</v>
      </c>
      <c r="J19" s="513">
        <v>89752000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6" orientation="landscape" r:id="rId1"/>
  <headerFooter alignWithMargins="0">
    <oddHeader>&amp;RKapitola A
&amp;"-,Tučné"Tabulka č.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90" zoomScaleNormal="90" workbookViewId="0">
      <selection activeCell="N6" sqref="N6"/>
    </sheetView>
  </sheetViews>
  <sheetFormatPr defaultRowHeight="12.75" x14ac:dyDescent="0.2"/>
  <cols>
    <col min="1" max="1" width="39.5703125" style="2" customWidth="1"/>
    <col min="2" max="2" width="11.42578125" style="2" bestFit="1" customWidth="1"/>
    <col min="3" max="3" width="10.5703125" style="2" bestFit="1" customWidth="1"/>
    <col min="4" max="4" width="8.42578125" style="2" bestFit="1" customWidth="1"/>
    <col min="5" max="5" width="10.28515625" style="2" bestFit="1" customWidth="1"/>
    <col min="6" max="6" width="9.28515625" style="2" bestFit="1" customWidth="1"/>
    <col min="7" max="7" width="10.42578125" style="2" bestFit="1" customWidth="1"/>
    <col min="8" max="8" width="8.42578125" style="2" bestFit="1" customWidth="1"/>
    <col min="9" max="9" width="8.85546875" style="2" bestFit="1" customWidth="1"/>
    <col min="10" max="10" width="9" style="2" bestFit="1" customWidth="1"/>
    <col min="11" max="11" width="9.140625" style="2"/>
    <col min="12" max="12" width="10.42578125" style="2" bestFit="1" customWidth="1"/>
    <col min="13" max="14" width="10.7109375" style="2" customWidth="1"/>
    <col min="15" max="16" width="9.140625" style="2"/>
    <col min="17" max="17" width="16.140625" style="2" customWidth="1"/>
    <col min="18" max="18" width="11.140625" style="2" customWidth="1"/>
    <col min="19" max="252" width="9.140625" style="2"/>
    <col min="253" max="253" width="39.5703125" style="2" customWidth="1"/>
    <col min="254" max="254" width="11.42578125" style="2" bestFit="1" customWidth="1"/>
    <col min="255" max="255" width="10.5703125" style="2" bestFit="1" customWidth="1"/>
    <col min="256" max="256" width="8.42578125" style="2" bestFit="1" customWidth="1"/>
    <col min="257" max="257" width="10.28515625" style="2" bestFit="1" customWidth="1"/>
    <col min="258" max="258" width="9.28515625" style="2" bestFit="1" customWidth="1"/>
    <col min="259" max="259" width="10.42578125" style="2" bestFit="1" customWidth="1"/>
    <col min="260" max="260" width="8.42578125" style="2" bestFit="1" customWidth="1"/>
    <col min="261" max="261" width="8.85546875" style="2" bestFit="1" customWidth="1"/>
    <col min="262" max="262" width="9" style="2" bestFit="1" customWidth="1"/>
    <col min="263" max="263" width="9.140625" style="2"/>
    <col min="264" max="264" width="10.42578125" style="2" bestFit="1" customWidth="1"/>
    <col min="265" max="265" width="11.5703125" style="2" bestFit="1" customWidth="1"/>
    <col min="266" max="508" width="9.140625" style="2"/>
    <col min="509" max="509" width="39.5703125" style="2" customWidth="1"/>
    <col min="510" max="510" width="11.42578125" style="2" bestFit="1" customWidth="1"/>
    <col min="511" max="511" width="10.5703125" style="2" bestFit="1" customWidth="1"/>
    <col min="512" max="512" width="8.42578125" style="2" bestFit="1" customWidth="1"/>
    <col min="513" max="513" width="10.28515625" style="2" bestFit="1" customWidth="1"/>
    <col min="514" max="514" width="9.28515625" style="2" bestFit="1" customWidth="1"/>
    <col min="515" max="515" width="10.42578125" style="2" bestFit="1" customWidth="1"/>
    <col min="516" max="516" width="8.42578125" style="2" bestFit="1" customWidth="1"/>
    <col min="517" max="517" width="8.85546875" style="2" bestFit="1" customWidth="1"/>
    <col min="518" max="518" width="9" style="2" bestFit="1" customWidth="1"/>
    <col min="519" max="519" width="9.140625" style="2"/>
    <col min="520" max="520" width="10.42578125" style="2" bestFit="1" customWidth="1"/>
    <col min="521" max="521" width="11.5703125" style="2" bestFit="1" customWidth="1"/>
    <col min="522" max="764" width="9.140625" style="2"/>
    <col min="765" max="765" width="39.5703125" style="2" customWidth="1"/>
    <col min="766" max="766" width="11.42578125" style="2" bestFit="1" customWidth="1"/>
    <col min="767" max="767" width="10.5703125" style="2" bestFit="1" customWidth="1"/>
    <col min="768" max="768" width="8.42578125" style="2" bestFit="1" customWidth="1"/>
    <col min="769" max="769" width="10.28515625" style="2" bestFit="1" customWidth="1"/>
    <col min="770" max="770" width="9.28515625" style="2" bestFit="1" customWidth="1"/>
    <col min="771" max="771" width="10.42578125" style="2" bestFit="1" customWidth="1"/>
    <col min="772" max="772" width="8.42578125" style="2" bestFit="1" customWidth="1"/>
    <col min="773" max="773" width="8.85546875" style="2" bestFit="1" customWidth="1"/>
    <col min="774" max="774" width="9" style="2" bestFit="1" customWidth="1"/>
    <col min="775" max="775" width="9.140625" style="2"/>
    <col min="776" max="776" width="10.42578125" style="2" bestFit="1" customWidth="1"/>
    <col min="777" max="777" width="11.5703125" style="2" bestFit="1" customWidth="1"/>
    <col min="778" max="1020" width="9.140625" style="2"/>
    <col min="1021" max="1021" width="39.5703125" style="2" customWidth="1"/>
    <col min="1022" max="1022" width="11.42578125" style="2" bestFit="1" customWidth="1"/>
    <col min="1023" max="1023" width="10.5703125" style="2" bestFit="1" customWidth="1"/>
    <col min="1024" max="1024" width="8.42578125" style="2" bestFit="1" customWidth="1"/>
    <col min="1025" max="1025" width="10.28515625" style="2" bestFit="1" customWidth="1"/>
    <col min="1026" max="1026" width="9.28515625" style="2" bestFit="1" customWidth="1"/>
    <col min="1027" max="1027" width="10.42578125" style="2" bestFit="1" customWidth="1"/>
    <col min="1028" max="1028" width="8.42578125" style="2" bestFit="1" customWidth="1"/>
    <col min="1029" max="1029" width="8.85546875" style="2" bestFit="1" customWidth="1"/>
    <col min="1030" max="1030" width="9" style="2" bestFit="1" customWidth="1"/>
    <col min="1031" max="1031" width="9.140625" style="2"/>
    <col min="1032" max="1032" width="10.42578125" style="2" bestFit="1" customWidth="1"/>
    <col min="1033" max="1033" width="11.5703125" style="2" bestFit="1" customWidth="1"/>
    <col min="1034" max="1276" width="9.140625" style="2"/>
    <col min="1277" max="1277" width="39.5703125" style="2" customWidth="1"/>
    <col min="1278" max="1278" width="11.42578125" style="2" bestFit="1" customWidth="1"/>
    <col min="1279" max="1279" width="10.5703125" style="2" bestFit="1" customWidth="1"/>
    <col min="1280" max="1280" width="8.42578125" style="2" bestFit="1" customWidth="1"/>
    <col min="1281" max="1281" width="10.28515625" style="2" bestFit="1" customWidth="1"/>
    <col min="1282" max="1282" width="9.28515625" style="2" bestFit="1" customWidth="1"/>
    <col min="1283" max="1283" width="10.42578125" style="2" bestFit="1" customWidth="1"/>
    <col min="1284" max="1284" width="8.42578125" style="2" bestFit="1" customWidth="1"/>
    <col min="1285" max="1285" width="8.85546875" style="2" bestFit="1" customWidth="1"/>
    <col min="1286" max="1286" width="9" style="2" bestFit="1" customWidth="1"/>
    <col min="1287" max="1287" width="9.140625" style="2"/>
    <col min="1288" max="1288" width="10.42578125" style="2" bestFit="1" customWidth="1"/>
    <col min="1289" max="1289" width="11.5703125" style="2" bestFit="1" customWidth="1"/>
    <col min="1290" max="1532" width="9.140625" style="2"/>
    <col min="1533" max="1533" width="39.5703125" style="2" customWidth="1"/>
    <col min="1534" max="1534" width="11.42578125" style="2" bestFit="1" customWidth="1"/>
    <col min="1535" max="1535" width="10.5703125" style="2" bestFit="1" customWidth="1"/>
    <col min="1536" max="1536" width="8.42578125" style="2" bestFit="1" customWidth="1"/>
    <col min="1537" max="1537" width="10.28515625" style="2" bestFit="1" customWidth="1"/>
    <col min="1538" max="1538" width="9.28515625" style="2" bestFit="1" customWidth="1"/>
    <col min="1539" max="1539" width="10.42578125" style="2" bestFit="1" customWidth="1"/>
    <col min="1540" max="1540" width="8.42578125" style="2" bestFit="1" customWidth="1"/>
    <col min="1541" max="1541" width="8.85546875" style="2" bestFit="1" customWidth="1"/>
    <col min="1542" max="1542" width="9" style="2" bestFit="1" customWidth="1"/>
    <col min="1543" max="1543" width="9.140625" style="2"/>
    <col min="1544" max="1544" width="10.42578125" style="2" bestFit="1" customWidth="1"/>
    <col min="1545" max="1545" width="11.5703125" style="2" bestFit="1" customWidth="1"/>
    <col min="1546" max="1788" width="9.140625" style="2"/>
    <col min="1789" max="1789" width="39.5703125" style="2" customWidth="1"/>
    <col min="1790" max="1790" width="11.42578125" style="2" bestFit="1" customWidth="1"/>
    <col min="1791" max="1791" width="10.5703125" style="2" bestFit="1" customWidth="1"/>
    <col min="1792" max="1792" width="8.42578125" style="2" bestFit="1" customWidth="1"/>
    <col min="1793" max="1793" width="10.28515625" style="2" bestFit="1" customWidth="1"/>
    <col min="1794" max="1794" width="9.28515625" style="2" bestFit="1" customWidth="1"/>
    <col min="1795" max="1795" width="10.42578125" style="2" bestFit="1" customWidth="1"/>
    <col min="1796" max="1796" width="8.42578125" style="2" bestFit="1" customWidth="1"/>
    <col min="1797" max="1797" width="8.85546875" style="2" bestFit="1" customWidth="1"/>
    <col min="1798" max="1798" width="9" style="2" bestFit="1" customWidth="1"/>
    <col min="1799" max="1799" width="9.140625" style="2"/>
    <col min="1800" max="1800" width="10.42578125" style="2" bestFit="1" customWidth="1"/>
    <col min="1801" max="1801" width="11.5703125" style="2" bestFit="1" customWidth="1"/>
    <col min="1802" max="2044" width="9.140625" style="2"/>
    <col min="2045" max="2045" width="39.5703125" style="2" customWidth="1"/>
    <col min="2046" max="2046" width="11.42578125" style="2" bestFit="1" customWidth="1"/>
    <col min="2047" max="2047" width="10.5703125" style="2" bestFit="1" customWidth="1"/>
    <col min="2048" max="2048" width="8.42578125" style="2" bestFit="1" customWidth="1"/>
    <col min="2049" max="2049" width="10.28515625" style="2" bestFit="1" customWidth="1"/>
    <col min="2050" max="2050" width="9.28515625" style="2" bestFit="1" customWidth="1"/>
    <col min="2051" max="2051" width="10.42578125" style="2" bestFit="1" customWidth="1"/>
    <col min="2052" max="2052" width="8.42578125" style="2" bestFit="1" customWidth="1"/>
    <col min="2053" max="2053" width="8.85546875" style="2" bestFit="1" customWidth="1"/>
    <col min="2054" max="2054" width="9" style="2" bestFit="1" customWidth="1"/>
    <col min="2055" max="2055" width="9.140625" style="2"/>
    <col min="2056" max="2056" width="10.42578125" style="2" bestFit="1" customWidth="1"/>
    <col min="2057" max="2057" width="11.5703125" style="2" bestFit="1" customWidth="1"/>
    <col min="2058" max="2300" width="9.140625" style="2"/>
    <col min="2301" max="2301" width="39.5703125" style="2" customWidth="1"/>
    <col min="2302" max="2302" width="11.42578125" style="2" bestFit="1" customWidth="1"/>
    <col min="2303" max="2303" width="10.5703125" style="2" bestFit="1" customWidth="1"/>
    <col min="2304" max="2304" width="8.42578125" style="2" bestFit="1" customWidth="1"/>
    <col min="2305" max="2305" width="10.28515625" style="2" bestFit="1" customWidth="1"/>
    <col min="2306" max="2306" width="9.28515625" style="2" bestFit="1" customWidth="1"/>
    <col min="2307" max="2307" width="10.42578125" style="2" bestFit="1" customWidth="1"/>
    <col min="2308" max="2308" width="8.42578125" style="2" bestFit="1" customWidth="1"/>
    <col min="2309" max="2309" width="8.85546875" style="2" bestFit="1" customWidth="1"/>
    <col min="2310" max="2310" width="9" style="2" bestFit="1" customWidth="1"/>
    <col min="2311" max="2311" width="9.140625" style="2"/>
    <col min="2312" max="2312" width="10.42578125" style="2" bestFit="1" customWidth="1"/>
    <col min="2313" max="2313" width="11.5703125" style="2" bestFit="1" customWidth="1"/>
    <col min="2314" max="2556" width="9.140625" style="2"/>
    <col min="2557" max="2557" width="39.5703125" style="2" customWidth="1"/>
    <col min="2558" max="2558" width="11.42578125" style="2" bestFit="1" customWidth="1"/>
    <col min="2559" max="2559" width="10.5703125" style="2" bestFit="1" customWidth="1"/>
    <col min="2560" max="2560" width="8.42578125" style="2" bestFit="1" customWidth="1"/>
    <col min="2561" max="2561" width="10.28515625" style="2" bestFit="1" customWidth="1"/>
    <col min="2562" max="2562" width="9.28515625" style="2" bestFit="1" customWidth="1"/>
    <col min="2563" max="2563" width="10.42578125" style="2" bestFit="1" customWidth="1"/>
    <col min="2564" max="2564" width="8.42578125" style="2" bestFit="1" customWidth="1"/>
    <col min="2565" max="2565" width="8.85546875" style="2" bestFit="1" customWidth="1"/>
    <col min="2566" max="2566" width="9" style="2" bestFit="1" customWidth="1"/>
    <col min="2567" max="2567" width="9.140625" style="2"/>
    <col min="2568" max="2568" width="10.42578125" style="2" bestFit="1" customWidth="1"/>
    <col min="2569" max="2569" width="11.5703125" style="2" bestFit="1" customWidth="1"/>
    <col min="2570" max="2812" width="9.140625" style="2"/>
    <col min="2813" max="2813" width="39.5703125" style="2" customWidth="1"/>
    <col min="2814" max="2814" width="11.42578125" style="2" bestFit="1" customWidth="1"/>
    <col min="2815" max="2815" width="10.5703125" style="2" bestFit="1" customWidth="1"/>
    <col min="2816" max="2816" width="8.42578125" style="2" bestFit="1" customWidth="1"/>
    <col min="2817" max="2817" width="10.28515625" style="2" bestFit="1" customWidth="1"/>
    <col min="2818" max="2818" width="9.28515625" style="2" bestFit="1" customWidth="1"/>
    <col min="2819" max="2819" width="10.42578125" style="2" bestFit="1" customWidth="1"/>
    <col min="2820" max="2820" width="8.42578125" style="2" bestFit="1" customWidth="1"/>
    <col min="2821" max="2821" width="8.85546875" style="2" bestFit="1" customWidth="1"/>
    <col min="2822" max="2822" width="9" style="2" bestFit="1" customWidth="1"/>
    <col min="2823" max="2823" width="9.140625" style="2"/>
    <col min="2824" max="2824" width="10.42578125" style="2" bestFit="1" customWidth="1"/>
    <col min="2825" max="2825" width="11.5703125" style="2" bestFit="1" customWidth="1"/>
    <col min="2826" max="3068" width="9.140625" style="2"/>
    <col min="3069" max="3069" width="39.5703125" style="2" customWidth="1"/>
    <col min="3070" max="3070" width="11.42578125" style="2" bestFit="1" customWidth="1"/>
    <col min="3071" max="3071" width="10.5703125" style="2" bestFit="1" customWidth="1"/>
    <col min="3072" max="3072" width="8.42578125" style="2" bestFit="1" customWidth="1"/>
    <col min="3073" max="3073" width="10.28515625" style="2" bestFit="1" customWidth="1"/>
    <col min="3074" max="3074" width="9.28515625" style="2" bestFit="1" customWidth="1"/>
    <col min="3075" max="3075" width="10.42578125" style="2" bestFit="1" customWidth="1"/>
    <col min="3076" max="3076" width="8.42578125" style="2" bestFit="1" customWidth="1"/>
    <col min="3077" max="3077" width="8.85546875" style="2" bestFit="1" customWidth="1"/>
    <col min="3078" max="3078" width="9" style="2" bestFit="1" customWidth="1"/>
    <col min="3079" max="3079" width="9.140625" style="2"/>
    <col min="3080" max="3080" width="10.42578125" style="2" bestFit="1" customWidth="1"/>
    <col min="3081" max="3081" width="11.5703125" style="2" bestFit="1" customWidth="1"/>
    <col min="3082" max="3324" width="9.140625" style="2"/>
    <col min="3325" max="3325" width="39.5703125" style="2" customWidth="1"/>
    <col min="3326" max="3326" width="11.42578125" style="2" bestFit="1" customWidth="1"/>
    <col min="3327" max="3327" width="10.5703125" style="2" bestFit="1" customWidth="1"/>
    <col min="3328" max="3328" width="8.42578125" style="2" bestFit="1" customWidth="1"/>
    <col min="3329" max="3329" width="10.28515625" style="2" bestFit="1" customWidth="1"/>
    <col min="3330" max="3330" width="9.28515625" style="2" bestFit="1" customWidth="1"/>
    <col min="3331" max="3331" width="10.42578125" style="2" bestFit="1" customWidth="1"/>
    <col min="3332" max="3332" width="8.42578125" style="2" bestFit="1" customWidth="1"/>
    <col min="3333" max="3333" width="8.85546875" style="2" bestFit="1" customWidth="1"/>
    <col min="3334" max="3334" width="9" style="2" bestFit="1" customWidth="1"/>
    <col min="3335" max="3335" width="9.140625" style="2"/>
    <col min="3336" max="3336" width="10.42578125" style="2" bestFit="1" customWidth="1"/>
    <col min="3337" max="3337" width="11.5703125" style="2" bestFit="1" customWidth="1"/>
    <col min="3338" max="3580" width="9.140625" style="2"/>
    <col min="3581" max="3581" width="39.5703125" style="2" customWidth="1"/>
    <col min="3582" max="3582" width="11.42578125" style="2" bestFit="1" customWidth="1"/>
    <col min="3583" max="3583" width="10.5703125" style="2" bestFit="1" customWidth="1"/>
    <col min="3584" max="3584" width="8.42578125" style="2" bestFit="1" customWidth="1"/>
    <col min="3585" max="3585" width="10.28515625" style="2" bestFit="1" customWidth="1"/>
    <col min="3586" max="3586" width="9.28515625" style="2" bestFit="1" customWidth="1"/>
    <col min="3587" max="3587" width="10.42578125" style="2" bestFit="1" customWidth="1"/>
    <col min="3588" max="3588" width="8.42578125" style="2" bestFit="1" customWidth="1"/>
    <col min="3589" max="3589" width="8.85546875" style="2" bestFit="1" customWidth="1"/>
    <col min="3590" max="3590" width="9" style="2" bestFit="1" customWidth="1"/>
    <col min="3591" max="3591" width="9.140625" style="2"/>
    <col min="3592" max="3592" width="10.42578125" style="2" bestFit="1" customWidth="1"/>
    <col min="3593" max="3593" width="11.5703125" style="2" bestFit="1" customWidth="1"/>
    <col min="3594" max="3836" width="9.140625" style="2"/>
    <col min="3837" max="3837" width="39.5703125" style="2" customWidth="1"/>
    <col min="3838" max="3838" width="11.42578125" style="2" bestFit="1" customWidth="1"/>
    <col min="3839" max="3839" width="10.5703125" style="2" bestFit="1" customWidth="1"/>
    <col min="3840" max="3840" width="8.42578125" style="2" bestFit="1" customWidth="1"/>
    <col min="3841" max="3841" width="10.28515625" style="2" bestFit="1" customWidth="1"/>
    <col min="3842" max="3842" width="9.28515625" style="2" bestFit="1" customWidth="1"/>
    <col min="3843" max="3843" width="10.42578125" style="2" bestFit="1" customWidth="1"/>
    <col min="3844" max="3844" width="8.42578125" style="2" bestFit="1" customWidth="1"/>
    <col min="3845" max="3845" width="8.85546875" style="2" bestFit="1" customWidth="1"/>
    <col min="3846" max="3846" width="9" style="2" bestFit="1" customWidth="1"/>
    <col min="3847" max="3847" width="9.140625" style="2"/>
    <col min="3848" max="3848" width="10.42578125" style="2" bestFit="1" customWidth="1"/>
    <col min="3849" max="3849" width="11.5703125" style="2" bestFit="1" customWidth="1"/>
    <col min="3850" max="4092" width="9.140625" style="2"/>
    <col min="4093" max="4093" width="39.5703125" style="2" customWidth="1"/>
    <col min="4094" max="4094" width="11.42578125" style="2" bestFit="1" customWidth="1"/>
    <col min="4095" max="4095" width="10.5703125" style="2" bestFit="1" customWidth="1"/>
    <col min="4096" max="4096" width="8.42578125" style="2" bestFit="1" customWidth="1"/>
    <col min="4097" max="4097" width="10.28515625" style="2" bestFit="1" customWidth="1"/>
    <col min="4098" max="4098" width="9.28515625" style="2" bestFit="1" customWidth="1"/>
    <col min="4099" max="4099" width="10.42578125" style="2" bestFit="1" customWidth="1"/>
    <col min="4100" max="4100" width="8.42578125" style="2" bestFit="1" customWidth="1"/>
    <col min="4101" max="4101" width="8.85546875" style="2" bestFit="1" customWidth="1"/>
    <col min="4102" max="4102" width="9" style="2" bestFit="1" customWidth="1"/>
    <col min="4103" max="4103" width="9.140625" style="2"/>
    <col min="4104" max="4104" width="10.42578125" style="2" bestFit="1" customWidth="1"/>
    <col min="4105" max="4105" width="11.5703125" style="2" bestFit="1" customWidth="1"/>
    <col min="4106" max="4348" width="9.140625" style="2"/>
    <col min="4349" max="4349" width="39.5703125" style="2" customWidth="1"/>
    <col min="4350" max="4350" width="11.42578125" style="2" bestFit="1" customWidth="1"/>
    <col min="4351" max="4351" width="10.5703125" style="2" bestFit="1" customWidth="1"/>
    <col min="4352" max="4352" width="8.42578125" style="2" bestFit="1" customWidth="1"/>
    <col min="4353" max="4353" width="10.28515625" style="2" bestFit="1" customWidth="1"/>
    <col min="4354" max="4354" width="9.28515625" style="2" bestFit="1" customWidth="1"/>
    <col min="4355" max="4355" width="10.42578125" style="2" bestFit="1" customWidth="1"/>
    <col min="4356" max="4356" width="8.42578125" style="2" bestFit="1" customWidth="1"/>
    <col min="4357" max="4357" width="8.85546875" style="2" bestFit="1" customWidth="1"/>
    <col min="4358" max="4358" width="9" style="2" bestFit="1" customWidth="1"/>
    <col min="4359" max="4359" width="9.140625" style="2"/>
    <col min="4360" max="4360" width="10.42578125" style="2" bestFit="1" customWidth="1"/>
    <col min="4361" max="4361" width="11.5703125" style="2" bestFit="1" customWidth="1"/>
    <col min="4362" max="4604" width="9.140625" style="2"/>
    <col min="4605" max="4605" width="39.5703125" style="2" customWidth="1"/>
    <col min="4606" max="4606" width="11.42578125" style="2" bestFit="1" customWidth="1"/>
    <col min="4607" max="4607" width="10.5703125" style="2" bestFit="1" customWidth="1"/>
    <col min="4608" max="4608" width="8.42578125" style="2" bestFit="1" customWidth="1"/>
    <col min="4609" max="4609" width="10.28515625" style="2" bestFit="1" customWidth="1"/>
    <col min="4610" max="4610" width="9.28515625" style="2" bestFit="1" customWidth="1"/>
    <col min="4611" max="4611" width="10.42578125" style="2" bestFit="1" customWidth="1"/>
    <col min="4612" max="4612" width="8.42578125" style="2" bestFit="1" customWidth="1"/>
    <col min="4613" max="4613" width="8.85546875" style="2" bestFit="1" customWidth="1"/>
    <col min="4614" max="4614" width="9" style="2" bestFit="1" customWidth="1"/>
    <col min="4615" max="4615" width="9.140625" style="2"/>
    <col min="4616" max="4616" width="10.42578125" style="2" bestFit="1" customWidth="1"/>
    <col min="4617" max="4617" width="11.5703125" style="2" bestFit="1" customWidth="1"/>
    <col min="4618" max="4860" width="9.140625" style="2"/>
    <col min="4861" max="4861" width="39.5703125" style="2" customWidth="1"/>
    <col min="4862" max="4862" width="11.42578125" style="2" bestFit="1" customWidth="1"/>
    <col min="4863" max="4863" width="10.5703125" style="2" bestFit="1" customWidth="1"/>
    <col min="4864" max="4864" width="8.42578125" style="2" bestFit="1" customWidth="1"/>
    <col min="4865" max="4865" width="10.28515625" style="2" bestFit="1" customWidth="1"/>
    <col min="4866" max="4866" width="9.28515625" style="2" bestFit="1" customWidth="1"/>
    <col min="4867" max="4867" width="10.42578125" style="2" bestFit="1" customWidth="1"/>
    <col min="4868" max="4868" width="8.42578125" style="2" bestFit="1" customWidth="1"/>
    <col min="4869" max="4869" width="8.85546875" style="2" bestFit="1" customWidth="1"/>
    <col min="4870" max="4870" width="9" style="2" bestFit="1" customWidth="1"/>
    <col min="4871" max="4871" width="9.140625" style="2"/>
    <col min="4872" max="4872" width="10.42578125" style="2" bestFit="1" customWidth="1"/>
    <col min="4873" max="4873" width="11.5703125" style="2" bestFit="1" customWidth="1"/>
    <col min="4874" max="5116" width="9.140625" style="2"/>
    <col min="5117" max="5117" width="39.5703125" style="2" customWidth="1"/>
    <col min="5118" max="5118" width="11.42578125" style="2" bestFit="1" customWidth="1"/>
    <col min="5119" max="5119" width="10.5703125" style="2" bestFit="1" customWidth="1"/>
    <col min="5120" max="5120" width="8.42578125" style="2" bestFit="1" customWidth="1"/>
    <col min="5121" max="5121" width="10.28515625" style="2" bestFit="1" customWidth="1"/>
    <col min="5122" max="5122" width="9.28515625" style="2" bestFit="1" customWidth="1"/>
    <col min="5123" max="5123" width="10.42578125" style="2" bestFit="1" customWidth="1"/>
    <col min="5124" max="5124" width="8.42578125" style="2" bestFit="1" customWidth="1"/>
    <col min="5125" max="5125" width="8.85546875" style="2" bestFit="1" customWidth="1"/>
    <col min="5126" max="5126" width="9" style="2" bestFit="1" customWidth="1"/>
    <col min="5127" max="5127" width="9.140625" style="2"/>
    <col min="5128" max="5128" width="10.42578125" style="2" bestFit="1" customWidth="1"/>
    <col min="5129" max="5129" width="11.5703125" style="2" bestFit="1" customWidth="1"/>
    <col min="5130" max="5372" width="9.140625" style="2"/>
    <col min="5373" max="5373" width="39.5703125" style="2" customWidth="1"/>
    <col min="5374" max="5374" width="11.42578125" style="2" bestFit="1" customWidth="1"/>
    <col min="5375" max="5375" width="10.5703125" style="2" bestFit="1" customWidth="1"/>
    <col min="5376" max="5376" width="8.42578125" style="2" bestFit="1" customWidth="1"/>
    <col min="5377" max="5377" width="10.28515625" style="2" bestFit="1" customWidth="1"/>
    <col min="5378" max="5378" width="9.28515625" style="2" bestFit="1" customWidth="1"/>
    <col min="5379" max="5379" width="10.42578125" style="2" bestFit="1" customWidth="1"/>
    <col min="5380" max="5380" width="8.42578125" style="2" bestFit="1" customWidth="1"/>
    <col min="5381" max="5381" width="8.85546875" style="2" bestFit="1" customWidth="1"/>
    <col min="5382" max="5382" width="9" style="2" bestFit="1" customWidth="1"/>
    <col min="5383" max="5383" width="9.140625" style="2"/>
    <col min="5384" max="5384" width="10.42578125" style="2" bestFit="1" customWidth="1"/>
    <col min="5385" max="5385" width="11.5703125" style="2" bestFit="1" customWidth="1"/>
    <col min="5386" max="5628" width="9.140625" style="2"/>
    <col min="5629" max="5629" width="39.5703125" style="2" customWidth="1"/>
    <col min="5630" max="5630" width="11.42578125" style="2" bestFit="1" customWidth="1"/>
    <col min="5631" max="5631" width="10.5703125" style="2" bestFit="1" customWidth="1"/>
    <col min="5632" max="5632" width="8.42578125" style="2" bestFit="1" customWidth="1"/>
    <col min="5633" max="5633" width="10.28515625" style="2" bestFit="1" customWidth="1"/>
    <col min="5634" max="5634" width="9.28515625" style="2" bestFit="1" customWidth="1"/>
    <col min="5635" max="5635" width="10.42578125" style="2" bestFit="1" customWidth="1"/>
    <col min="5636" max="5636" width="8.42578125" style="2" bestFit="1" customWidth="1"/>
    <col min="5637" max="5637" width="8.85546875" style="2" bestFit="1" customWidth="1"/>
    <col min="5638" max="5638" width="9" style="2" bestFit="1" customWidth="1"/>
    <col min="5639" max="5639" width="9.140625" style="2"/>
    <col min="5640" max="5640" width="10.42578125" style="2" bestFit="1" customWidth="1"/>
    <col min="5641" max="5641" width="11.5703125" style="2" bestFit="1" customWidth="1"/>
    <col min="5642" max="5884" width="9.140625" style="2"/>
    <col min="5885" max="5885" width="39.5703125" style="2" customWidth="1"/>
    <col min="5886" max="5886" width="11.42578125" style="2" bestFit="1" customWidth="1"/>
    <col min="5887" max="5887" width="10.5703125" style="2" bestFit="1" customWidth="1"/>
    <col min="5888" max="5888" width="8.42578125" style="2" bestFit="1" customWidth="1"/>
    <col min="5889" max="5889" width="10.28515625" style="2" bestFit="1" customWidth="1"/>
    <col min="5890" max="5890" width="9.28515625" style="2" bestFit="1" customWidth="1"/>
    <col min="5891" max="5891" width="10.42578125" style="2" bestFit="1" customWidth="1"/>
    <col min="5892" max="5892" width="8.42578125" style="2" bestFit="1" customWidth="1"/>
    <col min="5893" max="5893" width="8.85546875" style="2" bestFit="1" customWidth="1"/>
    <col min="5894" max="5894" width="9" style="2" bestFit="1" customWidth="1"/>
    <col min="5895" max="5895" width="9.140625" style="2"/>
    <col min="5896" max="5896" width="10.42578125" style="2" bestFit="1" customWidth="1"/>
    <col min="5897" max="5897" width="11.5703125" style="2" bestFit="1" customWidth="1"/>
    <col min="5898" max="6140" width="9.140625" style="2"/>
    <col min="6141" max="6141" width="39.5703125" style="2" customWidth="1"/>
    <col min="6142" max="6142" width="11.42578125" style="2" bestFit="1" customWidth="1"/>
    <col min="6143" max="6143" width="10.5703125" style="2" bestFit="1" customWidth="1"/>
    <col min="6144" max="6144" width="8.42578125" style="2" bestFit="1" customWidth="1"/>
    <col min="6145" max="6145" width="10.28515625" style="2" bestFit="1" customWidth="1"/>
    <col min="6146" max="6146" width="9.28515625" style="2" bestFit="1" customWidth="1"/>
    <col min="6147" max="6147" width="10.42578125" style="2" bestFit="1" customWidth="1"/>
    <col min="6148" max="6148" width="8.42578125" style="2" bestFit="1" customWidth="1"/>
    <col min="6149" max="6149" width="8.85546875" style="2" bestFit="1" customWidth="1"/>
    <col min="6150" max="6150" width="9" style="2" bestFit="1" customWidth="1"/>
    <col min="6151" max="6151" width="9.140625" style="2"/>
    <col min="6152" max="6152" width="10.42578125" style="2" bestFit="1" customWidth="1"/>
    <col min="6153" max="6153" width="11.5703125" style="2" bestFit="1" customWidth="1"/>
    <col min="6154" max="6396" width="9.140625" style="2"/>
    <col min="6397" max="6397" width="39.5703125" style="2" customWidth="1"/>
    <col min="6398" max="6398" width="11.42578125" style="2" bestFit="1" customWidth="1"/>
    <col min="6399" max="6399" width="10.5703125" style="2" bestFit="1" customWidth="1"/>
    <col min="6400" max="6400" width="8.42578125" style="2" bestFit="1" customWidth="1"/>
    <col min="6401" max="6401" width="10.28515625" style="2" bestFit="1" customWidth="1"/>
    <col min="6402" max="6402" width="9.28515625" style="2" bestFit="1" customWidth="1"/>
    <col min="6403" max="6403" width="10.42578125" style="2" bestFit="1" customWidth="1"/>
    <col min="6404" max="6404" width="8.42578125" style="2" bestFit="1" customWidth="1"/>
    <col min="6405" max="6405" width="8.85546875" style="2" bestFit="1" customWidth="1"/>
    <col min="6406" max="6406" width="9" style="2" bestFit="1" customWidth="1"/>
    <col min="6407" max="6407" width="9.140625" style="2"/>
    <col min="6408" max="6408" width="10.42578125" style="2" bestFit="1" customWidth="1"/>
    <col min="6409" max="6409" width="11.5703125" style="2" bestFit="1" customWidth="1"/>
    <col min="6410" max="6652" width="9.140625" style="2"/>
    <col min="6653" max="6653" width="39.5703125" style="2" customWidth="1"/>
    <col min="6654" max="6654" width="11.42578125" style="2" bestFit="1" customWidth="1"/>
    <col min="6655" max="6655" width="10.5703125" style="2" bestFit="1" customWidth="1"/>
    <col min="6656" max="6656" width="8.42578125" style="2" bestFit="1" customWidth="1"/>
    <col min="6657" max="6657" width="10.28515625" style="2" bestFit="1" customWidth="1"/>
    <col min="6658" max="6658" width="9.28515625" style="2" bestFit="1" customWidth="1"/>
    <col min="6659" max="6659" width="10.42578125" style="2" bestFit="1" customWidth="1"/>
    <col min="6660" max="6660" width="8.42578125" style="2" bestFit="1" customWidth="1"/>
    <col min="6661" max="6661" width="8.85546875" style="2" bestFit="1" customWidth="1"/>
    <col min="6662" max="6662" width="9" style="2" bestFit="1" customWidth="1"/>
    <col min="6663" max="6663" width="9.140625" style="2"/>
    <col min="6664" max="6664" width="10.42578125" style="2" bestFit="1" customWidth="1"/>
    <col min="6665" max="6665" width="11.5703125" style="2" bestFit="1" customWidth="1"/>
    <col min="6666" max="6908" width="9.140625" style="2"/>
    <col min="6909" max="6909" width="39.5703125" style="2" customWidth="1"/>
    <col min="6910" max="6910" width="11.42578125" style="2" bestFit="1" customWidth="1"/>
    <col min="6911" max="6911" width="10.5703125" style="2" bestFit="1" customWidth="1"/>
    <col min="6912" max="6912" width="8.42578125" style="2" bestFit="1" customWidth="1"/>
    <col min="6913" max="6913" width="10.28515625" style="2" bestFit="1" customWidth="1"/>
    <col min="6914" max="6914" width="9.28515625" style="2" bestFit="1" customWidth="1"/>
    <col min="6915" max="6915" width="10.42578125" style="2" bestFit="1" customWidth="1"/>
    <col min="6916" max="6916" width="8.42578125" style="2" bestFit="1" customWidth="1"/>
    <col min="6917" max="6917" width="8.85546875" style="2" bestFit="1" customWidth="1"/>
    <col min="6918" max="6918" width="9" style="2" bestFit="1" customWidth="1"/>
    <col min="6919" max="6919" width="9.140625" style="2"/>
    <col min="6920" max="6920" width="10.42578125" style="2" bestFit="1" customWidth="1"/>
    <col min="6921" max="6921" width="11.5703125" style="2" bestFit="1" customWidth="1"/>
    <col min="6922" max="7164" width="9.140625" style="2"/>
    <col min="7165" max="7165" width="39.5703125" style="2" customWidth="1"/>
    <col min="7166" max="7166" width="11.42578125" style="2" bestFit="1" customWidth="1"/>
    <col min="7167" max="7167" width="10.5703125" style="2" bestFit="1" customWidth="1"/>
    <col min="7168" max="7168" width="8.42578125" style="2" bestFit="1" customWidth="1"/>
    <col min="7169" max="7169" width="10.28515625" style="2" bestFit="1" customWidth="1"/>
    <col min="7170" max="7170" width="9.28515625" style="2" bestFit="1" customWidth="1"/>
    <col min="7171" max="7171" width="10.42578125" style="2" bestFit="1" customWidth="1"/>
    <col min="7172" max="7172" width="8.42578125" style="2" bestFit="1" customWidth="1"/>
    <col min="7173" max="7173" width="8.85546875" style="2" bestFit="1" customWidth="1"/>
    <col min="7174" max="7174" width="9" style="2" bestFit="1" customWidth="1"/>
    <col min="7175" max="7175" width="9.140625" style="2"/>
    <col min="7176" max="7176" width="10.42578125" style="2" bestFit="1" customWidth="1"/>
    <col min="7177" max="7177" width="11.5703125" style="2" bestFit="1" customWidth="1"/>
    <col min="7178" max="7420" width="9.140625" style="2"/>
    <col min="7421" max="7421" width="39.5703125" style="2" customWidth="1"/>
    <col min="7422" max="7422" width="11.42578125" style="2" bestFit="1" customWidth="1"/>
    <col min="7423" max="7423" width="10.5703125" style="2" bestFit="1" customWidth="1"/>
    <col min="7424" max="7424" width="8.42578125" style="2" bestFit="1" customWidth="1"/>
    <col min="7425" max="7425" width="10.28515625" style="2" bestFit="1" customWidth="1"/>
    <col min="7426" max="7426" width="9.28515625" style="2" bestFit="1" customWidth="1"/>
    <col min="7427" max="7427" width="10.42578125" style="2" bestFit="1" customWidth="1"/>
    <col min="7428" max="7428" width="8.42578125" style="2" bestFit="1" customWidth="1"/>
    <col min="7429" max="7429" width="8.85546875" style="2" bestFit="1" customWidth="1"/>
    <col min="7430" max="7430" width="9" style="2" bestFit="1" customWidth="1"/>
    <col min="7431" max="7431" width="9.140625" style="2"/>
    <col min="7432" max="7432" width="10.42578125" style="2" bestFit="1" customWidth="1"/>
    <col min="7433" max="7433" width="11.5703125" style="2" bestFit="1" customWidth="1"/>
    <col min="7434" max="7676" width="9.140625" style="2"/>
    <col min="7677" max="7677" width="39.5703125" style="2" customWidth="1"/>
    <col min="7678" max="7678" width="11.42578125" style="2" bestFit="1" customWidth="1"/>
    <col min="7679" max="7679" width="10.5703125" style="2" bestFit="1" customWidth="1"/>
    <col min="7680" max="7680" width="8.42578125" style="2" bestFit="1" customWidth="1"/>
    <col min="7681" max="7681" width="10.28515625" style="2" bestFit="1" customWidth="1"/>
    <col min="7682" max="7682" width="9.28515625" style="2" bestFit="1" customWidth="1"/>
    <col min="7683" max="7683" width="10.42578125" style="2" bestFit="1" customWidth="1"/>
    <col min="7684" max="7684" width="8.42578125" style="2" bestFit="1" customWidth="1"/>
    <col min="7685" max="7685" width="8.85546875" style="2" bestFit="1" customWidth="1"/>
    <col min="7686" max="7686" width="9" style="2" bestFit="1" customWidth="1"/>
    <col min="7687" max="7687" width="9.140625" style="2"/>
    <col min="7688" max="7688" width="10.42578125" style="2" bestFit="1" customWidth="1"/>
    <col min="7689" max="7689" width="11.5703125" style="2" bestFit="1" customWidth="1"/>
    <col min="7690" max="7932" width="9.140625" style="2"/>
    <col min="7933" max="7933" width="39.5703125" style="2" customWidth="1"/>
    <col min="7934" max="7934" width="11.42578125" style="2" bestFit="1" customWidth="1"/>
    <col min="7935" max="7935" width="10.5703125" style="2" bestFit="1" customWidth="1"/>
    <col min="7936" max="7936" width="8.42578125" style="2" bestFit="1" customWidth="1"/>
    <col min="7937" max="7937" width="10.28515625" style="2" bestFit="1" customWidth="1"/>
    <col min="7938" max="7938" width="9.28515625" style="2" bestFit="1" customWidth="1"/>
    <col min="7939" max="7939" width="10.42578125" style="2" bestFit="1" customWidth="1"/>
    <col min="7940" max="7940" width="8.42578125" style="2" bestFit="1" customWidth="1"/>
    <col min="7941" max="7941" width="8.85546875" style="2" bestFit="1" customWidth="1"/>
    <col min="7942" max="7942" width="9" style="2" bestFit="1" customWidth="1"/>
    <col min="7943" max="7943" width="9.140625" style="2"/>
    <col min="7944" max="7944" width="10.42578125" style="2" bestFit="1" customWidth="1"/>
    <col min="7945" max="7945" width="11.5703125" style="2" bestFit="1" customWidth="1"/>
    <col min="7946" max="8188" width="9.140625" style="2"/>
    <col min="8189" max="8189" width="39.5703125" style="2" customWidth="1"/>
    <col min="8190" max="8190" width="11.42578125" style="2" bestFit="1" customWidth="1"/>
    <col min="8191" max="8191" width="10.5703125" style="2" bestFit="1" customWidth="1"/>
    <col min="8192" max="8192" width="8.42578125" style="2" bestFit="1" customWidth="1"/>
    <col min="8193" max="8193" width="10.28515625" style="2" bestFit="1" customWidth="1"/>
    <col min="8194" max="8194" width="9.28515625" style="2" bestFit="1" customWidth="1"/>
    <col min="8195" max="8195" width="10.42578125" style="2" bestFit="1" customWidth="1"/>
    <col min="8196" max="8196" width="8.42578125" style="2" bestFit="1" customWidth="1"/>
    <col min="8197" max="8197" width="8.85546875" style="2" bestFit="1" customWidth="1"/>
    <col min="8198" max="8198" width="9" style="2" bestFit="1" customWidth="1"/>
    <col min="8199" max="8199" width="9.140625" style="2"/>
    <col min="8200" max="8200" width="10.42578125" style="2" bestFit="1" customWidth="1"/>
    <col min="8201" max="8201" width="11.5703125" style="2" bestFit="1" customWidth="1"/>
    <col min="8202" max="8444" width="9.140625" style="2"/>
    <col min="8445" max="8445" width="39.5703125" style="2" customWidth="1"/>
    <col min="8446" max="8446" width="11.42578125" style="2" bestFit="1" customWidth="1"/>
    <col min="8447" max="8447" width="10.5703125" style="2" bestFit="1" customWidth="1"/>
    <col min="8448" max="8448" width="8.42578125" style="2" bestFit="1" customWidth="1"/>
    <col min="8449" max="8449" width="10.28515625" style="2" bestFit="1" customWidth="1"/>
    <col min="8450" max="8450" width="9.28515625" style="2" bestFit="1" customWidth="1"/>
    <col min="8451" max="8451" width="10.42578125" style="2" bestFit="1" customWidth="1"/>
    <col min="8452" max="8452" width="8.42578125" style="2" bestFit="1" customWidth="1"/>
    <col min="8453" max="8453" width="8.85546875" style="2" bestFit="1" customWidth="1"/>
    <col min="8454" max="8454" width="9" style="2" bestFit="1" customWidth="1"/>
    <col min="8455" max="8455" width="9.140625" style="2"/>
    <col min="8456" max="8456" width="10.42578125" style="2" bestFit="1" customWidth="1"/>
    <col min="8457" max="8457" width="11.5703125" style="2" bestFit="1" customWidth="1"/>
    <col min="8458" max="8700" width="9.140625" style="2"/>
    <col min="8701" max="8701" width="39.5703125" style="2" customWidth="1"/>
    <col min="8702" max="8702" width="11.42578125" style="2" bestFit="1" customWidth="1"/>
    <col min="8703" max="8703" width="10.5703125" style="2" bestFit="1" customWidth="1"/>
    <col min="8704" max="8704" width="8.42578125" style="2" bestFit="1" customWidth="1"/>
    <col min="8705" max="8705" width="10.28515625" style="2" bestFit="1" customWidth="1"/>
    <col min="8706" max="8706" width="9.28515625" style="2" bestFit="1" customWidth="1"/>
    <col min="8707" max="8707" width="10.42578125" style="2" bestFit="1" customWidth="1"/>
    <col min="8708" max="8708" width="8.42578125" style="2" bestFit="1" customWidth="1"/>
    <col min="8709" max="8709" width="8.85546875" style="2" bestFit="1" customWidth="1"/>
    <col min="8710" max="8710" width="9" style="2" bestFit="1" customWidth="1"/>
    <col min="8711" max="8711" width="9.140625" style="2"/>
    <col min="8712" max="8712" width="10.42578125" style="2" bestFit="1" customWidth="1"/>
    <col min="8713" max="8713" width="11.5703125" style="2" bestFit="1" customWidth="1"/>
    <col min="8714" max="8956" width="9.140625" style="2"/>
    <col min="8957" max="8957" width="39.5703125" style="2" customWidth="1"/>
    <col min="8958" max="8958" width="11.42578125" style="2" bestFit="1" customWidth="1"/>
    <col min="8959" max="8959" width="10.5703125" style="2" bestFit="1" customWidth="1"/>
    <col min="8960" max="8960" width="8.42578125" style="2" bestFit="1" customWidth="1"/>
    <col min="8961" max="8961" width="10.28515625" style="2" bestFit="1" customWidth="1"/>
    <col min="8962" max="8962" width="9.28515625" style="2" bestFit="1" customWidth="1"/>
    <col min="8963" max="8963" width="10.42578125" style="2" bestFit="1" customWidth="1"/>
    <col min="8964" max="8964" width="8.42578125" style="2" bestFit="1" customWidth="1"/>
    <col min="8965" max="8965" width="8.85546875" style="2" bestFit="1" customWidth="1"/>
    <col min="8966" max="8966" width="9" style="2" bestFit="1" customWidth="1"/>
    <col min="8967" max="8967" width="9.140625" style="2"/>
    <col min="8968" max="8968" width="10.42578125" style="2" bestFit="1" customWidth="1"/>
    <col min="8969" max="8969" width="11.5703125" style="2" bestFit="1" customWidth="1"/>
    <col min="8970" max="9212" width="9.140625" style="2"/>
    <col min="9213" max="9213" width="39.5703125" style="2" customWidth="1"/>
    <col min="9214" max="9214" width="11.42578125" style="2" bestFit="1" customWidth="1"/>
    <col min="9215" max="9215" width="10.5703125" style="2" bestFit="1" customWidth="1"/>
    <col min="9216" max="9216" width="8.42578125" style="2" bestFit="1" customWidth="1"/>
    <col min="9217" max="9217" width="10.28515625" style="2" bestFit="1" customWidth="1"/>
    <col min="9218" max="9218" width="9.28515625" style="2" bestFit="1" customWidth="1"/>
    <col min="9219" max="9219" width="10.42578125" style="2" bestFit="1" customWidth="1"/>
    <col min="9220" max="9220" width="8.42578125" style="2" bestFit="1" customWidth="1"/>
    <col min="9221" max="9221" width="8.85546875" style="2" bestFit="1" customWidth="1"/>
    <col min="9222" max="9222" width="9" style="2" bestFit="1" customWidth="1"/>
    <col min="9223" max="9223" width="9.140625" style="2"/>
    <col min="9224" max="9224" width="10.42578125" style="2" bestFit="1" customWidth="1"/>
    <col min="9225" max="9225" width="11.5703125" style="2" bestFit="1" customWidth="1"/>
    <col min="9226" max="9468" width="9.140625" style="2"/>
    <col min="9469" max="9469" width="39.5703125" style="2" customWidth="1"/>
    <col min="9470" max="9470" width="11.42578125" style="2" bestFit="1" customWidth="1"/>
    <col min="9471" max="9471" width="10.5703125" style="2" bestFit="1" customWidth="1"/>
    <col min="9472" max="9472" width="8.42578125" style="2" bestFit="1" customWidth="1"/>
    <col min="9473" max="9473" width="10.28515625" style="2" bestFit="1" customWidth="1"/>
    <col min="9474" max="9474" width="9.28515625" style="2" bestFit="1" customWidth="1"/>
    <col min="9475" max="9475" width="10.42578125" style="2" bestFit="1" customWidth="1"/>
    <col min="9476" max="9476" width="8.42578125" style="2" bestFit="1" customWidth="1"/>
    <col min="9477" max="9477" width="8.85546875" style="2" bestFit="1" customWidth="1"/>
    <col min="9478" max="9478" width="9" style="2" bestFit="1" customWidth="1"/>
    <col min="9479" max="9479" width="9.140625" style="2"/>
    <col min="9480" max="9480" width="10.42578125" style="2" bestFit="1" customWidth="1"/>
    <col min="9481" max="9481" width="11.5703125" style="2" bestFit="1" customWidth="1"/>
    <col min="9482" max="9724" width="9.140625" style="2"/>
    <col min="9725" max="9725" width="39.5703125" style="2" customWidth="1"/>
    <col min="9726" max="9726" width="11.42578125" style="2" bestFit="1" customWidth="1"/>
    <col min="9727" max="9727" width="10.5703125" style="2" bestFit="1" customWidth="1"/>
    <col min="9728" max="9728" width="8.42578125" style="2" bestFit="1" customWidth="1"/>
    <col min="9729" max="9729" width="10.28515625" style="2" bestFit="1" customWidth="1"/>
    <col min="9730" max="9730" width="9.28515625" style="2" bestFit="1" customWidth="1"/>
    <col min="9731" max="9731" width="10.42578125" style="2" bestFit="1" customWidth="1"/>
    <col min="9732" max="9732" width="8.42578125" style="2" bestFit="1" customWidth="1"/>
    <col min="9733" max="9733" width="8.85546875" style="2" bestFit="1" customWidth="1"/>
    <col min="9734" max="9734" width="9" style="2" bestFit="1" customWidth="1"/>
    <col min="9735" max="9735" width="9.140625" style="2"/>
    <col min="9736" max="9736" width="10.42578125" style="2" bestFit="1" customWidth="1"/>
    <col min="9737" max="9737" width="11.5703125" style="2" bestFit="1" customWidth="1"/>
    <col min="9738" max="9980" width="9.140625" style="2"/>
    <col min="9981" max="9981" width="39.5703125" style="2" customWidth="1"/>
    <col min="9982" max="9982" width="11.42578125" style="2" bestFit="1" customWidth="1"/>
    <col min="9983" max="9983" width="10.5703125" style="2" bestFit="1" customWidth="1"/>
    <col min="9984" max="9984" width="8.42578125" style="2" bestFit="1" customWidth="1"/>
    <col min="9985" max="9985" width="10.28515625" style="2" bestFit="1" customWidth="1"/>
    <col min="9986" max="9986" width="9.28515625" style="2" bestFit="1" customWidth="1"/>
    <col min="9987" max="9987" width="10.42578125" style="2" bestFit="1" customWidth="1"/>
    <col min="9988" max="9988" width="8.42578125" style="2" bestFit="1" customWidth="1"/>
    <col min="9989" max="9989" width="8.85546875" style="2" bestFit="1" customWidth="1"/>
    <col min="9990" max="9990" width="9" style="2" bestFit="1" customWidth="1"/>
    <col min="9991" max="9991" width="9.140625" style="2"/>
    <col min="9992" max="9992" width="10.42578125" style="2" bestFit="1" customWidth="1"/>
    <col min="9993" max="9993" width="11.5703125" style="2" bestFit="1" customWidth="1"/>
    <col min="9994" max="10236" width="9.140625" style="2"/>
    <col min="10237" max="10237" width="39.5703125" style="2" customWidth="1"/>
    <col min="10238" max="10238" width="11.42578125" style="2" bestFit="1" customWidth="1"/>
    <col min="10239" max="10239" width="10.5703125" style="2" bestFit="1" customWidth="1"/>
    <col min="10240" max="10240" width="8.42578125" style="2" bestFit="1" customWidth="1"/>
    <col min="10241" max="10241" width="10.28515625" style="2" bestFit="1" customWidth="1"/>
    <col min="10242" max="10242" width="9.28515625" style="2" bestFit="1" customWidth="1"/>
    <col min="10243" max="10243" width="10.42578125" style="2" bestFit="1" customWidth="1"/>
    <col min="10244" max="10244" width="8.42578125" style="2" bestFit="1" customWidth="1"/>
    <col min="10245" max="10245" width="8.85546875" style="2" bestFit="1" customWidth="1"/>
    <col min="10246" max="10246" width="9" style="2" bestFit="1" customWidth="1"/>
    <col min="10247" max="10247" width="9.140625" style="2"/>
    <col min="10248" max="10248" width="10.42578125" style="2" bestFit="1" customWidth="1"/>
    <col min="10249" max="10249" width="11.5703125" style="2" bestFit="1" customWidth="1"/>
    <col min="10250" max="10492" width="9.140625" style="2"/>
    <col min="10493" max="10493" width="39.5703125" style="2" customWidth="1"/>
    <col min="10494" max="10494" width="11.42578125" style="2" bestFit="1" customWidth="1"/>
    <col min="10495" max="10495" width="10.5703125" style="2" bestFit="1" customWidth="1"/>
    <col min="10496" max="10496" width="8.42578125" style="2" bestFit="1" customWidth="1"/>
    <col min="10497" max="10497" width="10.28515625" style="2" bestFit="1" customWidth="1"/>
    <col min="10498" max="10498" width="9.28515625" style="2" bestFit="1" customWidth="1"/>
    <col min="10499" max="10499" width="10.42578125" style="2" bestFit="1" customWidth="1"/>
    <col min="10500" max="10500" width="8.42578125" style="2" bestFit="1" customWidth="1"/>
    <col min="10501" max="10501" width="8.85546875" style="2" bestFit="1" customWidth="1"/>
    <col min="10502" max="10502" width="9" style="2" bestFit="1" customWidth="1"/>
    <col min="10503" max="10503" width="9.140625" style="2"/>
    <col min="10504" max="10504" width="10.42578125" style="2" bestFit="1" customWidth="1"/>
    <col min="10505" max="10505" width="11.5703125" style="2" bestFit="1" customWidth="1"/>
    <col min="10506" max="10748" width="9.140625" style="2"/>
    <col min="10749" max="10749" width="39.5703125" style="2" customWidth="1"/>
    <col min="10750" max="10750" width="11.42578125" style="2" bestFit="1" customWidth="1"/>
    <col min="10751" max="10751" width="10.5703125" style="2" bestFit="1" customWidth="1"/>
    <col min="10752" max="10752" width="8.42578125" style="2" bestFit="1" customWidth="1"/>
    <col min="10753" max="10753" width="10.28515625" style="2" bestFit="1" customWidth="1"/>
    <col min="10754" max="10754" width="9.28515625" style="2" bestFit="1" customWidth="1"/>
    <col min="10755" max="10755" width="10.42578125" style="2" bestFit="1" customWidth="1"/>
    <col min="10756" max="10756" width="8.42578125" style="2" bestFit="1" customWidth="1"/>
    <col min="10757" max="10757" width="8.85546875" style="2" bestFit="1" customWidth="1"/>
    <col min="10758" max="10758" width="9" style="2" bestFit="1" customWidth="1"/>
    <col min="10759" max="10759" width="9.140625" style="2"/>
    <col min="10760" max="10760" width="10.42578125" style="2" bestFit="1" customWidth="1"/>
    <col min="10761" max="10761" width="11.5703125" style="2" bestFit="1" customWidth="1"/>
    <col min="10762" max="11004" width="9.140625" style="2"/>
    <col min="11005" max="11005" width="39.5703125" style="2" customWidth="1"/>
    <col min="11006" max="11006" width="11.42578125" style="2" bestFit="1" customWidth="1"/>
    <col min="11007" max="11007" width="10.5703125" style="2" bestFit="1" customWidth="1"/>
    <col min="11008" max="11008" width="8.42578125" style="2" bestFit="1" customWidth="1"/>
    <col min="11009" max="11009" width="10.28515625" style="2" bestFit="1" customWidth="1"/>
    <col min="11010" max="11010" width="9.28515625" style="2" bestFit="1" customWidth="1"/>
    <col min="11011" max="11011" width="10.42578125" style="2" bestFit="1" customWidth="1"/>
    <col min="11012" max="11012" width="8.42578125" style="2" bestFit="1" customWidth="1"/>
    <col min="11013" max="11013" width="8.85546875" style="2" bestFit="1" customWidth="1"/>
    <col min="11014" max="11014" width="9" style="2" bestFit="1" customWidth="1"/>
    <col min="11015" max="11015" width="9.140625" style="2"/>
    <col min="11016" max="11016" width="10.42578125" style="2" bestFit="1" customWidth="1"/>
    <col min="11017" max="11017" width="11.5703125" style="2" bestFit="1" customWidth="1"/>
    <col min="11018" max="11260" width="9.140625" style="2"/>
    <col min="11261" max="11261" width="39.5703125" style="2" customWidth="1"/>
    <col min="11262" max="11262" width="11.42578125" style="2" bestFit="1" customWidth="1"/>
    <col min="11263" max="11263" width="10.5703125" style="2" bestFit="1" customWidth="1"/>
    <col min="11264" max="11264" width="8.42578125" style="2" bestFit="1" customWidth="1"/>
    <col min="11265" max="11265" width="10.28515625" style="2" bestFit="1" customWidth="1"/>
    <col min="11266" max="11266" width="9.28515625" style="2" bestFit="1" customWidth="1"/>
    <col min="11267" max="11267" width="10.42578125" style="2" bestFit="1" customWidth="1"/>
    <col min="11268" max="11268" width="8.42578125" style="2" bestFit="1" customWidth="1"/>
    <col min="11269" max="11269" width="8.85546875" style="2" bestFit="1" customWidth="1"/>
    <col min="11270" max="11270" width="9" style="2" bestFit="1" customWidth="1"/>
    <col min="11271" max="11271" width="9.140625" style="2"/>
    <col min="11272" max="11272" width="10.42578125" style="2" bestFit="1" customWidth="1"/>
    <col min="11273" max="11273" width="11.5703125" style="2" bestFit="1" customWidth="1"/>
    <col min="11274" max="11516" width="9.140625" style="2"/>
    <col min="11517" max="11517" width="39.5703125" style="2" customWidth="1"/>
    <col min="11518" max="11518" width="11.42578125" style="2" bestFit="1" customWidth="1"/>
    <col min="11519" max="11519" width="10.5703125" style="2" bestFit="1" customWidth="1"/>
    <col min="11520" max="11520" width="8.42578125" style="2" bestFit="1" customWidth="1"/>
    <col min="11521" max="11521" width="10.28515625" style="2" bestFit="1" customWidth="1"/>
    <col min="11522" max="11522" width="9.28515625" style="2" bestFit="1" customWidth="1"/>
    <col min="11523" max="11523" width="10.42578125" style="2" bestFit="1" customWidth="1"/>
    <col min="11524" max="11524" width="8.42578125" style="2" bestFit="1" customWidth="1"/>
    <col min="11525" max="11525" width="8.85546875" style="2" bestFit="1" customWidth="1"/>
    <col min="11526" max="11526" width="9" style="2" bestFit="1" customWidth="1"/>
    <col min="11527" max="11527" width="9.140625" style="2"/>
    <col min="11528" max="11528" width="10.42578125" style="2" bestFit="1" customWidth="1"/>
    <col min="11529" max="11529" width="11.5703125" style="2" bestFit="1" customWidth="1"/>
    <col min="11530" max="11772" width="9.140625" style="2"/>
    <col min="11773" max="11773" width="39.5703125" style="2" customWidth="1"/>
    <col min="11774" max="11774" width="11.42578125" style="2" bestFit="1" customWidth="1"/>
    <col min="11775" max="11775" width="10.5703125" style="2" bestFit="1" customWidth="1"/>
    <col min="11776" max="11776" width="8.42578125" style="2" bestFit="1" customWidth="1"/>
    <col min="11777" max="11777" width="10.28515625" style="2" bestFit="1" customWidth="1"/>
    <col min="11778" max="11778" width="9.28515625" style="2" bestFit="1" customWidth="1"/>
    <col min="11779" max="11779" width="10.42578125" style="2" bestFit="1" customWidth="1"/>
    <col min="11780" max="11780" width="8.42578125" style="2" bestFit="1" customWidth="1"/>
    <col min="11781" max="11781" width="8.85546875" style="2" bestFit="1" customWidth="1"/>
    <col min="11782" max="11782" width="9" style="2" bestFit="1" customWidth="1"/>
    <col min="11783" max="11783" width="9.140625" style="2"/>
    <col min="11784" max="11784" width="10.42578125" style="2" bestFit="1" customWidth="1"/>
    <col min="11785" max="11785" width="11.5703125" style="2" bestFit="1" customWidth="1"/>
    <col min="11786" max="12028" width="9.140625" style="2"/>
    <col min="12029" max="12029" width="39.5703125" style="2" customWidth="1"/>
    <col min="12030" max="12030" width="11.42578125" style="2" bestFit="1" customWidth="1"/>
    <col min="12031" max="12031" width="10.5703125" style="2" bestFit="1" customWidth="1"/>
    <col min="12032" max="12032" width="8.42578125" style="2" bestFit="1" customWidth="1"/>
    <col min="12033" max="12033" width="10.28515625" style="2" bestFit="1" customWidth="1"/>
    <col min="12034" max="12034" width="9.28515625" style="2" bestFit="1" customWidth="1"/>
    <col min="12035" max="12035" width="10.42578125" style="2" bestFit="1" customWidth="1"/>
    <col min="12036" max="12036" width="8.42578125" style="2" bestFit="1" customWidth="1"/>
    <col min="12037" max="12037" width="8.85546875" style="2" bestFit="1" customWidth="1"/>
    <col min="12038" max="12038" width="9" style="2" bestFit="1" customWidth="1"/>
    <col min="12039" max="12039" width="9.140625" style="2"/>
    <col min="12040" max="12040" width="10.42578125" style="2" bestFit="1" customWidth="1"/>
    <col min="12041" max="12041" width="11.5703125" style="2" bestFit="1" customWidth="1"/>
    <col min="12042" max="12284" width="9.140625" style="2"/>
    <col min="12285" max="12285" width="39.5703125" style="2" customWidth="1"/>
    <col min="12286" max="12286" width="11.42578125" style="2" bestFit="1" customWidth="1"/>
    <col min="12287" max="12287" width="10.5703125" style="2" bestFit="1" customWidth="1"/>
    <col min="12288" max="12288" width="8.42578125" style="2" bestFit="1" customWidth="1"/>
    <col min="12289" max="12289" width="10.28515625" style="2" bestFit="1" customWidth="1"/>
    <col min="12290" max="12290" width="9.28515625" style="2" bestFit="1" customWidth="1"/>
    <col min="12291" max="12291" width="10.42578125" style="2" bestFit="1" customWidth="1"/>
    <col min="12292" max="12292" width="8.42578125" style="2" bestFit="1" customWidth="1"/>
    <col min="12293" max="12293" width="8.85546875" style="2" bestFit="1" customWidth="1"/>
    <col min="12294" max="12294" width="9" style="2" bestFit="1" customWidth="1"/>
    <col min="12295" max="12295" width="9.140625" style="2"/>
    <col min="12296" max="12296" width="10.42578125" style="2" bestFit="1" customWidth="1"/>
    <col min="12297" max="12297" width="11.5703125" style="2" bestFit="1" customWidth="1"/>
    <col min="12298" max="12540" width="9.140625" style="2"/>
    <col min="12541" max="12541" width="39.5703125" style="2" customWidth="1"/>
    <col min="12542" max="12542" width="11.42578125" style="2" bestFit="1" customWidth="1"/>
    <col min="12543" max="12543" width="10.5703125" style="2" bestFit="1" customWidth="1"/>
    <col min="12544" max="12544" width="8.42578125" style="2" bestFit="1" customWidth="1"/>
    <col min="12545" max="12545" width="10.28515625" style="2" bestFit="1" customWidth="1"/>
    <col min="12546" max="12546" width="9.28515625" style="2" bestFit="1" customWidth="1"/>
    <col min="12547" max="12547" width="10.42578125" style="2" bestFit="1" customWidth="1"/>
    <col min="12548" max="12548" width="8.42578125" style="2" bestFit="1" customWidth="1"/>
    <col min="12549" max="12549" width="8.85546875" style="2" bestFit="1" customWidth="1"/>
    <col min="12550" max="12550" width="9" style="2" bestFit="1" customWidth="1"/>
    <col min="12551" max="12551" width="9.140625" style="2"/>
    <col min="12552" max="12552" width="10.42578125" style="2" bestFit="1" customWidth="1"/>
    <col min="12553" max="12553" width="11.5703125" style="2" bestFit="1" customWidth="1"/>
    <col min="12554" max="12796" width="9.140625" style="2"/>
    <col min="12797" max="12797" width="39.5703125" style="2" customWidth="1"/>
    <col min="12798" max="12798" width="11.42578125" style="2" bestFit="1" customWidth="1"/>
    <col min="12799" max="12799" width="10.5703125" style="2" bestFit="1" customWidth="1"/>
    <col min="12800" max="12800" width="8.42578125" style="2" bestFit="1" customWidth="1"/>
    <col min="12801" max="12801" width="10.28515625" style="2" bestFit="1" customWidth="1"/>
    <col min="12802" max="12802" width="9.28515625" style="2" bestFit="1" customWidth="1"/>
    <col min="12803" max="12803" width="10.42578125" style="2" bestFit="1" customWidth="1"/>
    <col min="12804" max="12804" width="8.42578125" style="2" bestFit="1" customWidth="1"/>
    <col min="12805" max="12805" width="8.85546875" style="2" bestFit="1" customWidth="1"/>
    <col min="12806" max="12806" width="9" style="2" bestFit="1" customWidth="1"/>
    <col min="12807" max="12807" width="9.140625" style="2"/>
    <col min="12808" max="12808" width="10.42578125" style="2" bestFit="1" customWidth="1"/>
    <col min="12809" max="12809" width="11.5703125" style="2" bestFit="1" customWidth="1"/>
    <col min="12810" max="13052" width="9.140625" style="2"/>
    <col min="13053" max="13053" width="39.5703125" style="2" customWidth="1"/>
    <col min="13054" max="13054" width="11.42578125" style="2" bestFit="1" customWidth="1"/>
    <col min="13055" max="13055" width="10.5703125" style="2" bestFit="1" customWidth="1"/>
    <col min="13056" max="13056" width="8.42578125" style="2" bestFit="1" customWidth="1"/>
    <col min="13057" max="13057" width="10.28515625" style="2" bestFit="1" customWidth="1"/>
    <col min="13058" max="13058" width="9.28515625" style="2" bestFit="1" customWidth="1"/>
    <col min="13059" max="13059" width="10.42578125" style="2" bestFit="1" customWidth="1"/>
    <col min="13060" max="13060" width="8.42578125" style="2" bestFit="1" customWidth="1"/>
    <col min="13061" max="13061" width="8.85546875" style="2" bestFit="1" customWidth="1"/>
    <col min="13062" max="13062" width="9" style="2" bestFit="1" customWidth="1"/>
    <col min="13063" max="13063" width="9.140625" style="2"/>
    <col min="13064" max="13064" width="10.42578125" style="2" bestFit="1" customWidth="1"/>
    <col min="13065" max="13065" width="11.5703125" style="2" bestFit="1" customWidth="1"/>
    <col min="13066" max="13308" width="9.140625" style="2"/>
    <col min="13309" max="13309" width="39.5703125" style="2" customWidth="1"/>
    <col min="13310" max="13310" width="11.42578125" style="2" bestFit="1" customWidth="1"/>
    <col min="13311" max="13311" width="10.5703125" style="2" bestFit="1" customWidth="1"/>
    <col min="13312" max="13312" width="8.42578125" style="2" bestFit="1" customWidth="1"/>
    <col min="13313" max="13313" width="10.28515625" style="2" bestFit="1" customWidth="1"/>
    <col min="13314" max="13314" width="9.28515625" style="2" bestFit="1" customWidth="1"/>
    <col min="13315" max="13315" width="10.42578125" style="2" bestFit="1" customWidth="1"/>
    <col min="13316" max="13316" width="8.42578125" style="2" bestFit="1" customWidth="1"/>
    <col min="13317" max="13317" width="8.85546875" style="2" bestFit="1" customWidth="1"/>
    <col min="13318" max="13318" width="9" style="2" bestFit="1" customWidth="1"/>
    <col min="13319" max="13319" width="9.140625" style="2"/>
    <col min="13320" max="13320" width="10.42578125" style="2" bestFit="1" customWidth="1"/>
    <col min="13321" max="13321" width="11.5703125" style="2" bestFit="1" customWidth="1"/>
    <col min="13322" max="13564" width="9.140625" style="2"/>
    <col min="13565" max="13565" width="39.5703125" style="2" customWidth="1"/>
    <col min="13566" max="13566" width="11.42578125" style="2" bestFit="1" customWidth="1"/>
    <col min="13567" max="13567" width="10.5703125" style="2" bestFit="1" customWidth="1"/>
    <col min="13568" max="13568" width="8.42578125" style="2" bestFit="1" customWidth="1"/>
    <col min="13569" max="13569" width="10.28515625" style="2" bestFit="1" customWidth="1"/>
    <col min="13570" max="13570" width="9.28515625" style="2" bestFit="1" customWidth="1"/>
    <col min="13571" max="13571" width="10.42578125" style="2" bestFit="1" customWidth="1"/>
    <col min="13572" max="13572" width="8.42578125" style="2" bestFit="1" customWidth="1"/>
    <col min="13573" max="13573" width="8.85546875" style="2" bestFit="1" customWidth="1"/>
    <col min="13574" max="13574" width="9" style="2" bestFit="1" customWidth="1"/>
    <col min="13575" max="13575" width="9.140625" style="2"/>
    <col min="13576" max="13576" width="10.42578125" style="2" bestFit="1" customWidth="1"/>
    <col min="13577" max="13577" width="11.5703125" style="2" bestFit="1" customWidth="1"/>
    <col min="13578" max="13820" width="9.140625" style="2"/>
    <col min="13821" max="13821" width="39.5703125" style="2" customWidth="1"/>
    <col min="13822" max="13822" width="11.42578125" style="2" bestFit="1" customWidth="1"/>
    <col min="13823" max="13823" width="10.5703125" style="2" bestFit="1" customWidth="1"/>
    <col min="13824" max="13824" width="8.42578125" style="2" bestFit="1" customWidth="1"/>
    <col min="13825" max="13825" width="10.28515625" style="2" bestFit="1" customWidth="1"/>
    <col min="13826" max="13826" width="9.28515625" style="2" bestFit="1" customWidth="1"/>
    <col min="13827" max="13827" width="10.42578125" style="2" bestFit="1" customWidth="1"/>
    <col min="13828" max="13828" width="8.42578125" style="2" bestFit="1" customWidth="1"/>
    <col min="13829" max="13829" width="8.85546875" style="2" bestFit="1" customWidth="1"/>
    <col min="13830" max="13830" width="9" style="2" bestFit="1" customWidth="1"/>
    <col min="13831" max="13831" width="9.140625" style="2"/>
    <col min="13832" max="13832" width="10.42578125" style="2" bestFit="1" customWidth="1"/>
    <col min="13833" max="13833" width="11.5703125" style="2" bestFit="1" customWidth="1"/>
    <col min="13834" max="14076" width="9.140625" style="2"/>
    <col min="14077" max="14077" width="39.5703125" style="2" customWidth="1"/>
    <col min="14078" max="14078" width="11.42578125" style="2" bestFit="1" customWidth="1"/>
    <col min="14079" max="14079" width="10.5703125" style="2" bestFit="1" customWidth="1"/>
    <col min="14080" max="14080" width="8.42578125" style="2" bestFit="1" customWidth="1"/>
    <col min="14081" max="14081" width="10.28515625" style="2" bestFit="1" customWidth="1"/>
    <col min="14082" max="14082" width="9.28515625" style="2" bestFit="1" customWidth="1"/>
    <col min="14083" max="14083" width="10.42578125" style="2" bestFit="1" customWidth="1"/>
    <col min="14084" max="14084" width="8.42578125" style="2" bestFit="1" customWidth="1"/>
    <col min="14085" max="14085" width="8.85546875" style="2" bestFit="1" customWidth="1"/>
    <col min="14086" max="14086" width="9" style="2" bestFit="1" customWidth="1"/>
    <col min="14087" max="14087" width="9.140625" style="2"/>
    <col min="14088" max="14088" width="10.42578125" style="2" bestFit="1" customWidth="1"/>
    <col min="14089" max="14089" width="11.5703125" style="2" bestFit="1" customWidth="1"/>
    <col min="14090" max="14332" width="9.140625" style="2"/>
    <col min="14333" max="14333" width="39.5703125" style="2" customWidth="1"/>
    <col min="14334" max="14334" width="11.42578125" style="2" bestFit="1" customWidth="1"/>
    <col min="14335" max="14335" width="10.5703125" style="2" bestFit="1" customWidth="1"/>
    <col min="14336" max="14336" width="8.42578125" style="2" bestFit="1" customWidth="1"/>
    <col min="14337" max="14337" width="10.28515625" style="2" bestFit="1" customWidth="1"/>
    <col min="14338" max="14338" width="9.28515625" style="2" bestFit="1" customWidth="1"/>
    <col min="14339" max="14339" width="10.42578125" style="2" bestFit="1" customWidth="1"/>
    <col min="14340" max="14340" width="8.42578125" style="2" bestFit="1" customWidth="1"/>
    <col min="14341" max="14341" width="8.85546875" style="2" bestFit="1" customWidth="1"/>
    <col min="14342" max="14342" width="9" style="2" bestFit="1" customWidth="1"/>
    <col min="14343" max="14343" width="9.140625" style="2"/>
    <col min="14344" max="14344" width="10.42578125" style="2" bestFit="1" customWidth="1"/>
    <col min="14345" max="14345" width="11.5703125" style="2" bestFit="1" customWidth="1"/>
    <col min="14346" max="14588" width="9.140625" style="2"/>
    <col min="14589" max="14589" width="39.5703125" style="2" customWidth="1"/>
    <col min="14590" max="14590" width="11.42578125" style="2" bestFit="1" customWidth="1"/>
    <col min="14591" max="14591" width="10.5703125" style="2" bestFit="1" customWidth="1"/>
    <col min="14592" max="14592" width="8.42578125" style="2" bestFit="1" customWidth="1"/>
    <col min="14593" max="14593" width="10.28515625" style="2" bestFit="1" customWidth="1"/>
    <col min="14594" max="14594" width="9.28515625" style="2" bestFit="1" customWidth="1"/>
    <col min="14595" max="14595" width="10.42578125" style="2" bestFit="1" customWidth="1"/>
    <col min="14596" max="14596" width="8.42578125" style="2" bestFit="1" customWidth="1"/>
    <col min="14597" max="14597" width="8.85546875" style="2" bestFit="1" customWidth="1"/>
    <col min="14598" max="14598" width="9" style="2" bestFit="1" customWidth="1"/>
    <col min="14599" max="14599" width="9.140625" style="2"/>
    <col min="14600" max="14600" width="10.42578125" style="2" bestFit="1" customWidth="1"/>
    <col min="14601" max="14601" width="11.5703125" style="2" bestFit="1" customWidth="1"/>
    <col min="14602" max="14844" width="9.140625" style="2"/>
    <col min="14845" max="14845" width="39.5703125" style="2" customWidth="1"/>
    <col min="14846" max="14846" width="11.42578125" style="2" bestFit="1" customWidth="1"/>
    <col min="14847" max="14847" width="10.5703125" style="2" bestFit="1" customWidth="1"/>
    <col min="14848" max="14848" width="8.42578125" style="2" bestFit="1" customWidth="1"/>
    <col min="14849" max="14849" width="10.28515625" style="2" bestFit="1" customWidth="1"/>
    <col min="14850" max="14850" width="9.28515625" style="2" bestFit="1" customWidth="1"/>
    <col min="14851" max="14851" width="10.42578125" style="2" bestFit="1" customWidth="1"/>
    <col min="14852" max="14852" width="8.42578125" style="2" bestFit="1" customWidth="1"/>
    <col min="14853" max="14853" width="8.85546875" style="2" bestFit="1" customWidth="1"/>
    <col min="14854" max="14854" width="9" style="2" bestFit="1" customWidth="1"/>
    <col min="14855" max="14855" width="9.140625" style="2"/>
    <col min="14856" max="14856" width="10.42578125" style="2" bestFit="1" customWidth="1"/>
    <col min="14857" max="14857" width="11.5703125" style="2" bestFit="1" customWidth="1"/>
    <col min="14858" max="15100" width="9.140625" style="2"/>
    <col min="15101" max="15101" width="39.5703125" style="2" customWidth="1"/>
    <col min="15102" max="15102" width="11.42578125" style="2" bestFit="1" customWidth="1"/>
    <col min="15103" max="15103" width="10.5703125" style="2" bestFit="1" customWidth="1"/>
    <col min="15104" max="15104" width="8.42578125" style="2" bestFit="1" customWidth="1"/>
    <col min="15105" max="15105" width="10.28515625" style="2" bestFit="1" customWidth="1"/>
    <col min="15106" max="15106" width="9.28515625" style="2" bestFit="1" customWidth="1"/>
    <col min="15107" max="15107" width="10.42578125" style="2" bestFit="1" customWidth="1"/>
    <col min="15108" max="15108" width="8.42578125" style="2" bestFit="1" customWidth="1"/>
    <col min="15109" max="15109" width="8.85546875" style="2" bestFit="1" customWidth="1"/>
    <col min="15110" max="15110" width="9" style="2" bestFit="1" customWidth="1"/>
    <col min="15111" max="15111" width="9.140625" style="2"/>
    <col min="15112" max="15112" width="10.42578125" style="2" bestFit="1" customWidth="1"/>
    <col min="15113" max="15113" width="11.5703125" style="2" bestFit="1" customWidth="1"/>
    <col min="15114" max="15356" width="9.140625" style="2"/>
    <col min="15357" max="15357" width="39.5703125" style="2" customWidth="1"/>
    <col min="15358" max="15358" width="11.42578125" style="2" bestFit="1" customWidth="1"/>
    <col min="15359" max="15359" width="10.5703125" style="2" bestFit="1" customWidth="1"/>
    <col min="15360" max="15360" width="8.42578125" style="2" bestFit="1" customWidth="1"/>
    <col min="15361" max="15361" width="10.28515625" style="2" bestFit="1" customWidth="1"/>
    <col min="15362" max="15362" width="9.28515625" style="2" bestFit="1" customWidth="1"/>
    <col min="15363" max="15363" width="10.42578125" style="2" bestFit="1" customWidth="1"/>
    <col min="15364" max="15364" width="8.42578125" style="2" bestFit="1" customWidth="1"/>
    <col min="15365" max="15365" width="8.85546875" style="2" bestFit="1" customWidth="1"/>
    <col min="15366" max="15366" width="9" style="2" bestFit="1" customWidth="1"/>
    <col min="15367" max="15367" width="9.140625" style="2"/>
    <col min="15368" max="15368" width="10.42578125" style="2" bestFit="1" customWidth="1"/>
    <col min="15369" max="15369" width="11.5703125" style="2" bestFit="1" customWidth="1"/>
    <col min="15370" max="15612" width="9.140625" style="2"/>
    <col min="15613" max="15613" width="39.5703125" style="2" customWidth="1"/>
    <col min="15614" max="15614" width="11.42578125" style="2" bestFit="1" customWidth="1"/>
    <col min="15615" max="15615" width="10.5703125" style="2" bestFit="1" customWidth="1"/>
    <col min="15616" max="15616" width="8.42578125" style="2" bestFit="1" customWidth="1"/>
    <col min="15617" max="15617" width="10.28515625" style="2" bestFit="1" customWidth="1"/>
    <col min="15618" max="15618" width="9.28515625" style="2" bestFit="1" customWidth="1"/>
    <col min="15619" max="15619" width="10.42578125" style="2" bestFit="1" customWidth="1"/>
    <col min="15620" max="15620" width="8.42578125" style="2" bestFit="1" customWidth="1"/>
    <col min="15621" max="15621" width="8.85546875" style="2" bestFit="1" customWidth="1"/>
    <col min="15622" max="15622" width="9" style="2" bestFit="1" customWidth="1"/>
    <col min="15623" max="15623" width="9.140625" style="2"/>
    <col min="15624" max="15624" width="10.42578125" style="2" bestFit="1" customWidth="1"/>
    <col min="15625" max="15625" width="11.5703125" style="2" bestFit="1" customWidth="1"/>
    <col min="15626" max="15868" width="9.140625" style="2"/>
    <col min="15869" max="15869" width="39.5703125" style="2" customWidth="1"/>
    <col min="15870" max="15870" width="11.42578125" style="2" bestFit="1" customWidth="1"/>
    <col min="15871" max="15871" width="10.5703125" style="2" bestFit="1" customWidth="1"/>
    <col min="15872" max="15872" width="8.42578125" style="2" bestFit="1" customWidth="1"/>
    <col min="15873" max="15873" width="10.28515625" style="2" bestFit="1" customWidth="1"/>
    <col min="15874" max="15874" width="9.28515625" style="2" bestFit="1" customWidth="1"/>
    <col min="15875" max="15875" width="10.42578125" style="2" bestFit="1" customWidth="1"/>
    <col min="15876" max="15876" width="8.42578125" style="2" bestFit="1" customWidth="1"/>
    <col min="15877" max="15877" width="8.85546875" style="2" bestFit="1" customWidth="1"/>
    <col min="15878" max="15878" width="9" style="2" bestFit="1" customWidth="1"/>
    <col min="15879" max="15879" width="9.140625" style="2"/>
    <col min="15880" max="15880" width="10.42578125" style="2" bestFit="1" customWidth="1"/>
    <col min="15881" max="15881" width="11.5703125" style="2" bestFit="1" customWidth="1"/>
    <col min="15882" max="16124" width="9.140625" style="2"/>
    <col min="16125" max="16125" width="39.5703125" style="2" customWidth="1"/>
    <col min="16126" max="16126" width="11.42578125" style="2" bestFit="1" customWidth="1"/>
    <col min="16127" max="16127" width="10.5703125" style="2" bestFit="1" customWidth="1"/>
    <col min="16128" max="16128" width="8.42578125" style="2" bestFit="1" customWidth="1"/>
    <col min="16129" max="16129" width="10.28515625" style="2" bestFit="1" customWidth="1"/>
    <col min="16130" max="16130" width="9.28515625" style="2" bestFit="1" customWidth="1"/>
    <col min="16131" max="16131" width="10.42578125" style="2" bestFit="1" customWidth="1"/>
    <col min="16132" max="16132" width="8.42578125" style="2" bestFit="1" customWidth="1"/>
    <col min="16133" max="16133" width="8.85546875" style="2" bestFit="1" customWidth="1"/>
    <col min="16134" max="16134" width="9" style="2" bestFit="1" customWidth="1"/>
    <col min="16135" max="16135" width="9.140625" style="2"/>
    <col min="16136" max="16136" width="10.42578125" style="2" bestFit="1" customWidth="1"/>
    <col min="16137" max="16137" width="11.5703125" style="2" bestFit="1" customWidth="1"/>
    <col min="16138" max="16384" width="9.140625" style="2"/>
  </cols>
  <sheetData>
    <row r="1" spans="1:18" ht="15.75" x14ac:dyDescent="0.25">
      <c r="A1" s="1" t="s">
        <v>1</v>
      </c>
    </row>
    <row r="2" spans="1:18" x14ac:dyDescent="0.2">
      <c r="A2" s="2" t="s">
        <v>2</v>
      </c>
    </row>
    <row r="3" spans="1:18" x14ac:dyDescent="0.2">
      <c r="A3" s="2" t="s">
        <v>3</v>
      </c>
    </row>
    <row r="4" spans="1:18" x14ac:dyDescent="0.2">
      <c r="A4" s="3"/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37" t="s">
        <v>14</v>
      </c>
      <c r="M4" s="37" t="s">
        <v>33</v>
      </c>
      <c r="N4" s="37" t="s">
        <v>399</v>
      </c>
    </row>
    <row r="5" spans="1:18" x14ac:dyDescent="0.2">
      <c r="A5" s="5" t="s">
        <v>15</v>
      </c>
      <c r="B5" s="6">
        <f>70.379+1.251</f>
        <v>71.63000000000001</v>
      </c>
      <c r="C5" s="6">
        <f>74.528+1.042</f>
        <v>75.570000000000007</v>
      </c>
      <c r="D5" s="6">
        <f>75.263+2.371+0.759-0.02-0.381</f>
        <v>77.992000000000004</v>
      </c>
      <c r="E5" s="6">
        <f>77.4+2.4</f>
        <v>79.800000000000011</v>
      </c>
      <c r="F5" s="6">
        <v>84.4</v>
      </c>
      <c r="G5" s="6">
        <v>83.5</v>
      </c>
      <c r="H5" s="6">
        <f>80.5+2.3</f>
        <v>82.8</v>
      </c>
      <c r="I5" s="6">
        <v>85.5</v>
      </c>
      <c r="J5" s="6">
        <v>85.2</v>
      </c>
      <c r="K5" s="6">
        <v>86.772999999999996</v>
      </c>
      <c r="L5" s="38">
        <v>90.194000000000003</v>
      </c>
      <c r="M5" s="198">
        <v>94.93</v>
      </c>
      <c r="N5" s="523">
        <v>103.65</v>
      </c>
      <c r="Q5" s="527">
        <v>11364646100</v>
      </c>
      <c r="R5" s="2" t="s">
        <v>406</v>
      </c>
    </row>
    <row r="6" spans="1:18" x14ac:dyDescent="0.2">
      <c r="A6" s="5" t="s">
        <v>0</v>
      </c>
      <c r="B6" s="6">
        <v>20.134</v>
      </c>
      <c r="C6" s="6">
        <v>22.213000000000001</v>
      </c>
      <c r="D6" s="6">
        <f>25.769-2.193</f>
        <v>23.575999999999997</v>
      </c>
      <c r="E6" s="6">
        <v>24.1</v>
      </c>
      <c r="F6" s="6">
        <v>24.6</v>
      </c>
      <c r="G6" s="6">
        <v>23.4</v>
      </c>
      <c r="H6" s="6">
        <v>22.4</v>
      </c>
      <c r="I6" s="6">
        <v>21.2</v>
      </c>
      <c r="J6" s="6">
        <v>21.8</v>
      </c>
      <c r="K6" s="6">
        <v>21.771000000000001</v>
      </c>
      <c r="L6" s="38">
        <v>21.492000000000001</v>
      </c>
      <c r="M6" s="199">
        <v>20.38</v>
      </c>
      <c r="N6" s="521">
        <v>21.63</v>
      </c>
      <c r="Q6" s="527">
        <v>12093161293</v>
      </c>
      <c r="R6" s="2" t="s">
        <v>407</v>
      </c>
    </row>
    <row r="7" spans="1:18" x14ac:dyDescent="0.2">
      <c r="A7" s="5" t="s">
        <v>16</v>
      </c>
      <c r="B7" s="6">
        <v>5.4779999999999998</v>
      </c>
      <c r="C7" s="6">
        <v>6.766</v>
      </c>
      <c r="D7" s="6">
        <f>9.766-1.728</f>
        <v>8.0380000000000003</v>
      </c>
      <c r="E7" s="6">
        <f>9.7-1.5</f>
        <v>8.1999999999999993</v>
      </c>
      <c r="F7" s="6">
        <f>14.5-5.6</f>
        <v>8.9</v>
      </c>
      <c r="G7" s="6">
        <f>12.1-3.2</f>
        <v>8.8999999999999986</v>
      </c>
      <c r="H7" s="7">
        <f>13.4-4.8</f>
        <v>8.6000000000000014</v>
      </c>
      <c r="I7" s="7">
        <v>8.3000000000000007</v>
      </c>
      <c r="J7" s="7">
        <f>21.757-13.088-0.097</f>
        <v>8.5720000000000027</v>
      </c>
      <c r="K7" s="7">
        <f>16.525-6.38</f>
        <v>10.145</v>
      </c>
      <c r="L7" s="6">
        <f>17.226-6.599</f>
        <v>10.626999999999999</v>
      </c>
      <c r="M7" s="200">
        <v>11.61</v>
      </c>
      <c r="N7" s="522">
        <v>12.09</v>
      </c>
      <c r="Q7" s="527">
        <v>21627076980</v>
      </c>
      <c r="R7" s="2" t="s">
        <v>408</v>
      </c>
    </row>
    <row r="8" spans="1:18" x14ac:dyDescent="0.2">
      <c r="A8" s="5" t="s">
        <v>17</v>
      </c>
      <c r="B8" s="6">
        <f t="shared" ref="B8:F8" si="0">+B11-B5-B6-B7-B10-B9</f>
        <v>3.5819999999999932</v>
      </c>
      <c r="C8" s="6">
        <f t="shared" si="0"/>
        <v>3.4899999999999975</v>
      </c>
      <c r="D8" s="6">
        <f t="shared" si="0"/>
        <v>4.0380000000000011</v>
      </c>
      <c r="E8" s="6">
        <f t="shared" si="0"/>
        <v>4.2106269999999908</v>
      </c>
      <c r="F8" s="6">
        <f t="shared" si="0"/>
        <v>4.143000000000006</v>
      </c>
      <c r="G8" s="6">
        <f>+G11-G5-G6-G7-G10-G9</f>
        <v>4.2660000000000053</v>
      </c>
      <c r="H8" s="6">
        <f>+H11-H5-H6-H7-H10-H9</f>
        <v>4.4599999999999973</v>
      </c>
      <c r="I8" s="6">
        <f>+I11-I5-I6-I7-I10-I9</f>
        <v>4.8509999999999991</v>
      </c>
      <c r="J8" s="6">
        <f>+J11-J5-J6-J7-J10-J9</f>
        <v>4.8400000000000043</v>
      </c>
      <c r="K8" s="6">
        <f>+K11-K5-K6-K7-K10-K9</f>
        <v>4.762999999999991</v>
      </c>
      <c r="L8" s="38">
        <f>+L11-L5-L6-L7-L9-L10</f>
        <v>4.8049999999999935</v>
      </c>
      <c r="M8" s="200">
        <v>5.65</v>
      </c>
      <c r="N8" s="521">
        <v>7.8</v>
      </c>
      <c r="Q8" s="527">
        <v>101127107358</v>
      </c>
      <c r="R8" s="2" t="s">
        <v>409</v>
      </c>
    </row>
    <row r="9" spans="1:18" x14ac:dyDescent="0.2">
      <c r="A9" s="8" t="s">
        <v>18</v>
      </c>
      <c r="B9" s="9">
        <v>9.4E-2</v>
      </c>
      <c r="C9" s="9">
        <v>0.42899999999999999</v>
      </c>
      <c r="D9" s="10">
        <v>1.5</v>
      </c>
      <c r="E9" s="10">
        <v>2.2999999999999998</v>
      </c>
      <c r="F9" s="10">
        <f>1.8+0.002</f>
        <v>1.802</v>
      </c>
      <c r="G9" s="10">
        <f>3.1+0.012</f>
        <v>3.1120000000000001</v>
      </c>
      <c r="H9" s="10">
        <v>2.8</v>
      </c>
      <c r="I9" s="10">
        <v>2.9</v>
      </c>
      <c r="J9" s="10">
        <v>2.2999999999999998</v>
      </c>
      <c r="K9" s="10">
        <v>1.542</v>
      </c>
      <c r="L9" s="10">
        <v>1.6890000000000001</v>
      </c>
      <c r="M9" s="12">
        <v>1.77</v>
      </c>
      <c r="N9" s="531">
        <v>2.82</v>
      </c>
      <c r="Q9" s="527">
        <v>2518136803</v>
      </c>
      <c r="R9" s="2" t="s">
        <v>410</v>
      </c>
    </row>
    <row r="10" spans="1:18" x14ac:dyDescent="0.2">
      <c r="A10" s="8" t="s">
        <v>19</v>
      </c>
      <c r="B10" s="9">
        <v>0.28199999999999997</v>
      </c>
      <c r="C10" s="11">
        <v>0.432</v>
      </c>
      <c r="D10" s="11">
        <v>6.556</v>
      </c>
      <c r="E10" s="9">
        <f>0.60061-0.011237</f>
        <v>0.58937299999999992</v>
      </c>
      <c r="F10" s="10">
        <f>10.436+0.019</f>
        <v>10.455</v>
      </c>
      <c r="G10" s="9">
        <f>2.003+0.019</f>
        <v>2.0220000000000002</v>
      </c>
      <c r="H10" s="12">
        <v>6.04</v>
      </c>
      <c r="I10" s="10">
        <v>15.1</v>
      </c>
      <c r="J10" s="10">
        <v>17.7</v>
      </c>
      <c r="K10" s="10">
        <v>12.307</v>
      </c>
      <c r="L10" s="10">
        <v>7.0970000000000004</v>
      </c>
      <c r="M10" s="12">
        <v>8.0299999999999994</v>
      </c>
      <c r="N10" s="531">
        <v>8.5399999999999991</v>
      </c>
      <c r="Q10" s="527">
        <v>231532391</v>
      </c>
      <c r="R10" s="2" t="s">
        <v>411</v>
      </c>
    </row>
    <row r="11" spans="1:18" ht="21.75" customHeight="1" x14ac:dyDescent="0.2">
      <c r="A11" s="5" t="s">
        <v>20</v>
      </c>
      <c r="B11" s="6">
        <v>101.2</v>
      </c>
      <c r="C11" s="6">
        <v>108.9</v>
      </c>
      <c r="D11" s="6">
        <v>121.7</v>
      </c>
      <c r="E11" s="6">
        <v>119.2</v>
      </c>
      <c r="F11" s="6">
        <v>134.30000000000001</v>
      </c>
      <c r="G11" s="6">
        <v>125.2</v>
      </c>
      <c r="H11" s="6">
        <v>127.1</v>
      </c>
      <c r="I11" s="6">
        <v>137.851</v>
      </c>
      <c r="J11" s="6">
        <v>140.41200000000001</v>
      </c>
      <c r="K11" s="6">
        <v>137.30099999999999</v>
      </c>
      <c r="L11" s="38">
        <v>135.904</v>
      </c>
      <c r="M11" s="201">
        <f>SUM(M5:M10)</f>
        <v>142.37</v>
      </c>
      <c r="N11" s="532">
        <f>SUM(N5:N10)</f>
        <v>156.53</v>
      </c>
      <c r="Q11" s="527">
        <v>5644729263</v>
      </c>
      <c r="R11" s="2" t="s">
        <v>412</v>
      </c>
    </row>
    <row r="12" spans="1:18" x14ac:dyDescent="0.2">
      <c r="Q12" s="527">
        <v>950236018</v>
      </c>
      <c r="R12" s="2" t="s">
        <v>413</v>
      </c>
    </row>
    <row r="13" spans="1:18" x14ac:dyDescent="0.2">
      <c r="Q13" s="527">
        <v>803922962</v>
      </c>
      <c r="R13" s="2" t="s">
        <v>414</v>
      </c>
    </row>
    <row r="14" spans="1:18" x14ac:dyDescent="0.2">
      <c r="L14" s="13"/>
      <c r="Q14" s="527">
        <v>165313000</v>
      </c>
      <c r="R14" s="2" t="s">
        <v>415</v>
      </c>
    </row>
    <row r="15" spans="1:18" x14ac:dyDescent="0.2">
      <c r="Q15" s="527">
        <f>SUM(Q5:Q14)</f>
        <v>156525862168</v>
      </c>
    </row>
    <row r="16" spans="1:18" x14ac:dyDescent="0.2">
      <c r="Q16" s="527">
        <v>156525862168</v>
      </c>
    </row>
    <row r="17" spans="1:17" s="14" customFormat="1" x14ac:dyDescent="0.2">
      <c r="A17" s="533" t="s">
        <v>416</v>
      </c>
      <c r="Q17" s="528">
        <f>Q15-Q16</f>
        <v>0</v>
      </c>
    </row>
    <row r="18" spans="1:17" s="14" customFormat="1" x14ac:dyDescent="0.2">
      <c r="A18" s="15"/>
      <c r="B18" s="4" t="s">
        <v>4</v>
      </c>
      <c r="C18" s="4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10</v>
      </c>
      <c r="I18" s="4" t="s">
        <v>11</v>
      </c>
      <c r="J18" s="16" t="s">
        <v>12</v>
      </c>
      <c r="K18" s="16" t="s">
        <v>13</v>
      </c>
      <c r="L18" s="37" t="s">
        <v>14</v>
      </c>
      <c r="M18" s="37" t="s">
        <v>33</v>
      </c>
      <c r="N18" s="37" t="s">
        <v>399</v>
      </c>
    </row>
    <row r="19" spans="1:17" s="14" customFormat="1" x14ac:dyDescent="0.2">
      <c r="A19" s="15" t="s">
        <v>22</v>
      </c>
      <c r="B19" s="17">
        <v>20740</v>
      </c>
      <c r="C19" s="17">
        <v>21915</v>
      </c>
      <c r="D19" s="17">
        <v>23048</v>
      </c>
      <c r="E19" s="17">
        <v>23777</v>
      </c>
      <c r="F19" s="17">
        <v>25053</v>
      </c>
      <c r="G19" s="17">
        <v>24178</v>
      </c>
      <c r="H19" s="18">
        <v>25029</v>
      </c>
      <c r="I19" s="18">
        <v>25833</v>
      </c>
      <c r="J19" s="18">
        <v>25996</v>
      </c>
      <c r="K19" s="18">
        <v>26397</v>
      </c>
      <c r="L19" s="19">
        <v>26987</v>
      </c>
      <c r="M19" s="18">
        <v>28141</v>
      </c>
      <c r="N19" s="514">
        <v>28141</v>
      </c>
    </row>
    <row r="20" spans="1:17" s="14" customFormat="1" x14ac:dyDescent="0.2">
      <c r="A20" s="15" t="s">
        <v>23</v>
      </c>
      <c r="B20" s="17">
        <v>18344</v>
      </c>
      <c r="C20" s="20">
        <v>19546</v>
      </c>
      <c r="D20" s="20">
        <v>20957</v>
      </c>
      <c r="E20" s="17">
        <v>22592</v>
      </c>
      <c r="F20" s="17">
        <v>23344</v>
      </c>
      <c r="G20" s="17">
        <v>23864</v>
      </c>
      <c r="H20" s="21">
        <v>24455</v>
      </c>
      <c r="I20" s="21">
        <v>25112</v>
      </c>
      <c r="J20" s="21">
        <v>25128</v>
      </c>
      <c r="K20" s="21">
        <v>25900</v>
      </c>
      <c r="L20" s="40">
        <v>26467</v>
      </c>
      <c r="M20" s="21">
        <v>27500</v>
      </c>
      <c r="N20" s="515">
        <v>27500</v>
      </c>
    </row>
    <row r="21" spans="1:17" s="14" customFormat="1" x14ac:dyDescent="0.2">
      <c r="A21" s="15" t="s">
        <v>24</v>
      </c>
      <c r="B21" s="17">
        <v>19877</v>
      </c>
      <c r="C21" s="20">
        <v>20977</v>
      </c>
      <c r="D21" s="20">
        <v>22387</v>
      </c>
      <c r="E21" s="20">
        <v>23334</v>
      </c>
      <c r="F21" s="22">
        <v>24411</v>
      </c>
      <c r="G21" s="17">
        <v>24454</v>
      </c>
      <c r="H21" s="18">
        <v>24494</v>
      </c>
      <c r="I21" s="18">
        <v>25037</v>
      </c>
      <c r="J21" s="18">
        <v>25251</v>
      </c>
      <c r="K21" s="18">
        <v>25863</v>
      </c>
      <c r="L21" s="202">
        <v>26787</v>
      </c>
      <c r="M21" s="39"/>
      <c r="N21" s="516"/>
    </row>
    <row r="22" spans="1:17" s="14" customFormat="1" x14ac:dyDescent="0.2">
      <c r="J22" s="23"/>
      <c r="K22" s="24"/>
    </row>
    <row r="23" spans="1:17" s="14" customFormat="1" x14ac:dyDescent="0.2">
      <c r="A23" s="25"/>
      <c r="H23" s="26"/>
      <c r="J23" s="27"/>
      <c r="K23" s="28"/>
    </row>
    <row r="24" spans="1:17" s="14" customFormat="1" x14ac:dyDescent="0.2">
      <c r="H24" s="29"/>
      <c r="J24" s="23"/>
      <c r="K24" s="23"/>
    </row>
    <row r="25" spans="1:17" x14ac:dyDescent="0.2">
      <c r="M25" s="30"/>
      <c r="N25" s="30"/>
    </row>
    <row r="26" spans="1:17" x14ac:dyDescent="0.2">
      <c r="M26" s="30"/>
      <c r="N26" s="30"/>
    </row>
    <row r="27" spans="1:17" s="32" customFormat="1" x14ac:dyDescent="0.2">
      <c r="A27" s="31" t="s">
        <v>21</v>
      </c>
      <c r="D27" s="33"/>
      <c r="E27" s="33"/>
      <c r="F27" s="33"/>
      <c r="G27" s="33"/>
      <c r="H27" s="33"/>
      <c r="I27" s="33"/>
      <c r="J27" s="33"/>
      <c r="K27" s="33"/>
      <c r="L27" s="33"/>
    </row>
    <row r="28" spans="1:17" s="32" customFormat="1" ht="114.75" x14ac:dyDescent="0.2">
      <c r="A28" s="34"/>
      <c r="B28" s="35" t="s">
        <v>25</v>
      </c>
      <c r="C28" s="35" t="s">
        <v>26</v>
      </c>
      <c r="D28" s="35" t="s">
        <v>27</v>
      </c>
      <c r="E28" s="35" t="s">
        <v>28</v>
      </c>
      <c r="F28" s="35" t="s">
        <v>29</v>
      </c>
      <c r="G28" s="35" t="s">
        <v>30</v>
      </c>
      <c r="H28" s="35" t="s">
        <v>31</v>
      </c>
      <c r="I28" s="36" t="s">
        <v>32</v>
      </c>
      <c r="J28" s="33"/>
    </row>
    <row r="29" spans="1:17" s="32" customFormat="1" ht="18" customHeight="1" x14ac:dyDescent="0.2">
      <c r="A29" s="34" t="s">
        <v>400</v>
      </c>
      <c r="B29" s="524">
        <f>N5</f>
        <v>103.65</v>
      </c>
      <c r="C29" s="524">
        <f>N6</f>
        <v>21.63</v>
      </c>
      <c r="D29" s="524">
        <f>N7</f>
        <v>12.09</v>
      </c>
      <c r="E29" s="525">
        <f>0.232+5.645</f>
        <v>5.8769999999999998</v>
      </c>
      <c r="F29" s="530">
        <f>N10</f>
        <v>8.5399999999999991</v>
      </c>
      <c r="G29" s="530">
        <f>N9</f>
        <v>2.82</v>
      </c>
      <c r="H29" s="524">
        <f>N8-E29</f>
        <v>1.923</v>
      </c>
      <c r="I29" s="526">
        <f>N11</f>
        <v>156.53</v>
      </c>
      <c r="J29" s="33"/>
    </row>
    <row r="30" spans="1:17" s="32" customFormat="1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7" s="32" customForma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3" spans="11:11" x14ac:dyDescent="0.2">
      <c r="K33" s="13"/>
    </row>
  </sheetData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10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14" baseType="lpstr">
      <vt:lpstr>A1</vt:lpstr>
      <vt:lpstr>A2</vt:lpstr>
      <vt:lpstr>A3a</vt:lpstr>
      <vt:lpstr>A3b</vt:lpstr>
      <vt:lpstr>A3c</vt:lpstr>
      <vt:lpstr>A4</vt:lpstr>
      <vt:lpstr>A5</vt:lpstr>
      <vt:lpstr>A6</vt:lpstr>
      <vt:lpstr>A7</vt:lpstr>
      <vt:lpstr>data ke G</vt:lpstr>
      <vt:lpstr>Graf1</vt:lpstr>
      <vt:lpstr>Graf2</vt:lpstr>
      <vt:lpstr>A3b!Názvy_tisku</vt:lpstr>
      <vt:lpstr>A3c!Názvy_tisku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Lukešová Olga</cp:lastModifiedBy>
  <cp:lastPrinted>2017-04-04T11:26:12Z</cp:lastPrinted>
  <dcterms:created xsi:type="dcterms:W3CDTF">2015-02-27T06:37:22Z</dcterms:created>
  <dcterms:modified xsi:type="dcterms:W3CDTF">2017-04-04T11:33:18Z</dcterms:modified>
</cp:coreProperties>
</file>