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435" activeTab="1"/>
  </bookViews>
  <sheets>
    <sheet name="C.II.1 a 2" sheetId="1" r:id="rId1"/>
    <sheet name="C.II.1 2" sheetId="2" r:id="rId2"/>
    <sheet name="C.II.1 3" sheetId="3" r:id="rId3"/>
    <sheet name="C.II.1 4" sheetId="4" r:id="rId4"/>
    <sheet name="C.II.1 5" sheetId="6" r:id="rId5"/>
  </sheets>
  <definedNames>
    <definedName name="_xlnm.Print_Titles" localSheetId="1">'C.II.1 2'!#REF!</definedName>
    <definedName name="_xlnm.Print_Titles" localSheetId="4">'C.II.1 5'!$5:$5</definedName>
    <definedName name="_xlnm.Print_Area" localSheetId="4">'C.II.1 5'!$A$1:$E$152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2" i="4" l="1"/>
  <c r="T42" i="4"/>
  <c r="S42" i="4"/>
  <c r="R42" i="4"/>
  <c r="Q42" i="4"/>
  <c r="P42" i="4"/>
  <c r="O42" i="4"/>
  <c r="N42" i="4"/>
  <c r="J42" i="4"/>
  <c r="I42" i="4"/>
  <c r="H42" i="4"/>
  <c r="G42" i="4"/>
  <c r="F42" i="4"/>
  <c r="E42" i="4"/>
  <c r="D42" i="4"/>
  <c r="C42" i="4"/>
  <c r="U40" i="4"/>
  <c r="T40" i="4"/>
  <c r="S40" i="4"/>
  <c r="R40" i="4"/>
  <c r="Q40" i="4"/>
  <c r="P40" i="4"/>
  <c r="O40" i="4"/>
  <c r="N40" i="4"/>
  <c r="J40" i="4"/>
  <c r="I40" i="4"/>
  <c r="H40" i="4"/>
  <c r="G40" i="4"/>
  <c r="F40" i="4"/>
  <c r="E40" i="4"/>
  <c r="D40" i="4"/>
  <c r="C40" i="4"/>
  <c r="U39" i="4"/>
  <c r="T39" i="4"/>
  <c r="S39" i="4"/>
  <c r="R39" i="4"/>
  <c r="Q39" i="4"/>
  <c r="P39" i="4"/>
  <c r="O39" i="4"/>
  <c r="N39" i="4"/>
  <c r="J39" i="4"/>
  <c r="I39" i="4"/>
  <c r="H39" i="4"/>
  <c r="G39" i="4"/>
  <c r="F39" i="4"/>
  <c r="E39" i="4"/>
  <c r="D39" i="4"/>
  <c r="C39" i="4"/>
  <c r="U38" i="4"/>
  <c r="T38" i="4"/>
  <c r="S38" i="4"/>
  <c r="R38" i="4"/>
  <c r="Q38" i="4"/>
  <c r="P38" i="4"/>
  <c r="O38" i="4"/>
  <c r="N38" i="4"/>
  <c r="J38" i="4"/>
  <c r="I38" i="4"/>
  <c r="H38" i="4"/>
  <c r="G38" i="4"/>
  <c r="F38" i="4"/>
  <c r="E38" i="4"/>
  <c r="D38" i="4"/>
  <c r="C38" i="4"/>
  <c r="U37" i="4"/>
  <c r="T37" i="4"/>
  <c r="S37" i="4"/>
  <c r="R37" i="4"/>
  <c r="Q37" i="4"/>
  <c r="P37" i="4"/>
  <c r="O37" i="4"/>
  <c r="N37" i="4"/>
  <c r="J37" i="4"/>
  <c r="I37" i="4"/>
  <c r="H37" i="4"/>
  <c r="G37" i="4"/>
  <c r="F37" i="4"/>
  <c r="E37" i="4"/>
  <c r="D37" i="4"/>
  <c r="C37" i="4"/>
  <c r="U36" i="4"/>
  <c r="T36" i="4"/>
  <c r="S36" i="4"/>
  <c r="R36" i="4"/>
  <c r="Q36" i="4"/>
  <c r="P36" i="4"/>
  <c r="O36" i="4"/>
  <c r="N36" i="4"/>
  <c r="J36" i="4"/>
  <c r="I36" i="4"/>
  <c r="H36" i="4"/>
  <c r="G36" i="4"/>
  <c r="F36" i="4"/>
  <c r="E36" i="4"/>
  <c r="D36" i="4"/>
  <c r="C36" i="4"/>
  <c r="U35" i="4"/>
  <c r="T35" i="4"/>
  <c r="S35" i="4"/>
  <c r="R35" i="4"/>
  <c r="Q35" i="4"/>
  <c r="P35" i="4"/>
  <c r="O35" i="4"/>
  <c r="N35" i="4"/>
  <c r="J35" i="4"/>
  <c r="I35" i="4"/>
  <c r="H35" i="4"/>
  <c r="G35" i="4"/>
  <c r="F35" i="4"/>
  <c r="E35" i="4"/>
  <c r="D35" i="4"/>
  <c r="C35" i="4"/>
  <c r="U34" i="4"/>
  <c r="T34" i="4"/>
  <c r="S34" i="4"/>
  <c r="R34" i="4"/>
  <c r="Q34" i="4"/>
  <c r="P34" i="4"/>
  <c r="O34" i="4"/>
  <c r="N34" i="4"/>
  <c r="J34" i="4"/>
  <c r="I34" i="4"/>
  <c r="H34" i="4"/>
  <c r="G34" i="4"/>
  <c r="F34" i="4"/>
  <c r="E34" i="4"/>
  <c r="D34" i="4"/>
  <c r="C34" i="4"/>
  <c r="U33" i="4"/>
  <c r="T33" i="4"/>
  <c r="S33" i="4"/>
  <c r="R33" i="4"/>
  <c r="Q33" i="4"/>
  <c r="P33" i="4"/>
  <c r="O33" i="4"/>
  <c r="N33" i="4"/>
  <c r="J33" i="4"/>
  <c r="I33" i="4"/>
  <c r="H33" i="4"/>
  <c r="G33" i="4"/>
  <c r="F33" i="4"/>
  <c r="E33" i="4"/>
  <c r="D33" i="4"/>
  <c r="C33" i="4"/>
  <c r="U32" i="4"/>
  <c r="T32" i="4"/>
  <c r="S32" i="4"/>
  <c r="R32" i="4"/>
  <c r="Q32" i="4"/>
  <c r="P32" i="4"/>
  <c r="O32" i="4"/>
  <c r="N32" i="4"/>
  <c r="J32" i="4"/>
  <c r="I32" i="4"/>
  <c r="H32" i="4"/>
  <c r="G32" i="4"/>
  <c r="F32" i="4"/>
  <c r="E32" i="4"/>
  <c r="D32" i="4"/>
  <c r="C32" i="4"/>
  <c r="U31" i="4"/>
  <c r="T31" i="4"/>
  <c r="S31" i="4"/>
  <c r="R31" i="4"/>
  <c r="Q31" i="4"/>
  <c r="P31" i="4"/>
  <c r="O31" i="4"/>
  <c r="N31" i="4"/>
  <c r="J31" i="4"/>
  <c r="I31" i="4"/>
  <c r="H31" i="4"/>
  <c r="G31" i="4"/>
  <c r="F31" i="4"/>
  <c r="E31" i="4"/>
  <c r="D31" i="4"/>
  <c r="C31" i="4"/>
  <c r="U30" i="4"/>
  <c r="T30" i="4"/>
  <c r="S30" i="4"/>
  <c r="R30" i="4"/>
  <c r="Q30" i="4"/>
  <c r="P30" i="4"/>
  <c r="O30" i="4"/>
  <c r="N30" i="4"/>
  <c r="J30" i="4"/>
  <c r="I30" i="4"/>
  <c r="H30" i="4"/>
  <c r="G30" i="4"/>
  <c r="F30" i="4"/>
  <c r="E30" i="4"/>
  <c r="D30" i="4"/>
  <c r="C30" i="4"/>
  <c r="U29" i="4"/>
  <c r="T29" i="4"/>
  <c r="S29" i="4"/>
  <c r="R29" i="4"/>
  <c r="Q29" i="4"/>
  <c r="P29" i="4"/>
  <c r="O29" i="4"/>
  <c r="N29" i="4"/>
  <c r="J29" i="4"/>
  <c r="I29" i="4"/>
  <c r="H29" i="4"/>
  <c r="G29" i="4"/>
  <c r="F29" i="4"/>
  <c r="E29" i="4"/>
  <c r="D29" i="4"/>
  <c r="C29" i="4"/>
  <c r="U28" i="4"/>
  <c r="T28" i="4"/>
  <c r="S28" i="4"/>
  <c r="R28" i="4"/>
  <c r="Q28" i="4"/>
  <c r="P28" i="4"/>
  <c r="O28" i="4"/>
  <c r="N28" i="4"/>
  <c r="J28" i="4"/>
  <c r="I28" i="4"/>
  <c r="H28" i="4"/>
  <c r="G28" i="4"/>
  <c r="F28" i="4"/>
  <c r="E28" i="4"/>
  <c r="D28" i="4"/>
  <c r="C28" i="4"/>
  <c r="U27" i="4"/>
  <c r="T27" i="4"/>
  <c r="S27" i="4"/>
  <c r="R27" i="4"/>
  <c r="Q27" i="4"/>
  <c r="P27" i="4"/>
  <c r="O27" i="4"/>
  <c r="N27" i="4"/>
  <c r="J27" i="4"/>
  <c r="I27" i="4"/>
  <c r="H27" i="4"/>
  <c r="G27" i="4"/>
  <c r="F27" i="4"/>
  <c r="E27" i="4"/>
  <c r="D27" i="4"/>
  <c r="C27" i="4"/>
  <c r="L89" i="3" l="1"/>
  <c r="L95" i="3" s="1"/>
  <c r="K89" i="3"/>
  <c r="J89" i="3"/>
  <c r="I89" i="3"/>
  <c r="H89" i="3"/>
  <c r="L88" i="3"/>
  <c r="K88" i="3"/>
  <c r="J88" i="3"/>
  <c r="I88" i="3"/>
  <c r="H88" i="3" s="1"/>
  <c r="L87" i="3"/>
  <c r="K87" i="3"/>
  <c r="J87" i="3"/>
  <c r="I87" i="3"/>
  <c r="H87" i="3" s="1"/>
  <c r="L86" i="3"/>
  <c r="L92" i="3" s="1"/>
  <c r="K86" i="3"/>
  <c r="H86" i="3" s="1"/>
  <c r="J86" i="3"/>
  <c r="I86" i="3"/>
  <c r="L85" i="3"/>
  <c r="L90" i="3" s="1"/>
  <c r="K85" i="3"/>
  <c r="J85" i="3"/>
  <c r="J90" i="3" s="1"/>
  <c r="I85" i="3"/>
  <c r="I90" i="3" s="1"/>
  <c r="H85" i="3"/>
  <c r="L83" i="3"/>
  <c r="K83" i="3"/>
  <c r="J83" i="3"/>
  <c r="I83" i="3"/>
  <c r="H83" i="3" s="1"/>
  <c r="L82" i="3"/>
  <c r="L94" i="3" s="1"/>
  <c r="K82" i="3"/>
  <c r="H82" i="3" s="1"/>
  <c r="J82" i="3"/>
  <c r="I82" i="3"/>
  <c r="L81" i="3"/>
  <c r="L93" i="3" s="1"/>
  <c r="K81" i="3"/>
  <c r="J81" i="3"/>
  <c r="I81" i="3"/>
  <c r="H81" i="3"/>
  <c r="L80" i="3"/>
  <c r="K80" i="3"/>
  <c r="J80" i="3"/>
  <c r="I80" i="3"/>
  <c r="H80" i="3" s="1"/>
  <c r="L79" i="3"/>
  <c r="L84" i="3" s="1"/>
  <c r="K79" i="3"/>
  <c r="K84" i="3" s="1"/>
  <c r="J79" i="3"/>
  <c r="J84" i="3" s="1"/>
  <c r="I79" i="3"/>
  <c r="H79" i="3" s="1"/>
  <c r="L77" i="3"/>
  <c r="K77" i="3"/>
  <c r="J77" i="3"/>
  <c r="I77" i="3"/>
  <c r="H77" i="3"/>
  <c r="L76" i="3"/>
  <c r="K76" i="3"/>
  <c r="J76" i="3"/>
  <c r="I76" i="3"/>
  <c r="H76" i="3" s="1"/>
  <c r="L75" i="3"/>
  <c r="K75" i="3"/>
  <c r="J75" i="3"/>
  <c r="I75" i="3"/>
  <c r="H75" i="3" s="1"/>
  <c r="L74" i="3"/>
  <c r="K74" i="3"/>
  <c r="H74" i="3" s="1"/>
  <c r="J74" i="3"/>
  <c r="I74" i="3"/>
  <c r="L73" i="3"/>
  <c r="L78" i="3" s="1"/>
  <c r="K73" i="3"/>
  <c r="J73" i="3"/>
  <c r="J78" i="3" s="1"/>
  <c r="I73" i="3"/>
  <c r="I78" i="3" s="1"/>
  <c r="H73" i="3"/>
  <c r="L71" i="3"/>
  <c r="K71" i="3"/>
  <c r="J71" i="3"/>
  <c r="H71" i="3" s="1"/>
  <c r="I71" i="3"/>
  <c r="L70" i="3"/>
  <c r="K70" i="3"/>
  <c r="H70" i="3" s="1"/>
  <c r="J70" i="3"/>
  <c r="I70" i="3"/>
  <c r="L69" i="3"/>
  <c r="K69" i="3"/>
  <c r="J69" i="3"/>
  <c r="I69" i="3"/>
  <c r="H69" i="3"/>
  <c r="L68" i="3"/>
  <c r="K68" i="3"/>
  <c r="J68" i="3"/>
  <c r="I68" i="3"/>
  <c r="H68" i="3" s="1"/>
  <c r="L67" i="3"/>
  <c r="L72" i="3" s="1"/>
  <c r="K67" i="3"/>
  <c r="K72" i="3" s="1"/>
  <c r="J67" i="3"/>
  <c r="J72" i="3" s="1"/>
  <c r="I67" i="3"/>
  <c r="H67" i="3" s="1"/>
  <c r="L65" i="3"/>
  <c r="K65" i="3"/>
  <c r="J65" i="3"/>
  <c r="I65" i="3"/>
  <c r="H65" i="3"/>
  <c r="L64" i="3"/>
  <c r="K64" i="3"/>
  <c r="J64" i="3"/>
  <c r="I64" i="3"/>
  <c r="H64" i="3" s="1"/>
  <c r="L63" i="3"/>
  <c r="K63" i="3"/>
  <c r="J63" i="3"/>
  <c r="I63" i="3"/>
  <c r="H63" i="3" s="1"/>
  <c r="L62" i="3"/>
  <c r="K62" i="3"/>
  <c r="H62" i="3" s="1"/>
  <c r="J62" i="3"/>
  <c r="I62" i="3"/>
  <c r="L61" i="3"/>
  <c r="L66" i="3" s="1"/>
  <c r="K61" i="3"/>
  <c r="J61" i="3"/>
  <c r="J66" i="3" s="1"/>
  <c r="I61" i="3"/>
  <c r="I66" i="3" s="1"/>
  <c r="H61" i="3"/>
  <c r="H66" i="3" s="1"/>
  <c r="L59" i="3"/>
  <c r="K59" i="3"/>
  <c r="J59" i="3"/>
  <c r="I59" i="3"/>
  <c r="H59" i="3" s="1"/>
  <c r="L58" i="3"/>
  <c r="K58" i="3"/>
  <c r="H58" i="3" s="1"/>
  <c r="J58" i="3"/>
  <c r="I58" i="3"/>
  <c r="L57" i="3"/>
  <c r="K57" i="3"/>
  <c r="J57" i="3"/>
  <c r="I57" i="3"/>
  <c r="H57" i="3"/>
  <c r="L56" i="3"/>
  <c r="K56" i="3"/>
  <c r="J56" i="3"/>
  <c r="I56" i="3"/>
  <c r="H56" i="3" s="1"/>
  <c r="L55" i="3"/>
  <c r="L60" i="3" s="1"/>
  <c r="K55" i="3"/>
  <c r="K60" i="3" s="1"/>
  <c r="J55" i="3"/>
  <c r="J60" i="3" s="1"/>
  <c r="I55" i="3"/>
  <c r="H55" i="3" s="1"/>
  <c r="L53" i="3"/>
  <c r="K53" i="3"/>
  <c r="J53" i="3"/>
  <c r="I53" i="3"/>
  <c r="H53" i="3"/>
  <c r="L52" i="3"/>
  <c r="K52" i="3"/>
  <c r="J52" i="3"/>
  <c r="I52" i="3"/>
  <c r="H52" i="3" s="1"/>
  <c r="L51" i="3"/>
  <c r="K51" i="3"/>
  <c r="J51" i="3"/>
  <c r="I51" i="3"/>
  <c r="H51" i="3" s="1"/>
  <c r="L50" i="3"/>
  <c r="K50" i="3"/>
  <c r="H50" i="3" s="1"/>
  <c r="J50" i="3"/>
  <c r="I50" i="3"/>
  <c r="L49" i="3"/>
  <c r="L54" i="3" s="1"/>
  <c r="K49" i="3"/>
  <c r="J49" i="3"/>
  <c r="J54" i="3" s="1"/>
  <c r="I49" i="3"/>
  <c r="I54" i="3" s="1"/>
  <c r="H49" i="3"/>
  <c r="L47" i="3"/>
  <c r="K47" i="3"/>
  <c r="J47" i="3"/>
  <c r="H47" i="3" s="1"/>
  <c r="I47" i="3"/>
  <c r="L46" i="3"/>
  <c r="K46" i="3"/>
  <c r="H46" i="3" s="1"/>
  <c r="J46" i="3"/>
  <c r="I46" i="3"/>
  <c r="L45" i="3"/>
  <c r="K45" i="3"/>
  <c r="J45" i="3"/>
  <c r="I45" i="3"/>
  <c r="H45" i="3"/>
  <c r="L44" i="3"/>
  <c r="K44" i="3"/>
  <c r="J44" i="3"/>
  <c r="I44" i="3"/>
  <c r="H44" i="3" s="1"/>
  <c r="L43" i="3"/>
  <c r="L48" i="3" s="1"/>
  <c r="K43" i="3"/>
  <c r="K48" i="3" s="1"/>
  <c r="J43" i="3"/>
  <c r="J48" i="3" s="1"/>
  <c r="I43" i="3"/>
  <c r="H43" i="3" s="1"/>
  <c r="H48" i="3" s="1"/>
  <c r="L41" i="3"/>
  <c r="K41" i="3"/>
  <c r="J41" i="3"/>
  <c r="I41" i="3"/>
  <c r="H41" i="3"/>
  <c r="L40" i="3"/>
  <c r="K40" i="3"/>
  <c r="J40" i="3"/>
  <c r="I40" i="3"/>
  <c r="H40" i="3" s="1"/>
  <c r="L39" i="3"/>
  <c r="K39" i="3"/>
  <c r="J39" i="3"/>
  <c r="I39" i="3"/>
  <c r="H39" i="3" s="1"/>
  <c r="L38" i="3"/>
  <c r="K38" i="3"/>
  <c r="H38" i="3" s="1"/>
  <c r="J38" i="3"/>
  <c r="I38" i="3"/>
  <c r="L37" i="3"/>
  <c r="L42" i="3" s="1"/>
  <c r="K37" i="3"/>
  <c r="J37" i="3"/>
  <c r="J42" i="3" s="1"/>
  <c r="I37" i="3"/>
  <c r="I42" i="3" s="1"/>
  <c r="H37" i="3"/>
  <c r="L35" i="3"/>
  <c r="K35" i="3"/>
  <c r="J35" i="3"/>
  <c r="I35" i="3"/>
  <c r="H35" i="3" s="1"/>
  <c r="L34" i="3"/>
  <c r="K34" i="3"/>
  <c r="H34" i="3" s="1"/>
  <c r="J34" i="3"/>
  <c r="I34" i="3"/>
  <c r="L33" i="3"/>
  <c r="K33" i="3"/>
  <c r="J33" i="3"/>
  <c r="I33" i="3"/>
  <c r="H33" i="3"/>
  <c r="L32" i="3"/>
  <c r="K32" i="3"/>
  <c r="J32" i="3"/>
  <c r="I32" i="3"/>
  <c r="H32" i="3" s="1"/>
  <c r="L31" i="3"/>
  <c r="L36" i="3" s="1"/>
  <c r="K31" i="3"/>
  <c r="K36" i="3" s="1"/>
  <c r="J31" i="3"/>
  <c r="J36" i="3" s="1"/>
  <c r="I31" i="3"/>
  <c r="L29" i="3"/>
  <c r="K29" i="3"/>
  <c r="J29" i="3"/>
  <c r="I29" i="3"/>
  <c r="H29" i="3"/>
  <c r="L28" i="3"/>
  <c r="K28" i="3"/>
  <c r="J28" i="3"/>
  <c r="I28" i="3"/>
  <c r="H28" i="3" s="1"/>
  <c r="L27" i="3"/>
  <c r="K27" i="3"/>
  <c r="J27" i="3"/>
  <c r="I27" i="3"/>
  <c r="H27" i="3" s="1"/>
  <c r="L26" i="3"/>
  <c r="K26" i="3"/>
  <c r="K30" i="3" s="1"/>
  <c r="J26" i="3"/>
  <c r="I26" i="3"/>
  <c r="L25" i="3"/>
  <c r="L30" i="3" s="1"/>
  <c r="K25" i="3"/>
  <c r="J25" i="3"/>
  <c r="J30" i="3" s="1"/>
  <c r="I25" i="3"/>
  <c r="I30" i="3" s="1"/>
  <c r="H25" i="3"/>
  <c r="L23" i="3"/>
  <c r="K23" i="3"/>
  <c r="J23" i="3"/>
  <c r="I23" i="3"/>
  <c r="H23" i="3" s="1"/>
  <c r="L22" i="3"/>
  <c r="K22" i="3"/>
  <c r="H22" i="3" s="1"/>
  <c r="J22" i="3"/>
  <c r="I22" i="3"/>
  <c r="L21" i="3"/>
  <c r="K21" i="3"/>
  <c r="J21" i="3"/>
  <c r="I21" i="3"/>
  <c r="H21" i="3"/>
  <c r="L20" i="3"/>
  <c r="K20" i="3"/>
  <c r="J20" i="3"/>
  <c r="I20" i="3"/>
  <c r="H20" i="3" s="1"/>
  <c r="L19" i="3"/>
  <c r="L24" i="3" s="1"/>
  <c r="K19" i="3"/>
  <c r="K24" i="3" s="1"/>
  <c r="J19" i="3"/>
  <c r="J24" i="3" s="1"/>
  <c r="I19" i="3"/>
  <c r="L17" i="3"/>
  <c r="K17" i="3"/>
  <c r="J17" i="3"/>
  <c r="I17" i="3"/>
  <c r="H17" i="3"/>
  <c r="L16" i="3"/>
  <c r="K16" i="3"/>
  <c r="J16" i="3"/>
  <c r="I16" i="3"/>
  <c r="H16" i="3" s="1"/>
  <c r="L15" i="3"/>
  <c r="K15" i="3"/>
  <c r="J15" i="3"/>
  <c r="H15" i="3" s="1"/>
  <c r="I15" i="3"/>
  <c r="L14" i="3"/>
  <c r="K14" i="3"/>
  <c r="H14" i="3" s="1"/>
  <c r="J14" i="3"/>
  <c r="I14" i="3"/>
  <c r="L13" i="3"/>
  <c r="L18" i="3" s="1"/>
  <c r="K13" i="3"/>
  <c r="J13" i="3"/>
  <c r="J18" i="3" s="1"/>
  <c r="I13" i="3"/>
  <c r="I18" i="3" s="1"/>
  <c r="H13" i="3"/>
  <c r="L11" i="3"/>
  <c r="K11" i="3"/>
  <c r="K95" i="3" s="1"/>
  <c r="J11" i="3"/>
  <c r="H11" i="3" s="1"/>
  <c r="I11" i="3"/>
  <c r="I95" i="3" s="1"/>
  <c r="L10" i="3"/>
  <c r="K10" i="3"/>
  <c r="H10" i="3" s="1"/>
  <c r="J10" i="3"/>
  <c r="J94" i="3" s="1"/>
  <c r="I10" i="3"/>
  <c r="I94" i="3" s="1"/>
  <c r="L9" i="3"/>
  <c r="K9" i="3"/>
  <c r="K93" i="3" s="1"/>
  <c r="J9" i="3"/>
  <c r="J93" i="3" s="1"/>
  <c r="I9" i="3"/>
  <c r="I93" i="3" s="1"/>
  <c r="H93" i="3" s="1"/>
  <c r="H9" i="3"/>
  <c r="L8" i="3"/>
  <c r="K8" i="3"/>
  <c r="K92" i="3" s="1"/>
  <c r="J8" i="3"/>
  <c r="J92" i="3" s="1"/>
  <c r="I8" i="3"/>
  <c r="H8" i="3" s="1"/>
  <c r="L7" i="3"/>
  <c r="L12" i="3" s="1"/>
  <c r="K7" i="3"/>
  <c r="K12" i="3" s="1"/>
  <c r="J7" i="3"/>
  <c r="H7" i="3" s="1"/>
  <c r="H12" i="3" s="1"/>
  <c r="I7" i="3"/>
  <c r="I91" i="3" s="1"/>
  <c r="H94" i="3" l="1"/>
  <c r="H18" i="3"/>
  <c r="H54" i="3"/>
  <c r="H84" i="3"/>
  <c r="H42" i="3"/>
  <c r="H72" i="3"/>
  <c r="H90" i="3"/>
  <c r="I96" i="3"/>
  <c r="H60" i="3"/>
  <c r="H78" i="3"/>
  <c r="I12" i="3"/>
  <c r="K78" i="3"/>
  <c r="I84" i="3"/>
  <c r="K90" i="3"/>
  <c r="J91" i="3"/>
  <c r="I92" i="3"/>
  <c r="H92" i="3" s="1"/>
  <c r="K94" i="3"/>
  <c r="J95" i="3"/>
  <c r="H95" i="3" s="1"/>
  <c r="J12" i="3"/>
  <c r="H26" i="3"/>
  <c r="H30" i="3" s="1"/>
  <c r="K91" i="3"/>
  <c r="K96" i="3" s="1"/>
  <c r="H19" i="3"/>
  <c r="H24" i="3" s="1"/>
  <c r="H31" i="3"/>
  <c r="H36" i="3" s="1"/>
  <c r="L91" i="3"/>
  <c r="L96" i="3" s="1"/>
  <c r="K18" i="3"/>
  <c r="I24" i="3"/>
  <c r="I36" i="3"/>
  <c r="K42" i="3"/>
  <c r="I48" i="3"/>
  <c r="K54" i="3"/>
  <c r="I60" i="3"/>
  <c r="K66" i="3"/>
  <c r="I72" i="3"/>
  <c r="J96" i="3" l="1"/>
  <c r="H91" i="3"/>
  <c r="H96" i="3" s="1"/>
  <c r="AC96" i="2" l="1"/>
  <c r="AB96" i="2"/>
  <c r="AA96" i="2"/>
  <c r="Z96" i="2"/>
  <c r="Y96" i="2"/>
  <c r="X96" i="2"/>
  <c r="W96" i="2"/>
  <c r="V96" i="2"/>
  <c r="AC95" i="2"/>
  <c r="AB95" i="2"/>
  <c r="AA95" i="2"/>
  <c r="Z95" i="2"/>
  <c r="Y95" i="2"/>
  <c r="X95" i="2"/>
  <c r="W95" i="2"/>
  <c r="V95" i="2"/>
  <c r="C95" i="2"/>
  <c r="B95" i="2"/>
  <c r="AC94" i="2"/>
  <c r="AB94" i="2"/>
  <c r="AA94" i="2"/>
  <c r="Z94" i="2"/>
  <c r="Y94" i="2"/>
  <c r="X94" i="2"/>
  <c r="W94" i="2"/>
  <c r="V94" i="2"/>
  <c r="C94" i="2"/>
  <c r="B94" i="2"/>
  <c r="AC93" i="2"/>
  <c r="AB93" i="2"/>
  <c r="AA93" i="2"/>
  <c r="Z93" i="2"/>
  <c r="Y93" i="2"/>
  <c r="X93" i="2"/>
  <c r="W93" i="2"/>
  <c r="V93" i="2"/>
  <c r="C93" i="2"/>
  <c r="B93" i="2"/>
  <c r="AC92" i="2"/>
  <c r="AB92" i="2"/>
  <c r="AA92" i="2"/>
  <c r="Z92" i="2"/>
  <c r="Y92" i="2"/>
  <c r="X92" i="2"/>
  <c r="W92" i="2"/>
  <c r="V92" i="2"/>
  <c r="C92" i="2"/>
  <c r="B92" i="2"/>
  <c r="AC91" i="2"/>
  <c r="AB91" i="2"/>
  <c r="AA91" i="2"/>
  <c r="Z91" i="2"/>
  <c r="Y91" i="2"/>
  <c r="X91" i="2"/>
  <c r="W91" i="2"/>
  <c r="V91" i="2"/>
  <c r="C91" i="2"/>
  <c r="C96" i="2" s="1"/>
  <c r="B91" i="2"/>
  <c r="B96" i="2" s="1"/>
  <c r="AC90" i="2"/>
  <c r="AB90" i="2"/>
  <c r="AA90" i="2"/>
  <c r="Z90" i="2"/>
  <c r="Y90" i="2"/>
  <c r="X90" i="2"/>
  <c r="W90" i="2"/>
  <c r="V90" i="2"/>
  <c r="C90" i="2"/>
  <c r="B90" i="2"/>
  <c r="AC89" i="2"/>
  <c r="AB89" i="2"/>
  <c r="AA89" i="2"/>
  <c r="Z89" i="2"/>
  <c r="Y89" i="2"/>
  <c r="X89" i="2"/>
  <c r="W89" i="2"/>
  <c r="V89" i="2"/>
  <c r="AC88" i="2"/>
  <c r="AB88" i="2"/>
  <c r="AA88" i="2"/>
  <c r="Z88" i="2"/>
  <c r="Y88" i="2"/>
  <c r="X88" i="2"/>
  <c r="W88" i="2"/>
  <c r="V88" i="2"/>
  <c r="AC87" i="2"/>
  <c r="AB87" i="2"/>
  <c r="AA87" i="2"/>
  <c r="Z87" i="2"/>
  <c r="Y87" i="2"/>
  <c r="X87" i="2"/>
  <c r="W87" i="2"/>
  <c r="V87" i="2"/>
  <c r="AC86" i="2"/>
  <c r="AB86" i="2"/>
  <c r="AA86" i="2"/>
  <c r="Z86" i="2"/>
  <c r="Y86" i="2"/>
  <c r="X86" i="2"/>
  <c r="W86" i="2"/>
  <c r="V86" i="2"/>
  <c r="AC85" i="2"/>
  <c r="AB85" i="2"/>
  <c r="AA85" i="2"/>
  <c r="Z85" i="2"/>
  <c r="Y85" i="2"/>
  <c r="X85" i="2"/>
  <c r="W85" i="2"/>
  <c r="V85" i="2"/>
  <c r="AC84" i="2"/>
  <c r="AB84" i="2"/>
  <c r="AA84" i="2"/>
  <c r="Z84" i="2"/>
  <c r="Y84" i="2"/>
  <c r="X84" i="2"/>
  <c r="W84" i="2"/>
  <c r="V84" i="2"/>
  <c r="C84" i="2"/>
  <c r="B84" i="2"/>
  <c r="AC83" i="2"/>
  <c r="AB83" i="2"/>
  <c r="AA83" i="2"/>
  <c r="Z83" i="2"/>
  <c r="Y83" i="2"/>
  <c r="X83" i="2"/>
  <c r="W83" i="2"/>
  <c r="V83" i="2"/>
  <c r="AC82" i="2"/>
  <c r="AB82" i="2"/>
  <c r="AA82" i="2"/>
  <c r="Z82" i="2"/>
  <c r="Y82" i="2"/>
  <c r="X82" i="2"/>
  <c r="W82" i="2"/>
  <c r="V82" i="2"/>
  <c r="AC81" i="2"/>
  <c r="AB81" i="2"/>
  <c r="AA81" i="2"/>
  <c r="Z81" i="2"/>
  <c r="Y81" i="2"/>
  <c r="X81" i="2"/>
  <c r="W81" i="2"/>
  <c r="V81" i="2"/>
  <c r="AC80" i="2"/>
  <c r="AB80" i="2"/>
  <c r="AA80" i="2"/>
  <c r="Z80" i="2"/>
  <c r="Y80" i="2"/>
  <c r="X80" i="2"/>
  <c r="W80" i="2"/>
  <c r="V80" i="2"/>
  <c r="AC79" i="2"/>
  <c r="AB79" i="2"/>
  <c r="AA79" i="2"/>
  <c r="Z79" i="2"/>
  <c r="Y79" i="2"/>
  <c r="X79" i="2"/>
  <c r="W79" i="2"/>
  <c r="V79" i="2"/>
  <c r="AC78" i="2"/>
  <c r="AB78" i="2"/>
  <c r="AA78" i="2"/>
  <c r="Z78" i="2"/>
  <c r="Y78" i="2"/>
  <c r="X78" i="2"/>
  <c r="W78" i="2"/>
  <c r="V78" i="2"/>
  <c r="C78" i="2"/>
  <c r="B78" i="2"/>
  <c r="AC77" i="2"/>
  <c r="AB77" i="2"/>
  <c r="AA77" i="2"/>
  <c r="Z77" i="2"/>
  <c r="Y77" i="2"/>
  <c r="X77" i="2"/>
  <c r="W77" i="2"/>
  <c r="V77" i="2"/>
  <c r="AC76" i="2"/>
  <c r="AB76" i="2"/>
  <c r="AA76" i="2"/>
  <c r="Z76" i="2"/>
  <c r="Y76" i="2"/>
  <c r="X76" i="2"/>
  <c r="W76" i="2"/>
  <c r="V76" i="2"/>
  <c r="AC75" i="2"/>
  <c r="AB75" i="2"/>
  <c r="AA75" i="2"/>
  <c r="Z75" i="2"/>
  <c r="Y75" i="2"/>
  <c r="X75" i="2"/>
  <c r="W75" i="2"/>
  <c r="V75" i="2"/>
  <c r="AC74" i="2"/>
  <c r="AB74" i="2"/>
  <c r="AA74" i="2"/>
  <c r="Z74" i="2"/>
  <c r="Y74" i="2"/>
  <c r="X74" i="2"/>
  <c r="W74" i="2"/>
  <c r="V74" i="2"/>
  <c r="AC73" i="2"/>
  <c r="AB73" i="2"/>
  <c r="AA73" i="2"/>
  <c r="Z73" i="2"/>
  <c r="Y73" i="2"/>
  <c r="X73" i="2"/>
  <c r="W73" i="2"/>
  <c r="V73" i="2"/>
  <c r="AC72" i="2"/>
  <c r="AB72" i="2"/>
  <c r="AA72" i="2"/>
  <c r="Z72" i="2"/>
  <c r="Y72" i="2"/>
  <c r="X72" i="2"/>
  <c r="W72" i="2"/>
  <c r="V72" i="2"/>
  <c r="C72" i="2"/>
  <c r="B72" i="2"/>
  <c r="AC71" i="2"/>
  <c r="AB71" i="2"/>
  <c r="AA71" i="2"/>
  <c r="Z71" i="2"/>
  <c r="Y71" i="2"/>
  <c r="X71" i="2"/>
  <c r="W71" i="2"/>
  <c r="V71" i="2"/>
  <c r="AC70" i="2"/>
  <c r="AB70" i="2"/>
  <c r="AA70" i="2"/>
  <c r="Z70" i="2"/>
  <c r="Y70" i="2"/>
  <c r="X70" i="2"/>
  <c r="W70" i="2"/>
  <c r="V70" i="2"/>
  <c r="AC69" i="2"/>
  <c r="AB69" i="2"/>
  <c r="AA69" i="2"/>
  <c r="Z69" i="2"/>
  <c r="Y69" i="2"/>
  <c r="X69" i="2"/>
  <c r="W69" i="2"/>
  <c r="V69" i="2"/>
  <c r="AC68" i="2"/>
  <c r="AB68" i="2"/>
  <c r="AA68" i="2"/>
  <c r="Z68" i="2"/>
  <c r="Y68" i="2"/>
  <c r="X68" i="2"/>
  <c r="W68" i="2"/>
  <c r="V68" i="2"/>
  <c r="AC67" i="2"/>
  <c r="AB67" i="2"/>
  <c r="AA67" i="2"/>
  <c r="Z67" i="2"/>
  <c r="Y67" i="2"/>
  <c r="X67" i="2"/>
  <c r="W67" i="2"/>
  <c r="V67" i="2"/>
  <c r="AC66" i="2"/>
  <c r="AB66" i="2"/>
  <c r="AA66" i="2"/>
  <c r="Z66" i="2"/>
  <c r="Y66" i="2"/>
  <c r="X66" i="2"/>
  <c r="W66" i="2"/>
  <c r="V66" i="2"/>
  <c r="C66" i="2"/>
  <c r="B66" i="2"/>
  <c r="AC65" i="2"/>
  <c r="AB65" i="2"/>
  <c r="AA65" i="2"/>
  <c r="Z65" i="2"/>
  <c r="Y65" i="2"/>
  <c r="X65" i="2"/>
  <c r="W65" i="2"/>
  <c r="V65" i="2"/>
  <c r="AC64" i="2"/>
  <c r="AB64" i="2"/>
  <c r="AA64" i="2"/>
  <c r="Z64" i="2"/>
  <c r="Y64" i="2"/>
  <c r="X64" i="2"/>
  <c r="W64" i="2"/>
  <c r="V64" i="2"/>
  <c r="AC63" i="2"/>
  <c r="AB63" i="2"/>
  <c r="AA63" i="2"/>
  <c r="Z63" i="2"/>
  <c r="Y63" i="2"/>
  <c r="X63" i="2"/>
  <c r="W63" i="2"/>
  <c r="V63" i="2"/>
  <c r="AC62" i="2"/>
  <c r="AB62" i="2"/>
  <c r="AA62" i="2"/>
  <c r="Z62" i="2"/>
  <c r="Y62" i="2"/>
  <c r="X62" i="2"/>
  <c r="W62" i="2"/>
  <c r="V62" i="2"/>
  <c r="AC61" i="2"/>
  <c r="AB61" i="2"/>
  <c r="AA61" i="2"/>
  <c r="Z61" i="2"/>
  <c r="Y61" i="2"/>
  <c r="X61" i="2"/>
  <c r="W61" i="2"/>
  <c r="V61" i="2"/>
  <c r="AC60" i="2"/>
  <c r="AB60" i="2"/>
  <c r="AA60" i="2"/>
  <c r="Z60" i="2"/>
  <c r="Y60" i="2"/>
  <c r="X60" i="2"/>
  <c r="W60" i="2"/>
  <c r="V60" i="2"/>
  <c r="C60" i="2"/>
  <c r="B60" i="2"/>
  <c r="AC59" i="2"/>
  <c r="AB59" i="2"/>
  <c r="AA59" i="2"/>
  <c r="Z59" i="2"/>
  <c r="Y59" i="2"/>
  <c r="X59" i="2"/>
  <c r="W59" i="2"/>
  <c r="V59" i="2"/>
  <c r="AC58" i="2"/>
  <c r="AB58" i="2"/>
  <c r="AA58" i="2"/>
  <c r="Z58" i="2"/>
  <c r="Y58" i="2"/>
  <c r="X58" i="2"/>
  <c r="W58" i="2"/>
  <c r="V58" i="2"/>
  <c r="AC57" i="2"/>
  <c r="AB57" i="2"/>
  <c r="AA57" i="2"/>
  <c r="Z57" i="2"/>
  <c r="Y57" i="2"/>
  <c r="X57" i="2"/>
  <c r="W57" i="2"/>
  <c r="V57" i="2"/>
  <c r="AC56" i="2"/>
  <c r="AB56" i="2"/>
  <c r="AA56" i="2"/>
  <c r="Z56" i="2"/>
  <c r="Y56" i="2"/>
  <c r="X56" i="2"/>
  <c r="W56" i="2"/>
  <c r="V56" i="2"/>
  <c r="AC55" i="2"/>
  <c r="AB55" i="2"/>
  <c r="AA55" i="2"/>
  <c r="Z55" i="2"/>
  <c r="Y55" i="2"/>
  <c r="X55" i="2"/>
  <c r="W55" i="2"/>
  <c r="V55" i="2"/>
  <c r="AC54" i="2"/>
  <c r="AB54" i="2"/>
  <c r="AA54" i="2"/>
  <c r="Z54" i="2"/>
  <c r="Y54" i="2"/>
  <c r="X54" i="2"/>
  <c r="W54" i="2"/>
  <c r="V54" i="2"/>
  <c r="C54" i="2"/>
  <c r="B54" i="2"/>
  <c r="AC53" i="2"/>
  <c r="AB53" i="2"/>
  <c r="AA53" i="2"/>
  <c r="Z53" i="2"/>
  <c r="Y53" i="2"/>
  <c r="X53" i="2"/>
  <c r="W53" i="2"/>
  <c r="V53" i="2"/>
  <c r="AC52" i="2"/>
  <c r="AB52" i="2"/>
  <c r="AA52" i="2"/>
  <c r="Z52" i="2"/>
  <c r="Y52" i="2"/>
  <c r="X52" i="2"/>
  <c r="W52" i="2"/>
  <c r="V52" i="2"/>
  <c r="AC51" i="2"/>
  <c r="AB51" i="2"/>
  <c r="AA51" i="2"/>
  <c r="Z51" i="2"/>
  <c r="Y51" i="2"/>
  <c r="X51" i="2"/>
  <c r="W51" i="2"/>
  <c r="V51" i="2"/>
  <c r="AC50" i="2"/>
  <c r="AB50" i="2"/>
  <c r="AA50" i="2"/>
  <c r="Z50" i="2"/>
  <c r="Y50" i="2"/>
  <c r="X50" i="2"/>
  <c r="W50" i="2"/>
  <c r="V50" i="2"/>
  <c r="AC49" i="2"/>
  <c r="AB49" i="2"/>
  <c r="AA49" i="2"/>
  <c r="Z49" i="2"/>
  <c r="Y49" i="2"/>
  <c r="X49" i="2"/>
  <c r="W49" i="2"/>
  <c r="V49" i="2"/>
  <c r="AC48" i="2"/>
  <c r="AB48" i="2"/>
  <c r="AA48" i="2"/>
  <c r="Z48" i="2"/>
  <c r="Y48" i="2"/>
  <c r="X48" i="2"/>
  <c r="W48" i="2"/>
  <c r="V48" i="2"/>
  <c r="C48" i="2"/>
  <c r="B48" i="2"/>
  <c r="AC47" i="2"/>
  <c r="AB47" i="2"/>
  <c r="AA47" i="2"/>
  <c r="Z47" i="2"/>
  <c r="Y47" i="2"/>
  <c r="X47" i="2"/>
  <c r="W47" i="2"/>
  <c r="V47" i="2"/>
  <c r="AC46" i="2"/>
  <c r="AB46" i="2"/>
  <c r="AA46" i="2"/>
  <c r="Z46" i="2"/>
  <c r="Y46" i="2"/>
  <c r="X46" i="2"/>
  <c r="W46" i="2"/>
  <c r="V46" i="2"/>
  <c r="AC45" i="2"/>
  <c r="AB45" i="2"/>
  <c r="AA45" i="2"/>
  <c r="Z45" i="2"/>
  <c r="Y45" i="2"/>
  <c r="X45" i="2"/>
  <c r="W45" i="2"/>
  <c r="V45" i="2"/>
  <c r="AC44" i="2"/>
  <c r="AB44" i="2"/>
  <c r="AA44" i="2"/>
  <c r="Z44" i="2"/>
  <c r="Y44" i="2"/>
  <c r="X44" i="2"/>
  <c r="W44" i="2"/>
  <c r="V44" i="2"/>
  <c r="AC43" i="2"/>
  <c r="AB43" i="2"/>
  <c r="AA43" i="2"/>
  <c r="Z43" i="2"/>
  <c r="Y43" i="2"/>
  <c r="X43" i="2"/>
  <c r="W43" i="2"/>
  <c r="V43" i="2"/>
  <c r="AC42" i="2"/>
  <c r="AB42" i="2"/>
  <c r="AA42" i="2"/>
  <c r="Z42" i="2"/>
  <c r="Y42" i="2"/>
  <c r="X42" i="2"/>
  <c r="W42" i="2"/>
  <c r="V42" i="2"/>
  <c r="C42" i="2"/>
  <c r="B42" i="2"/>
  <c r="AC41" i="2"/>
  <c r="AB41" i="2"/>
  <c r="AA41" i="2"/>
  <c r="Z41" i="2"/>
  <c r="Y41" i="2"/>
  <c r="X41" i="2"/>
  <c r="W41" i="2"/>
  <c r="V41" i="2"/>
  <c r="AC40" i="2"/>
  <c r="AB40" i="2"/>
  <c r="AA40" i="2"/>
  <c r="Z40" i="2"/>
  <c r="Y40" i="2"/>
  <c r="X40" i="2"/>
  <c r="W40" i="2"/>
  <c r="V40" i="2"/>
  <c r="AC39" i="2"/>
  <c r="AB39" i="2"/>
  <c r="AA39" i="2"/>
  <c r="Z39" i="2"/>
  <c r="Y39" i="2"/>
  <c r="X39" i="2"/>
  <c r="W39" i="2"/>
  <c r="V39" i="2"/>
  <c r="AC38" i="2"/>
  <c r="AB38" i="2"/>
  <c r="AA38" i="2"/>
  <c r="Z38" i="2"/>
  <c r="Y38" i="2"/>
  <c r="X38" i="2"/>
  <c r="W38" i="2"/>
  <c r="V38" i="2"/>
  <c r="AC37" i="2"/>
  <c r="AB37" i="2"/>
  <c r="AA37" i="2"/>
  <c r="Z37" i="2"/>
  <c r="Y37" i="2"/>
  <c r="X37" i="2"/>
  <c r="W37" i="2"/>
  <c r="V37" i="2"/>
  <c r="AC36" i="2"/>
  <c r="AB36" i="2"/>
  <c r="AA36" i="2"/>
  <c r="Z36" i="2"/>
  <c r="Y36" i="2"/>
  <c r="X36" i="2"/>
  <c r="W36" i="2"/>
  <c r="V36" i="2"/>
  <c r="C36" i="2"/>
  <c r="B36" i="2"/>
  <c r="AC35" i="2"/>
  <c r="AB35" i="2"/>
  <c r="AA35" i="2"/>
  <c r="Z35" i="2"/>
  <c r="Y35" i="2"/>
  <c r="X35" i="2"/>
  <c r="W35" i="2"/>
  <c r="V35" i="2"/>
  <c r="AC34" i="2"/>
  <c r="AB34" i="2"/>
  <c r="AA34" i="2"/>
  <c r="Z34" i="2"/>
  <c r="Y34" i="2"/>
  <c r="X34" i="2"/>
  <c r="W34" i="2"/>
  <c r="V34" i="2"/>
  <c r="AC33" i="2"/>
  <c r="AB33" i="2"/>
  <c r="AA33" i="2"/>
  <c r="Z33" i="2"/>
  <c r="Y33" i="2"/>
  <c r="X33" i="2"/>
  <c r="W33" i="2"/>
  <c r="V33" i="2"/>
  <c r="AC32" i="2"/>
  <c r="AB32" i="2"/>
  <c r="AA32" i="2"/>
  <c r="Z32" i="2"/>
  <c r="Y32" i="2"/>
  <c r="X32" i="2"/>
  <c r="W32" i="2"/>
  <c r="V32" i="2"/>
  <c r="AC31" i="2"/>
  <c r="AB31" i="2"/>
  <c r="AA31" i="2"/>
  <c r="Z31" i="2"/>
  <c r="Y31" i="2"/>
  <c r="X31" i="2"/>
  <c r="W31" i="2"/>
  <c r="V31" i="2"/>
  <c r="AC30" i="2"/>
  <c r="AB30" i="2"/>
  <c r="AA30" i="2"/>
  <c r="Z30" i="2"/>
  <c r="Y30" i="2"/>
  <c r="X30" i="2"/>
  <c r="W30" i="2"/>
  <c r="V30" i="2"/>
  <c r="C30" i="2"/>
  <c r="B30" i="2"/>
  <c r="AC29" i="2"/>
  <c r="AB29" i="2"/>
  <c r="AA29" i="2"/>
  <c r="Z29" i="2"/>
  <c r="Y29" i="2"/>
  <c r="X29" i="2"/>
  <c r="W29" i="2"/>
  <c r="V29" i="2"/>
  <c r="AC28" i="2"/>
  <c r="AB28" i="2"/>
  <c r="AA28" i="2"/>
  <c r="Z28" i="2"/>
  <c r="Y28" i="2"/>
  <c r="X28" i="2"/>
  <c r="W28" i="2"/>
  <c r="V28" i="2"/>
  <c r="AC27" i="2"/>
  <c r="AB27" i="2"/>
  <c r="AA27" i="2"/>
  <c r="Z27" i="2"/>
  <c r="Y27" i="2"/>
  <c r="X27" i="2"/>
  <c r="W27" i="2"/>
  <c r="V27" i="2"/>
  <c r="AC26" i="2"/>
  <c r="AB26" i="2"/>
  <c r="AA26" i="2"/>
  <c r="Z26" i="2"/>
  <c r="Y26" i="2"/>
  <c r="X26" i="2"/>
  <c r="W26" i="2"/>
  <c r="V26" i="2"/>
  <c r="AC25" i="2"/>
  <c r="AB25" i="2"/>
  <c r="AA25" i="2"/>
  <c r="Z25" i="2"/>
  <c r="Y25" i="2"/>
  <c r="X25" i="2"/>
  <c r="W25" i="2"/>
  <c r="V25" i="2"/>
  <c r="AC24" i="2"/>
  <c r="AB24" i="2"/>
  <c r="AA24" i="2"/>
  <c r="Z24" i="2"/>
  <c r="Y24" i="2"/>
  <c r="X24" i="2"/>
  <c r="W24" i="2"/>
  <c r="V24" i="2"/>
  <c r="C24" i="2"/>
  <c r="B24" i="2"/>
  <c r="AC23" i="2"/>
  <c r="AB23" i="2"/>
  <c r="AA23" i="2"/>
  <c r="Z23" i="2"/>
  <c r="Y23" i="2"/>
  <c r="X23" i="2"/>
  <c r="W23" i="2"/>
  <c r="V23" i="2"/>
  <c r="AC22" i="2"/>
  <c r="AB22" i="2"/>
  <c r="AA22" i="2"/>
  <c r="Z22" i="2"/>
  <c r="Y22" i="2"/>
  <c r="X22" i="2"/>
  <c r="W22" i="2"/>
  <c r="V22" i="2"/>
  <c r="AC21" i="2"/>
  <c r="AB21" i="2"/>
  <c r="AA21" i="2"/>
  <c r="Z21" i="2"/>
  <c r="Y21" i="2"/>
  <c r="X21" i="2"/>
  <c r="W21" i="2"/>
  <c r="V21" i="2"/>
  <c r="AC20" i="2"/>
  <c r="AB20" i="2"/>
  <c r="AA20" i="2"/>
  <c r="Z20" i="2"/>
  <c r="Y20" i="2"/>
  <c r="X20" i="2"/>
  <c r="W20" i="2"/>
  <c r="V20" i="2"/>
  <c r="AC19" i="2"/>
  <c r="AB19" i="2"/>
  <c r="AA19" i="2"/>
  <c r="Z19" i="2"/>
  <c r="Y19" i="2"/>
  <c r="X19" i="2"/>
  <c r="W19" i="2"/>
  <c r="V19" i="2"/>
  <c r="AC18" i="2"/>
  <c r="AB18" i="2"/>
  <c r="AA18" i="2"/>
  <c r="Z18" i="2"/>
  <c r="Y18" i="2"/>
  <c r="X18" i="2"/>
  <c r="W18" i="2"/>
  <c r="V18" i="2"/>
  <c r="C18" i="2"/>
  <c r="B18" i="2"/>
  <c r="AC17" i="2"/>
  <c r="AB17" i="2"/>
  <c r="AA17" i="2"/>
  <c r="Z17" i="2"/>
  <c r="Y17" i="2"/>
  <c r="X17" i="2"/>
  <c r="W17" i="2"/>
  <c r="V17" i="2"/>
  <c r="AC16" i="2"/>
  <c r="AB16" i="2"/>
  <c r="AA16" i="2"/>
  <c r="Z16" i="2"/>
  <c r="Y16" i="2"/>
  <c r="X16" i="2"/>
  <c r="W16" i="2"/>
  <c r="V16" i="2"/>
  <c r="AC15" i="2"/>
  <c r="AB15" i="2"/>
  <c r="AA15" i="2"/>
  <c r="Z15" i="2"/>
  <c r="Y15" i="2"/>
  <c r="X15" i="2"/>
  <c r="W15" i="2"/>
  <c r="V15" i="2"/>
  <c r="AC14" i="2"/>
  <c r="AB14" i="2"/>
  <c r="AA14" i="2"/>
  <c r="Z14" i="2"/>
  <c r="Y14" i="2"/>
  <c r="X14" i="2"/>
  <c r="W14" i="2"/>
  <c r="V14" i="2"/>
  <c r="AC13" i="2"/>
  <c r="AB13" i="2"/>
  <c r="AA13" i="2"/>
  <c r="Z13" i="2"/>
  <c r="Y13" i="2"/>
  <c r="X13" i="2"/>
  <c r="W13" i="2"/>
  <c r="V13" i="2"/>
  <c r="AC12" i="2"/>
  <c r="AB12" i="2"/>
  <c r="AA12" i="2"/>
  <c r="Z12" i="2"/>
  <c r="Y12" i="2"/>
  <c r="X12" i="2"/>
  <c r="W12" i="2"/>
  <c r="V12" i="2"/>
  <c r="C12" i="2"/>
  <c r="B12" i="2"/>
  <c r="AC11" i="2"/>
  <c r="AB11" i="2"/>
  <c r="AA11" i="2"/>
  <c r="Z11" i="2"/>
  <c r="Y11" i="2"/>
  <c r="X11" i="2"/>
  <c r="W11" i="2"/>
  <c r="V11" i="2"/>
  <c r="AC10" i="2"/>
  <c r="AB10" i="2"/>
  <c r="AA10" i="2"/>
  <c r="Z10" i="2"/>
  <c r="Y10" i="2"/>
  <c r="X10" i="2"/>
  <c r="W10" i="2"/>
  <c r="V10" i="2"/>
  <c r="AC9" i="2"/>
  <c r="AB9" i="2"/>
  <c r="AA9" i="2"/>
  <c r="Z9" i="2"/>
  <c r="Y9" i="2"/>
  <c r="X9" i="2"/>
  <c r="W9" i="2"/>
  <c r="V9" i="2"/>
  <c r="AC8" i="2"/>
  <c r="AB8" i="2"/>
  <c r="AA8" i="2"/>
  <c r="Z8" i="2"/>
  <c r="Y8" i="2"/>
  <c r="X8" i="2"/>
  <c r="W8" i="2"/>
  <c r="V8" i="2"/>
  <c r="AC7" i="2"/>
  <c r="AB7" i="2"/>
  <c r="AA7" i="2"/>
  <c r="Z7" i="2"/>
  <c r="Y7" i="2"/>
  <c r="X7" i="2"/>
  <c r="W7" i="2"/>
  <c r="V7" i="2"/>
</calcChain>
</file>

<file path=xl/sharedStrings.xml><?xml version="1.0" encoding="utf-8"?>
<sst xmlns="http://schemas.openxmlformats.org/spreadsheetml/2006/main" count="658" uniqueCount="299">
  <si>
    <t>(údaje v Kč mimo počtu zaměstnanců)</t>
  </si>
  <si>
    <t>Kapitola 333 - MŠMT</t>
  </si>
  <si>
    <t>Schv. rozpočet</t>
  </si>
  <si>
    <t>Vlivy</t>
  </si>
  <si>
    <t>Srovnatelná</t>
  </si>
  <si>
    <t>CELKEM</t>
  </si>
  <si>
    <t>Schválený</t>
  </si>
  <si>
    <t>pro</t>
  </si>
  <si>
    <t>základna</t>
  </si>
  <si>
    <t>roku</t>
  </si>
  <si>
    <t>rozpočet</t>
  </si>
  <si>
    <t>základnu</t>
  </si>
  <si>
    <t>S O U H R N N É    U K A Z A T E L E</t>
  </si>
  <si>
    <t xml:space="preserve">  Výdaje celkem</t>
  </si>
  <si>
    <t>výdaje regionálního školství</t>
  </si>
  <si>
    <t xml:space="preserve">                  výdaje RgŠ - rozvojové programy</t>
  </si>
  <si>
    <t xml:space="preserve">                  výdaje RgŠ - výkonové financování</t>
  </si>
  <si>
    <t>PRŮŘEZOVÉ UKAZATELE</t>
  </si>
  <si>
    <t xml:space="preserve">    Limit mzdových nákladů PO - RGŠ ÚSC</t>
  </si>
  <si>
    <t xml:space="preserve">        v tom: prostředky na platy PO- RGŠ ÚSC</t>
  </si>
  <si>
    <t xml:space="preserve">                   ostatní osobní náklady PO - RGŠ ÚSC</t>
  </si>
  <si>
    <t xml:space="preserve">    Zákonné odvody pojistného PO - RGŠ ÚSC</t>
  </si>
  <si>
    <t xml:space="preserve">    Příděl FKSP PO - RGŠ ÚSC</t>
  </si>
  <si>
    <t xml:space="preserve">    Ostatní běžné výdaje PO - RGŠ ÚSC</t>
  </si>
  <si>
    <t xml:space="preserve">    Počet zaměstnanců PO - RGŠ ÚSC</t>
  </si>
  <si>
    <t xml:space="preserve">    Ostatní běžné výdaje - církevní školy</t>
  </si>
  <si>
    <t>Výkony</t>
  </si>
  <si>
    <t>Změna 15/16</t>
  </si>
  <si>
    <t>bez *NS</t>
  </si>
  <si>
    <t>vč.*NS</t>
  </si>
  <si>
    <t>oproti 14/15</t>
  </si>
  <si>
    <t>Kraj</t>
  </si>
  <si>
    <t>1.ročníky</t>
  </si>
  <si>
    <t>1.-2.ročníky</t>
  </si>
  <si>
    <t>vč. *NS 1.-2.ročníky</t>
  </si>
  <si>
    <t>06/07</t>
  </si>
  <si>
    <t>07/08</t>
  </si>
  <si>
    <t>08/09</t>
  </si>
  <si>
    <t>09/10</t>
  </si>
  <si>
    <t>10/11</t>
  </si>
  <si>
    <t>11/12</t>
  </si>
  <si>
    <t>12/13</t>
  </si>
  <si>
    <t>13/14</t>
  </si>
  <si>
    <t>14/15</t>
  </si>
  <si>
    <t>15/16</t>
  </si>
  <si>
    <t>absolutní</t>
  </si>
  <si>
    <t>relativní</t>
  </si>
  <si>
    <t>3 - 5 let</t>
  </si>
  <si>
    <t>6 - 14 let</t>
  </si>
  <si>
    <t>15 - 18 let</t>
  </si>
  <si>
    <t>19 - 21 let</t>
  </si>
  <si>
    <t>3 - 18 let v KZÚV</t>
  </si>
  <si>
    <t xml:space="preserve">Hl.m.Praha </t>
  </si>
  <si>
    <t>Středočeský</t>
  </si>
  <si>
    <t xml:space="preserve">Jihočeský </t>
  </si>
  <si>
    <t xml:space="preserve">Plzeňský  </t>
  </si>
  <si>
    <t xml:space="preserve">Karlovarský </t>
  </si>
  <si>
    <t xml:space="preserve">Ústecký </t>
  </si>
  <si>
    <t xml:space="preserve">Liberecký </t>
  </si>
  <si>
    <t>Královéhradecký</t>
  </si>
  <si>
    <t xml:space="preserve">Pardubický </t>
  </si>
  <si>
    <t>Vysočina</t>
  </si>
  <si>
    <t>Jihomoravský</t>
  </si>
  <si>
    <t xml:space="preserve">Olomoucký </t>
  </si>
  <si>
    <t>Zlínský</t>
  </si>
  <si>
    <t>Moravskoslezský</t>
  </si>
  <si>
    <t>RgŠ celkem</t>
  </si>
  <si>
    <t>* Jedná se o nástavbové studium</t>
  </si>
  <si>
    <t>2015/16</t>
  </si>
  <si>
    <t>NIV</t>
  </si>
  <si>
    <t>ONIV</t>
  </si>
  <si>
    <t>Zam.</t>
  </si>
  <si>
    <t>vč. nástaveb</t>
  </si>
  <si>
    <t>celkem</t>
  </si>
  <si>
    <t xml:space="preserve"> 1.-2.ročníky</t>
  </si>
  <si>
    <t>Kč/žáka</t>
  </si>
  <si>
    <t>Z./1000ž</t>
  </si>
  <si>
    <t>Kč</t>
  </si>
  <si>
    <t xml:space="preserve">Hl. m. Praha </t>
  </si>
  <si>
    <t>RgŠ celkem:</t>
  </si>
  <si>
    <t xml:space="preserve">           Závazné ukazatele </t>
  </si>
  <si>
    <t xml:space="preserve">           Orientační ukazatele</t>
  </si>
  <si>
    <t>Záv. uk.</t>
  </si>
  <si>
    <t xml:space="preserve">MP </t>
  </si>
  <si>
    <t>z toho:</t>
  </si>
  <si>
    <t xml:space="preserve">Odvody </t>
  </si>
  <si>
    <t>Odvody</t>
  </si>
  <si>
    <t xml:space="preserve">Počet </t>
  </si>
  <si>
    <t>platy</t>
  </si>
  <si>
    <t>OON</t>
  </si>
  <si>
    <t>pojistné</t>
  </si>
  <si>
    <t>FKSP</t>
  </si>
  <si>
    <t>zam.</t>
  </si>
  <si>
    <t xml:space="preserve">Středočeský </t>
  </si>
  <si>
    <t>Jihomor.</t>
  </si>
  <si>
    <t xml:space="preserve">Zlínský kraj </t>
  </si>
  <si>
    <t>v Kč</t>
  </si>
  <si>
    <t>Rozpočet církevních škol a školských zařízení</t>
  </si>
  <si>
    <t>(údaje v Kč)</t>
  </si>
  <si>
    <t>Č.</t>
  </si>
  <si>
    <t>SR 2016</t>
  </si>
  <si>
    <t>Katolický domov studujících- DM, Praha 1</t>
  </si>
  <si>
    <t>VOŠ publicistiky, Praha 1</t>
  </si>
  <si>
    <t>MŠ sv. Voršily, Praha 1</t>
  </si>
  <si>
    <t>ZŠ sv. Voršily, Praha 1</t>
  </si>
  <si>
    <t>Dívčí katolická střední škola, Praha 1</t>
  </si>
  <si>
    <t>Veselá škola - ZŠ a ZUŠ, Praha 1</t>
  </si>
  <si>
    <t>Křesťanský domov u sv. Ludmily, Praha 2</t>
  </si>
  <si>
    <t>Lauderova MŠ, ZŠ a gymnázium, Praha 2</t>
  </si>
  <si>
    <t>Církevní SZŠ Jana Pavla II, Praha 2</t>
  </si>
  <si>
    <t>SOŠ sociální sv. Zdislavy, Praha 2</t>
  </si>
  <si>
    <t>VZŠ maltézských rytířů, Praha 2</t>
  </si>
  <si>
    <t>Arcibiskupské gymnázium, Praha 2</t>
  </si>
  <si>
    <t>JABOK - VOŠ sociálně ped.a teol., Praha 2</t>
  </si>
  <si>
    <t>MŠ a ZŠ speciální Diakonie ČCE, Praha 4</t>
  </si>
  <si>
    <t>CMŠ Studánka, Praha 4</t>
  </si>
  <si>
    <t>EA-VOŠ a SOŠ, Praha 4</t>
  </si>
  <si>
    <t>Církevní MŠ Srdíčko, Praha 5</t>
  </si>
  <si>
    <t>MŠ a ZŠ speciální Diakonie ČCE, Praha 5</t>
  </si>
  <si>
    <t>Církevní ZUŠ Harmonie,Praha 6</t>
  </si>
  <si>
    <t>VOŠ HITS Praha 6</t>
  </si>
  <si>
    <t>Katolická MŠ sv. Klimenta, Praha 7</t>
  </si>
  <si>
    <t>Bratrská ZŠ, Praha 7</t>
  </si>
  <si>
    <t>Církevní MŠ Laura, Praha 8</t>
  </si>
  <si>
    <t>Dvouletá katolická SŠ, Praha 8</t>
  </si>
  <si>
    <t>CZŠ logoped.Don Bosko a MŠ log.,Praha 8</t>
  </si>
  <si>
    <t>Křesťanská PPP, Praha 8</t>
  </si>
  <si>
    <t>Evang.sem.-VOŠ teolog.a sociální,Praha 9</t>
  </si>
  <si>
    <t>Křesťanské gymnázium, Praha 10</t>
  </si>
  <si>
    <t>ZŠ speciální Diakonie ČCE, Praha 10</t>
  </si>
  <si>
    <t>Církevní ZŠ a MŠ Archa, Benešov</t>
  </si>
  <si>
    <t>Katolická MŠ, Beroun</t>
  </si>
  <si>
    <t>Svatojánská kolejVOŠ ped.,Sv.Jan p.Skalou</t>
  </si>
  <si>
    <t>Církevní MŠ Radost, Kladno</t>
  </si>
  <si>
    <t>ZŠ Maltézských rytířů, Kladno</t>
  </si>
  <si>
    <t>VOŠ misijní a teolog., Kolín</t>
  </si>
  <si>
    <t>ZŠspec.a prakt.škola Diakonie ČCE,Čáslav</t>
  </si>
  <si>
    <t>Církevní gymnázium sv.Voršily, Kutná Hora</t>
  </si>
  <si>
    <t>Teolog.seminář CASD Radvanice, Sázava</t>
  </si>
  <si>
    <t>Salesiánské stř.mládeže, Č.Budějovice</t>
  </si>
  <si>
    <t>Biskup.gymn. a Církevní ZŠ, Č.Budějovice</t>
  </si>
  <si>
    <t>Církevní MŠ,  Č.Budějovice</t>
  </si>
  <si>
    <t>Církevní MŠ "U sv.Josefa", Č.Budějovice</t>
  </si>
  <si>
    <r>
      <t xml:space="preserve">DM Petrinum, Písek - </t>
    </r>
    <r>
      <rPr>
        <sz val="9"/>
        <color indexed="10"/>
        <rFont val="Arial CE"/>
        <charset val="238"/>
      </rPr>
      <t>neaktivní</t>
    </r>
  </si>
  <si>
    <t>Církevní MŠ, Tábor</t>
  </si>
  <si>
    <t>Církevní ZŠ Orbis Pictus, s.r.o. Tábor</t>
  </si>
  <si>
    <t>Spec.školy Diakonie Rolnička,Soběslav</t>
  </si>
  <si>
    <t>Církevní gymnázium, Plzeň</t>
  </si>
  <si>
    <t>Salesiánské středisko mládeže, Plzeň</t>
  </si>
  <si>
    <t>ZŠ speciální Diakonie ČCE, Merklín</t>
  </si>
  <si>
    <t>Biskupské gymnázium Varnsdorf</t>
  </si>
  <si>
    <r>
      <t xml:space="preserve">Biskup.gymn. Krupka - </t>
    </r>
    <r>
      <rPr>
        <sz val="9"/>
        <color indexed="10"/>
        <rFont val="Arial CE"/>
        <charset val="238"/>
      </rPr>
      <t>sloučeno se ZŠ</t>
    </r>
  </si>
  <si>
    <t>Biskup.gymn. a ZŠ Bohosudov</t>
  </si>
  <si>
    <t>Sales.stř.Štěpána Trochty - DDM, Teplice</t>
  </si>
  <si>
    <t>Katolická ZŠ, Jablonec n.Nisou</t>
  </si>
  <si>
    <t>Křesťanská ZŠ a MŠ, Liberec</t>
  </si>
  <si>
    <r>
      <t>Církev.DM a ŠJ, H.Králové</t>
    </r>
    <r>
      <rPr>
        <sz val="9"/>
        <color indexed="10"/>
        <rFont val="Arial CE"/>
        <charset val="238"/>
      </rPr>
      <t>pozast.činnost</t>
    </r>
  </si>
  <si>
    <t>ZŠ SION H.Králové</t>
  </si>
  <si>
    <t>MŠ SION H.Králové</t>
  </si>
  <si>
    <t>Biskup.gymn.a ZŠ a MŠ H.Králové</t>
  </si>
  <si>
    <t>SOŠ sociální - EA Náchod</t>
  </si>
  <si>
    <t>Církevní ZŠ Borohrádek</t>
  </si>
  <si>
    <t>ZŠ speciální Diakonie ČCE, Vrchlabí</t>
  </si>
  <si>
    <t>Gymn.Suverén.řádu maltéz. rytířů, Skuteč</t>
  </si>
  <si>
    <t>SOŠ sociální u Matky Boží, Jihlava</t>
  </si>
  <si>
    <t>Křesťanská ZŠ Jihlava</t>
  </si>
  <si>
    <t>Církevní MŠ Pacov</t>
  </si>
  <si>
    <t>Katolické gymnázium, Třebíč</t>
  </si>
  <si>
    <t>Biskupské gymnázium, Žďár nad Sázavou</t>
  </si>
  <si>
    <t>Stř. šk. gastronomická A.Kolpinga, Žďár n/S</t>
  </si>
  <si>
    <t>Biskupské gymnázium, Letovice</t>
  </si>
  <si>
    <t>Sales.stř.ml. - DDM, Brno-Žabovřesky</t>
  </si>
  <si>
    <t>Biskupské gymnázium, Brno</t>
  </si>
  <si>
    <t>Církevní DM Sv.Rodiny a ŠJ,s.r.o. Brno</t>
  </si>
  <si>
    <t>Cyrilomet.gymnázium a SOŠ pedag., Brno</t>
  </si>
  <si>
    <t>Cyrilomet.církevní  ZŠ, Brno</t>
  </si>
  <si>
    <t>SZŠ Evang. akademie Brno,Šimáčkova</t>
  </si>
  <si>
    <t>EA, VOŠ sociálně právní, Brno</t>
  </si>
  <si>
    <t>Církev.DM Petrinum, Veveří</t>
  </si>
  <si>
    <t>Církev.SZŠ s.r.o, Brno, Grohova</t>
  </si>
  <si>
    <t>ZŠ sv. Voršily Olomouc</t>
  </si>
  <si>
    <t>VOŠ sociál.a teolog.Dorkas,Olomouc</t>
  </si>
  <si>
    <t>CARITAS - VOŠ sociální, Olomouc</t>
  </si>
  <si>
    <t>Cyrilomet.gymnázium a MŠ, Prostějov</t>
  </si>
  <si>
    <t>Teologický konvikt - DM a ŠJ, Olomouc</t>
  </si>
  <si>
    <t>Církevní DD Emanuel,Stará Ves</t>
  </si>
  <si>
    <t>Církev ZŠ a MŠ, Krnov</t>
  </si>
  <si>
    <t>ZUŠ duchovní hudby, Frýdek Místek</t>
  </si>
  <si>
    <t>Dětský domov Řepiště</t>
  </si>
  <si>
    <t>Církev.MŠ, ZŠ a SŠ, Český Těšín</t>
  </si>
  <si>
    <t>Církevní stř.ml. Jana Boska Havířov</t>
  </si>
  <si>
    <t>ZŠ svaté Zdislavy, Kopřivnice</t>
  </si>
  <si>
    <t>SPgŠ a SZŠ sv.Anežky České, Odry</t>
  </si>
  <si>
    <t>Církev. ZŠ sv.Ludmily, Hradec nad Moravicí</t>
  </si>
  <si>
    <t>Církevní MŠ Ludgeřovice</t>
  </si>
  <si>
    <t>Církevní konzervatoř, Opava</t>
  </si>
  <si>
    <t xml:space="preserve">Círk.ZŠ a MŠ Přemysla Pittra, Ostrava </t>
  </si>
  <si>
    <t>ZŠ speciální Diakonie ČCE, Ostrava</t>
  </si>
  <si>
    <t>Biskupské gymnázium Ostrava</t>
  </si>
  <si>
    <t>Sales.stř.volného času Don Bosco,Ostrava</t>
  </si>
  <si>
    <t>Církevní ZŠ a MŠ Třinec</t>
  </si>
  <si>
    <t>Arcibiskupské gymnázium, Kroměříž</t>
  </si>
  <si>
    <t>Konzervatoř Evang. Akademie,Olomouc</t>
  </si>
  <si>
    <t>Církevní ZŠ Kroměříž</t>
  </si>
  <si>
    <t>Církevní SOŠ Bojkovice</t>
  </si>
  <si>
    <t>Stojanovo gymnázium Velehrad</t>
  </si>
  <si>
    <t>Základní škola Salvátor Valašské Meziříčí</t>
  </si>
  <si>
    <t>Církevní ZŠ Zlín</t>
  </si>
  <si>
    <t>Dětský domov HUSITA, o.p.s. Příbram</t>
  </si>
  <si>
    <t>Katolická ZŠ Uherský Brod</t>
  </si>
  <si>
    <t>Sales.stř.ml.- DDM, Brno-Líšeň</t>
  </si>
  <si>
    <t>CíGY Německého řádu s.r.o.Olomouc</t>
  </si>
  <si>
    <t>BRÁNA, ZŠ a MŠ, Nová Paka</t>
  </si>
  <si>
    <t>Křesť. ZŠ Nativity, Děčín</t>
  </si>
  <si>
    <t>Křesťanská ZŠ a MŠ Elijáš, Praha 4</t>
  </si>
  <si>
    <t>Církevní ZŠ Veselí nad Moravou</t>
  </si>
  <si>
    <t>MŠ sv.Josefa Kojetín</t>
  </si>
  <si>
    <t>Církevní MŠ Přerov</t>
  </si>
  <si>
    <t>Církevní MŠ Svatojánek v Litovli</t>
  </si>
  <si>
    <t>CMŠ Ovečka Olomouc</t>
  </si>
  <si>
    <t xml:space="preserve">MŠ Karolínka Slavkov u Brna </t>
  </si>
  <si>
    <t>ZŠ NOE Pardubice</t>
  </si>
  <si>
    <t>MŠ Plzeň</t>
  </si>
  <si>
    <t>ZŠ sv.Augistina Praha 4</t>
  </si>
  <si>
    <t>DDM Nová generace Hradec Králové</t>
  </si>
  <si>
    <t>SION High School Hradec Králové</t>
  </si>
  <si>
    <t>CMŠ Sv.Jakuba, Kutná Hora</t>
  </si>
  <si>
    <t>Schrodingerův institut Varnsdorf</t>
  </si>
  <si>
    <t>SVČ Narnie, Liberec</t>
  </si>
  <si>
    <t>KMŠ Klubíčko Litoměřice</t>
  </si>
  <si>
    <t>CMŠ Klíček Rumburk</t>
  </si>
  <si>
    <t>SVČ Pacov</t>
  </si>
  <si>
    <t>DDM Německého řádu s.r.o., Olomouc</t>
  </si>
  <si>
    <t>MŠ Bouda Turnov</t>
  </si>
  <si>
    <t>CMŠ Loďka Český Těšín</t>
  </si>
  <si>
    <t>Česko-něm.MŠ sv.Zdislavy Litoměřice</t>
  </si>
  <si>
    <t>PPP Brno</t>
  </si>
  <si>
    <t>ZŠ Cesta Písek</t>
  </si>
  <si>
    <t>MŠ Milosrdných bratří, Brno</t>
  </si>
  <si>
    <t>MŠ Zahrádka sv.Františka, Budeničky</t>
  </si>
  <si>
    <t>MŠ Směrovka, Hostivice</t>
  </si>
  <si>
    <t>MŠ Diakonie ČCE, Cheb</t>
  </si>
  <si>
    <t>Škola, školské zařízení</t>
  </si>
  <si>
    <t>Celkem</t>
  </si>
  <si>
    <t>přesun na NSK</t>
  </si>
  <si>
    <t>mzdový nárůst (pedagogové o 8 % a ostatní o 5 %)</t>
  </si>
  <si>
    <t>povinná výuka plavání</t>
  </si>
  <si>
    <t>nárůst výdajů na společné vzdělávání</t>
  </si>
  <si>
    <t>růst výkonů RgŠ</t>
  </si>
  <si>
    <t>snížení vyučovací povinnosti ředitelů (UV 686/2015)</t>
  </si>
  <si>
    <t>nárůst programu 133 310 - ZŠ a MŠ v prstenci</t>
  </si>
  <si>
    <t>nárůst FKSP na 2 % z platů</t>
  </si>
  <si>
    <t>přesun na asistenty AJ na KJWF</t>
  </si>
  <si>
    <t>přesun z RgŠ na učitele Evropských škol</t>
  </si>
  <si>
    <t>převod na spol. vzdělávní (NÚV), přesun z RgŠ</t>
  </si>
  <si>
    <t>přesunz RgŠ do úřadu (pro 9 zaměstnanců)</t>
  </si>
  <si>
    <t>nové kapacity PŘO (přesun z RgŠ)</t>
  </si>
  <si>
    <t>vnitřní přesuny v rámci ukazatele mezi PVS</t>
  </si>
  <si>
    <t>metodické změny</t>
  </si>
  <si>
    <t>k 1.1.2016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</si>
  <si>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</si>
  <si>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</si>
  <si>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</si>
  <si>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</si>
  <si>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</si>
  <si>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</si>
  <si>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</si>
  <si>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</si>
  <si>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</si>
  <si>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</si>
  <si>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</si>
  <si>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</si>
  <si>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</si>
  <si>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</si>
  <si>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</si>
  <si>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změna</t>
  </si>
  <si>
    <t>oproti r. 2016</t>
  </si>
  <si>
    <t>SPECIFICKÉ UKAZATELE - VÝDAJE CELKEM</t>
  </si>
  <si>
    <t xml:space="preserve">                  výdaje RgŠ - ostatní dotační tituly (vč. EDS/SMVS)</t>
  </si>
  <si>
    <t>Rozpočet RgŠ na rok 2017 (ÚSC, soukromé a církevní školy) - bez PŘO</t>
  </si>
  <si>
    <t>Porovnání výkonů krajských a obecních škol v jednotlivých věkových kategoriích v letech 2006/07 – 2016/17</t>
  </si>
  <si>
    <t>Změna 16/17</t>
  </si>
  <si>
    <t>oproti 15/16</t>
  </si>
  <si>
    <t>16/17</t>
  </si>
  <si>
    <t>Normativní rozpis výdajů RgŠ ÚSC pomocí republikových normativů pro rok 2017</t>
  </si>
  <si>
    <t>Republikové normativy 2017</t>
  </si>
  <si>
    <t>Normativní rozpis rozpočtu 2017</t>
  </si>
  <si>
    <t>MPP + odvody</t>
  </si>
  <si>
    <t>MPN + odvody</t>
  </si>
  <si>
    <t>Normativní rozpis rozpočtu RgŠ ÚSC 2017 ve struktuře závazných ukazatelů (v Kč)</t>
  </si>
  <si>
    <t>Konečný normativní rozpočet 2016 (po 3. úpravě)</t>
  </si>
  <si>
    <t>Rozdíl 2017 - 2016</t>
  </si>
  <si>
    <t>Index 2017/2016</t>
  </si>
  <si>
    <t>Konečný UR 2016</t>
  </si>
  <si>
    <t>SR 2017</t>
  </si>
  <si>
    <t>Dvouletá katolická SŠ a MŠ, Kolín</t>
  </si>
  <si>
    <t>Církevní ZŠ a SŠ Plzeň (dříve Spálené Poříčí)</t>
  </si>
  <si>
    <t>Salesiánské středisko mládeže, Praha 8</t>
  </si>
  <si>
    <t>MŠ Jabula, Moravské Budějovice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</si>
</sst>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#,##0.000"/>
    <numFmt numFmtId="167" formatCode="#,##0.0000"/>
  </numFmts>
  <fonts count="3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name val="Arial CE"/>
      <charset val="238"/>
    </font>
    <font>
      <b/>
      <sz val="14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0"/>
      <name val="Arial CE"/>
      <family val="2"/>
      <charset val="238"/>
    </font>
    <font>
      <sz val="10"/>
      <name val="Times New Roman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2"/>
      <name val="Arial CE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color indexed="10"/>
      <name val="Arial CE"/>
      <charset val="238"/>
    </font>
    <font>
      <sz val="9"/>
      <color theme="1"/>
      <name val="Arial CE"/>
      <charset val="238"/>
    </font>
    <font>
      <b/>
      <sz val="9"/>
      <name val="Arial CE"/>
      <charset val="238"/>
    </font>
    <font>
      <b/>
      <sz val="11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3" tint="0.39997558519241921"/>
      <name val="Arial"/>
      <family val="2"/>
      <charset val="238"/>
    </font>
    <font>
      <b/>
      <sz val="10"/>
      <color theme="3" tint="0.3999755851924192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8" fillId="0" borderId="0"/>
  </cellStyleXfs>
  <cellXfs count="306">
    <xf numFmtId="0" fontId="0" fillId="0" borderId="0" xfId="0"/>
    <xf numFmtId="0" fontId="0" fillId="0" borderId="4" xfId="0" applyBorder="1" applyAlignment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0" xfId="0" applyNumberFormat="1"/>
    <xf numFmtId="0" fontId="2" fillId="0" borderId="0" xfId="1" applyFont="1" applyFill="1"/>
    <xf numFmtId="3" fontId="6" fillId="0" borderId="0" xfId="2" applyNumberFormat="1" applyFont="1" applyFill="1"/>
    <xf numFmtId="0" fontId="6" fillId="0" borderId="0" xfId="2" applyFont="1" applyFill="1"/>
    <xf numFmtId="0" fontId="4" fillId="0" borderId="0" xfId="0" applyFont="1"/>
    <xf numFmtId="3" fontId="7" fillId="0" borderId="9" xfId="2" applyNumberFormat="1" applyFont="1" applyFill="1" applyBorder="1" applyAlignment="1">
      <alignment horizontal="center"/>
    </xf>
    <xf numFmtId="3" fontId="7" fillId="0" borderId="9" xfId="2" applyNumberFormat="1" applyFont="1" applyFill="1" applyBorder="1" applyAlignment="1">
      <alignment horizontal="center" wrapText="1"/>
    </xf>
    <xf numFmtId="0" fontId="7" fillId="0" borderId="22" xfId="2" applyFont="1" applyFill="1" applyBorder="1" applyAlignment="1">
      <alignment horizontal="center"/>
    </xf>
    <xf numFmtId="3" fontId="7" fillId="0" borderId="22" xfId="2" applyNumberFormat="1" applyFont="1" applyFill="1" applyBorder="1" applyAlignment="1">
      <alignment horizontal="center" wrapText="1"/>
    </xf>
    <xf numFmtId="49" fontId="7" fillId="0" borderId="25" xfId="2" applyNumberFormat="1" applyFont="1" applyFill="1" applyBorder="1" applyAlignment="1">
      <alignment horizontal="center" vertical="center"/>
    </xf>
    <xf numFmtId="49" fontId="7" fillId="0" borderId="26" xfId="2" applyNumberFormat="1" applyFont="1" applyFill="1" applyBorder="1" applyAlignment="1">
      <alignment horizontal="center" vertical="center"/>
    </xf>
    <xf numFmtId="3" fontId="10" fillId="0" borderId="13" xfId="2" applyNumberFormat="1" applyFont="1" applyFill="1" applyBorder="1" applyAlignment="1">
      <alignment horizontal="right" vertical="center"/>
    </xf>
    <xf numFmtId="4" fontId="10" fillId="0" borderId="13" xfId="2" applyNumberFormat="1" applyFont="1" applyFill="1" applyBorder="1" applyAlignment="1">
      <alignment horizontal="right" vertical="center"/>
    </xf>
    <xf numFmtId="3" fontId="10" fillId="0" borderId="2" xfId="2" applyNumberFormat="1" applyFont="1" applyFill="1" applyBorder="1" applyAlignment="1">
      <alignment horizontal="right" vertical="center"/>
    </xf>
    <xf numFmtId="4" fontId="10" fillId="0" borderId="2" xfId="2" applyNumberFormat="1" applyFont="1" applyFill="1" applyBorder="1" applyAlignment="1">
      <alignment horizontal="right" vertical="center"/>
    </xf>
    <xf numFmtId="3" fontId="10" fillId="0" borderId="6" xfId="2" applyNumberFormat="1" applyFont="1" applyFill="1" applyBorder="1" applyAlignment="1">
      <alignment horizontal="right" vertical="center"/>
    </xf>
    <xf numFmtId="4" fontId="10" fillId="0" borderId="6" xfId="2" applyNumberFormat="1" applyFont="1" applyFill="1" applyBorder="1" applyAlignment="1">
      <alignment horizontal="right" vertical="center"/>
    </xf>
    <xf numFmtId="3" fontId="9" fillId="0" borderId="25" xfId="2" applyNumberFormat="1" applyFont="1" applyFill="1" applyBorder="1" applyAlignment="1">
      <alignment horizontal="right" vertical="center"/>
    </xf>
    <xf numFmtId="4" fontId="9" fillId="0" borderId="25" xfId="2" applyNumberFormat="1" applyFont="1" applyFill="1" applyBorder="1" applyAlignment="1">
      <alignment horizontal="right" vertical="center"/>
    </xf>
    <xf numFmtId="3" fontId="10" fillId="0" borderId="29" xfId="2" applyNumberFormat="1" applyFont="1" applyFill="1" applyBorder="1" applyAlignment="1">
      <alignment horizontal="right" vertical="center"/>
    </xf>
    <xf numFmtId="4" fontId="10" fillId="0" borderId="29" xfId="2" applyNumberFormat="1" applyFont="1" applyFill="1" applyBorder="1" applyAlignment="1">
      <alignment horizontal="right" vertical="center"/>
    </xf>
    <xf numFmtId="0" fontId="6" fillId="0" borderId="0" xfId="0" applyFont="1" applyFill="1"/>
    <xf numFmtId="0" fontId="6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2" fillId="2" borderId="0" xfId="1" applyFont="1" applyFill="1"/>
    <xf numFmtId="49" fontId="13" fillId="2" borderId="9" xfId="1" applyNumberFormat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3" fontId="13" fillId="2" borderId="9" xfId="1" applyNumberFormat="1" applyFont="1" applyFill="1" applyBorder="1" applyAlignment="1">
      <alignment horizontal="center" vertical="center"/>
    </xf>
    <xf numFmtId="0" fontId="13" fillId="2" borderId="30" xfId="1" applyFont="1" applyFill="1" applyBorder="1" applyAlignment="1">
      <alignment horizontal="center" vertical="center"/>
    </xf>
    <xf numFmtId="0" fontId="13" fillId="2" borderId="34" xfId="1" applyFont="1" applyFill="1" applyBorder="1" applyAlignment="1">
      <alignment horizontal="center" vertical="center"/>
    </xf>
    <xf numFmtId="3" fontId="13" fillId="2" borderId="22" xfId="1" applyNumberFormat="1" applyFont="1" applyFill="1" applyBorder="1" applyAlignment="1">
      <alignment horizontal="center" vertical="center"/>
    </xf>
    <xf numFmtId="0" fontId="13" fillId="2" borderId="35" xfId="1" applyFont="1" applyFill="1" applyBorder="1" applyAlignment="1">
      <alignment horizontal="center" vertical="center"/>
    </xf>
    <xf numFmtId="0" fontId="13" fillId="2" borderId="36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164" fontId="14" fillId="0" borderId="37" xfId="2" applyNumberFormat="1" applyFont="1" applyFill="1" applyBorder="1" applyAlignment="1">
      <alignment horizontal="right" indent="1"/>
    </xf>
    <xf numFmtId="3" fontId="14" fillId="2" borderId="30" xfId="2" applyNumberFormat="1" applyFont="1" applyFill="1" applyBorder="1" applyAlignment="1">
      <alignment horizontal="right" indent="1"/>
    </xf>
    <xf numFmtId="3" fontId="14" fillId="2" borderId="34" xfId="2" applyNumberFormat="1" applyFont="1" applyFill="1" applyBorder="1" applyAlignment="1">
      <alignment horizontal="right" indent="1"/>
    </xf>
    <xf numFmtId="165" fontId="14" fillId="2" borderId="31" xfId="2" applyNumberFormat="1" applyFont="1" applyFill="1" applyBorder="1" applyAlignment="1">
      <alignment horizontal="right" indent="1"/>
    </xf>
    <xf numFmtId="164" fontId="14" fillId="0" borderId="39" xfId="2" applyNumberFormat="1" applyFont="1" applyFill="1" applyBorder="1" applyAlignment="1">
      <alignment horizontal="right" indent="1"/>
    </xf>
    <xf numFmtId="3" fontId="14" fillId="2" borderId="5" xfId="2" applyNumberFormat="1" applyFont="1" applyFill="1" applyBorder="1" applyAlignment="1">
      <alignment horizontal="right" indent="1"/>
    </xf>
    <xf numFmtId="3" fontId="14" fillId="2" borderId="4" xfId="2" applyNumberFormat="1" applyFont="1" applyFill="1" applyBorder="1" applyAlignment="1">
      <alignment horizontal="right" indent="1"/>
    </xf>
    <xf numFmtId="165" fontId="14" fillId="2" borderId="17" xfId="2" applyNumberFormat="1" applyFont="1" applyFill="1" applyBorder="1" applyAlignment="1">
      <alignment horizontal="right" indent="1"/>
    </xf>
    <xf numFmtId="164" fontId="14" fillId="0" borderId="40" xfId="2" applyNumberFormat="1" applyFont="1" applyFill="1" applyBorder="1" applyAlignment="1">
      <alignment horizontal="right" indent="1"/>
    </xf>
    <xf numFmtId="3" fontId="14" fillId="2" borderId="8" xfId="2" applyNumberFormat="1" applyFont="1" applyFill="1" applyBorder="1" applyAlignment="1">
      <alignment horizontal="right" indent="1"/>
    </xf>
    <xf numFmtId="3" fontId="14" fillId="2" borderId="7" xfId="2" applyNumberFormat="1" applyFont="1" applyFill="1" applyBorder="1" applyAlignment="1">
      <alignment horizontal="right" indent="1"/>
    </xf>
    <xf numFmtId="165" fontId="14" fillId="2" borderId="19" xfId="2" applyNumberFormat="1" applyFont="1" applyFill="1" applyBorder="1" applyAlignment="1">
      <alignment horizontal="right" indent="1"/>
    </xf>
    <xf numFmtId="3" fontId="0" fillId="0" borderId="0" xfId="0" applyNumberFormat="1"/>
    <xf numFmtId="0" fontId="16" fillId="0" borderId="0" xfId="2" applyFont="1"/>
    <xf numFmtId="3" fontId="12" fillId="0" borderId="21" xfId="1" applyNumberFormat="1" applyFont="1" applyFill="1" applyBorder="1"/>
    <xf numFmtId="0" fontId="3" fillId="0" borderId="47" xfId="1" applyFont="1" applyBorder="1" applyAlignment="1">
      <alignment horizontal="center"/>
    </xf>
    <xf numFmtId="3" fontId="12" fillId="0" borderId="0" xfId="1" applyNumberFormat="1" applyFont="1" applyFill="1" applyBorder="1"/>
    <xf numFmtId="0" fontId="3" fillId="0" borderId="21" xfId="1" applyFont="1" applyBorder="1" applyAlignment="1">
      <alignment horizontal="center"/>
    </xf>
    <xf numFmtId="3" fontId="12" fillId="2" borderId="13" xfId="1" applyNumberFormat="1" applyFont="1" applyFill="1" applyBorder="1"/>
    <xf numFmtId="3" fontId="18" fillId="2" borderId="12" xfId="2" applyNumberFormat="1" applyFont="1" applyFill="1" applyBorder="1" applyAlignment="1">
      <alignment horizontal="right"/>
    </xf>
    <xf numFmtId="3" fontId="12" fillId="2" borderId="45" xfId="1" applyNumberFormat="1" applyFont="1" applyFill="1" applyBorder="1"/>
    <xf numFmtId="3" fontId="12" fillId="2" borderId="2" xfId="1" applyNumberFormat="1" applyFont="1" applyFill="1" applyBorder="1"/>
    <xf numFmtId="3" fontId="18" fillId="2" borderId="17" xfId="2" applyNumberFormat="1" applyFont="1" applyFill="1" applyBorder="1" applyAlignment="1">
      <alignment horizontal="right"/>
    </xf>
    <xf numFmtId="3" fontId="12" fillId="2" borderId="39" xfId="1" applyNumberFormat="1" applyFont="1" applyFill="1" applyBorder="1"/>
    <xf numFmtId="0" fontId="12" fillId="2" borderId="2" xfId="1" applyFont="1" applyFill="1" applyBorder="1"/>
    <xf numFmtId="0" fontId="12" fillId="2" borderId="39" xfId="1" applyFont="1" applyFill="1" applyBorder="1"/>
    <xf numFmtId="3" fontId="12" fillId="2" borderId="50" xfId="1" applyNumberFormat="1" applyFont="1" applyFill="1" applyBorder="1"/>
    <xf numFmtId="3" fontId="18" fillId="2" borderId="1" xfId="2" applyNumberFormat="1" applyFont="1" applyFill="1" applyBorder="1" applyAlignment="1">
      <alignment horizontal="right"/>
    </xf>
    <xf numFmtId="3" fontId="1" fillId="2" borderId="0" xfId="1" applyNumberFormat="1" applyFont="1" applyFill="1" applyBorder="1"/>
    <xf numFmtId="0" fontId="0" fillId="0" borderId="0" xfId="0" applyFill="1"/>
    <xf numFmtId="0" fontId="17" fillId="0" borderId="20" xfId="1" applyFont="1" applyBorder="1"/>
    <xf numFmtId="0" fontId="3" fillId="0" borderId="0" xfId="0" applyFont="1" applyFill="1"/>
    <xf numFmtId="3" fontId="3" fillId="0" borderId="0" xfId="0" applyNumberFormat="1" applyFont="1" applyFill="1"/>
    <xf numFmtId="3" fontId="0" fillId="0" borderId="0" xfId="0" applyNumberFormat="1" applyFill="1"/>
    <xf numFmtId="0" fontId="19" fillId="0" borderId="0" xfId="0" applyFont="1" applyFill="1"/>
    <xf numFmtId="3" fontId="19" fillId="0" borderId="0" xfId="0" applyNumberFormat="1" applyFont="1" applyFill="1"/>
    <xf numFmtId="0" fontId="0" fillId="0" borderId="0" xfId="0" applyFill="1" applyBorder="1"/>
    <xf numFmtId="0" fontId="9" fillId="0" borderId="0" xfId="0" applyFont="1" applyFill="1"/>
    <xf numFmtId="0" fontId="0" fillId="0" borderId="53" xfId="0" applyFill="1" applyBorder="1"/>
    <xf numFmtId="0" fontId="25" fillId="0" borderId="0" xfId="0" applyFont="1" applyFill="1"/>
    <xf numFmtId="0" fontId="2" fillId="0" borderId="0" xfId="0" applyFont="1" applyFill="1"/>
    <xf numFmtId="3" fontId="2" fillId="0" borderId="0" xfId="0" applyNumberFormat="1" applyFont="1" applyFill="1"/>
    <xf numFmtId="3" fontId="25" fillId="0" borderId="0" xfId="0" applyNumberFormat="1" applyFont="1" applyFill="1"/>
    <xf numFmtId="0" fontId="27" fillId="0" borderId="0" xfId="0" applyFont="1"/>
    <xf numFmtId="0" fontId="28" fillId="0" borderId="0" xfId="0" applyFont="1"/>
    <xf numFmtId="0" fontId="27" fillId="0" borderId="5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textRotation="90" wrapText="1"/>
    </xf>
    <xf numFmtId="0" fontId="0" fillId="4" borderId="2" xfId="0" applyFill="1" applyBorder="1" applyAlignment="1">
      <alignment horizontal="center" textRotation="90" wrapText="1"/>
    </xf>
    <xf numFmtId="0" fontId="0" fillId="0" borderId="4" xfId="0" applyFill="1" applyBorder="1" applyAlignment="1">
      <alignment horizontal="center" textRotation="90" wrapText="1"/>
    </xf>
    <xf numFmtId="0" fontId="0" fillId="0" borderId="38" xfId="0" applyFill="1" applyBorder="1" applyAlignment="1">
      <alignment horizontal="center" textRotation="90" wrapText="1"/>
    </xf>
    <xf numFmtId="0" fontId="0" fillId="3" borderId="5" xfId="0" applyFill="1" applyBorder="1" applyAlignment="1">
      <alignment horizontal="center" textRotation="90" wrapText="1"/>
    </xf>
    <xf numFmtId="0" fontId="0" fillId="0" borderId="33" xfId="0" applyBorder="1"/>
    <xf numFmtId="0" fontId="0" fillId="3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3" borderId="11" xfId="0" applyFill="1" applyBorder="1" applyAlignment="1">
      <alignment horizontal="center"/>
    </xf>
    <xf numFmtId="4" fontId="26" fillId="3" borderId="44" xfId="0" applyNumberFormat="1" applyFont="1" applyFill="1" applyBorder="1"/>
    <xf numFmtId="4" fontId="26" fillId="3" borderId="13" xfId="0" applyNumberFormat="1" applyFont="1" applyFill="1" applyBorder="1"/>
    <xf numFmtId="4" fontId="26" fillId="3" borderId="15" xfId="0" applyNumberFormat="1" applyFont="1" applyFill="1" applyBorder="1"/>
    <xf numFmtId="4" fontId="26" fillId="4" borderId="13" xfId="0" applyNumberFormat="1" applyFont="1" applyFill="1" applyBorder="1"/>
    <xf numFmtId="4" fontId="26" fillId="3" borderId="16" xfId="0" applyNumberFormat="1" applyFont="1" applyFill="1" applyBorder="1"/>
    <xf numFmtId="4" fontId="26" fillId="4" borderId="38" xfId="0" applyNumberFormat="1" applyFont="1" applyFill="1" applyBorder="1"/>
    <xf numFmtId="4" fontId="0" fillId="0" borderId="38" xfId="0" applyNumberFormat="1" applyBorder="1"/>
    <xf numFmtId="4" fontId="26" fillId="3" borderId="38" xfId="0" applyNumberFormat="1" applyFont="1" applyFill="1" applyBorder="1"/>
    <xf numFmtId="3" fontId="6" fillId="0" borderId="55" xfId="2" applyNumberFormat="1" applyFont="1" applyFill="1" applyBorder="1" applyAlignment="1">
      <alignment horizontal="center"/>
    </xf>
    <xf numFmtId="3" fontId="7" fillId="0" borderId="48" xfId="2" applyNumberFormat="1" applyFont="1" applyFill="1" applyBorder="1" applyAlignment="1">
      <alignment horizontal="center"/>
    </xf>
    <xf numFmtId="3" fontId="7" fillId="0" borderId="48" xfId="2" applyNumberFormat="1" applyFont="1" applyFill="1" applyBorder="1" applyAlignment="1">
      <alignment horizontal="center" wrapText="1"/>
    </xf>
    <xf numFmtId="3" fontId="9" fillId="2" borderId="13" xfId="2" applyNumberFormat="1" applyFont="1" applyFill="1" applyBorder="1" applyAlignment="1">
      <alignment horizontal="center" vertical="center"/>
    </xf>
    <xf numFmtId="3" fontId="9" fillId="2" borderId="2" xfId="2" applyNumberFormat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3" fontId="12" fillId="2" borderId="25" xfId="2" applyNumberFormat="1" applyFont="1" applyFill="1" applyBorder="1" applyAlignment="1">
      <alignment vertical="center"/>
    </xf>
    <xf numFmtId="3" fontId="3" fillId="2" borderId="25" xfId="2" applyNumberFormat="1" applyFont="1" applyFill="1" applyBorder="1" applyAlignment="1">
      <alignment vertical="center"/>
    </xf>
    <xf numFmtId="3" fontId="9" fillId="2" borderId="29" xfId="2" applyNumberFormat="1" applyFont="1" applyFill="1" applyBorder="1" applyAlignment="1">
      <alignment horizontal="center" vertical="center"/>
    </xf>
    <xf numFmtId="3" fontId="3" fillId="0" borderId="25" xfId="2" applyNumberFormat="1" applyFont="1" applyFill="1" applyBorder="1" applyAlignment="1">
      <alignment vertical="center"/>
    </xf>
    <xf numFmtId="3" fontId="9" fillId="2" borderId="52" xfId="2" applyNumberFormat="1" applyFont="1" applyFill="1" applyBorder="1" applyAlignment="1">
      <alignment horizontal="left" vertical="center"/>
    </xf>
    <xf numFmtId="0" fontId="13" fillId="2" borderId="48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vertical="center"/>
    </xf>
    <xf numFmtId="3" fontId="7" fillId="2" borderId="37" xfId="2" applyNumberFormat="1" applyFont="1" applyFill="1" applyBorder="1" applyAlignment="1">
      <alignment horizontal="center" vertical="center"/>
    </xf>
    <xf numFmtId="164" fontId="14" fillId="2" borderId="31" xfId="2" applyNumberFormat="1" applyFont="1" applyFill="1" applyBorder="1" applyAlignment="1">
      <alignment horizontal="right" indent="1"/>
    </xf>
    <xf numFmtId="3" fontId="29" fillId="0" borderId="0" xfId="0" applyNumberFormat="1" applyFont="1" applyAlignment="1">
      <alignment horizontal="right"/>
    </xf>
    <xf numFmtId="3" fontId="7" fillId="2" borderId="39" xfId="2" applyNumberFormat="1" applyFont="1" applyFill="1" applyBorder="1" applyAlignment="1">
      <alignment horizontal="center" vertical="center"/>
    </xf>
    <xf numFmtId="164" fontId="14" fillId="2" borderId="17" xfId="2" applyNumberFormat="1" applyFont="1" applyFill="1" applyBorder="1" applyAlignment="1">
      <alignment horizontal="right" indent="1"/>
    </xf>
    <xf numFmtId="0" fontId="15" fillId="0" borderId="40" xfId="2" applyFont="1" applyBorder="1" applyAlignment="1">
      <alignment horizontal="center"/>
    </xf>
    <xf numFmtId="164" fontId="14" fillId="2" borderId="19" xfId="2" applyNumberFormat="1" applyFont="1" applyFill="1" applyBorder="1" applyAlignment="1">
      <alignment horizontal="right" indent="1"/>
    </xf>
    <xf numFmtId="3" fontId="7" fillId="6" borderId="41" xfId="2" applyNumberFormat="1" applyFont="1" applyFill="1" applyBorder="1"/>
    <xf numFmtId="164" fontId="7" fillId="6" borderId="41" xfId="2" applyNumberFormat="1" applyFont="1" applyFill="1" applyBorder="1" applyAlignment="1">
      <alignment horizontal="right" indent="1"/>
    </xf>
    <xf numFmtId="3" fontId="7" fillId="6" borderId="41" xfId="2" applyNumberFormat="1" applyFont="1" applyFill="1" applyBorder="1" applyAlignment="1">
      <alignment horizontal="right"/>
    </xf>
    <xf numFmtId="3" fontId="7" fillId="6" borderId="42" xfId="2" applyNumberFormat="1" applyFont="1" applyFill="1" applyBorder="1" applyAlignment="1">
      <alignment horizontal="right"/>
    </xf>
    <xf numFmtId="165" fontId="7" fillId="6" borderId="26" xfId="2" applyNumberFormat="1" applyFont="1" applyFill="1" applyBorder="1" applyAlignment="1">
      <alignment horizontal="right"/>
    </xf>
    <xf numFmtId="3" fontId="7" fillId="6" borderId="28" xfId="2" applyNumberFormat="1" applyFont="1" applyFill="1" applyBorder="1" applyAlignment="1">
      <alignment horizontal="right" indent="1"/>
    </xf>
    <xf numFmtId="3" fontId="7" fillId="6" borderId="43" xfId="2" applyNumberFormat="1" applyFont="1" applyFill="1" applyBorder="1" applyAlignment="1">
      <alignment horizontal="right" indent="1"/>
    </xf>
    <xf numFmtId="164" fontId="7" fillId="6" borderId="27" xfId="2" applyNumberFormat="1" applyFont="1" applyFill="1" applyBorder="1" applyAlignment="1">
      <alignment horizontal="right" indent="1"/>
    </xf>
    <xf numFmtId="3" fontId="7" fillId="2" borderId="45" xfId="2" applyNumberFormat="1" applyFont="1" applyFill="1" applyBorder="1" applyAlignment="1">
      <alignment horizontal="center" vertical="center"/>
    </xf>
    <xf numFmtId="164" fontId="14" fillId="0" borderId="45" xfId="2" applyNumberFormat="1" applyFont="1" applyFill="1" applyBorder="1" applyAlignment="1">
      <alignment horizontal="right" indent="1"/>
    </xf>
    <xf numFmtId="3" fontId="7" fillId="5" borderId="41" xfId="2" applyNumberFormat="1" applyFont="1" applyFill="1" applyBorder="1"/>
    <xf numFmtId="164" fontId="7" fillId="5" borderId="41" xfId="2" applyNumberFormat="1" applyFont="1" applyFill="1" applyBorder="1" applyAlignment="1">
      <alignment horizontal="right" indent="1"/>
    </xf>
    <xf numFmtId="3" fontId="7" fillId="5" borderId="41" xfId="2" applyNumberFormat="1" applyFont="1" applyFill="1" applyBorder="1" applyAlignment="1">
      <alignment horizontal="right"/>
    </xf>
    <xf numFmtId="3" fontId="7" fillId="5" borderId="42" xfId="2" applyNumberFormat="1" applyFont="1" applyFill="1" applyBorder="1" applyAlignment="1">
      <alignment horizontal="right"/>
    </xf>
    <xf numFmtId="166" fontId="7" fillId="5" borderId="26" xfId="2" applyNumberFormat="1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164" fontId="29" fillId="0" borderId="0" xfId="0" applyNumberFormat="1" applyFont="1"/>
    <xf numFmtId="0" fontId="30" fillId="0" borderId="0" xfId="0" applyFont="1"/>
    <xf numFmtId="0" fontId="29" fillId="0" borderId="0" xfId="0" applyFont="1"/>
    <xf numFmtId="3" fontId="26" fillId="3" borderId="2" xfId="0" applyNumberFormat="1" applyFont="1" applyFill="1" applyBorder="1"/>
    <xf numFmtId="3" fontId="26" fillId="4" borderId="4" xfId="0" applyNumberFormat="1" applyFont="1" applyFill="1" applyBorder="1"/>
    <xf numFmtId="3" fontId="26" fillId="4" borderId="2" xfId="0" applyNumberFormat="1" applyFont="1" applyFill="1" applyBorder="1"/>
    <xf numFmtId="3" fontId="26" fillId="4" borderId="38" xfId="0" applyNumberFormat="1" applyFont="1" applyFill="1" applyBorder="1"/>
    <xf numFmtId="3" fontId="26" fillId="3" borderId="5" xfId="0" applyNumberFormat="1" applyFont="1" applyFill="1" applyBorder="1"/>
    <xf numFmtId="3" fontId="0" fillId="3" borderId="2" xfId="0" applyNumberFormat="1" applyFill="1" applyBorder="1"/>
    <xf numFmtId="3" fontId="0" fillId="0" borderId="4" xfId="0" applyNumberFormat="1" applyBorder="1"/>
    <xf numFmtId="3" fontId="0" fillId="4" borderId="2" xfId="0" applyNumberFormat="1" applyFill="1" applyBorder="1"/>
    <xf numFmtId="3" fontId="0" fillId="0" borderId="38" xfId="0" applyNumberFormat="1" applyBorder="1"/>
    <xf numFmtId="3" fontId="0" fillId="3" borderId="2" xfId="0" applyNumberFormat="1" applyFont="1" applyFill="1" applyBorder="1"/>
    <xf numFmtId="3" fontId="0" fillId="3" borderId="5" xfId="0" applyNumberFormat="1" applyFont="1" applyFill="1" applyBorder="1"/>
    <xf numFmtId="3" fontId="26" fillId="3" borderId="4" xfId="0" applyNumberFormat="1" applyFont="1" applyFill="1" applyBorder="1"/>
    <xf numFmtId="3" fontId="26" fillId="3" borderId="38" xfId="0" applyNumberFormat="1" applyFont="1" applyFill="1" applyBorder="1"/>
    <xf numFmtId="4" fontId="0" fillId="3" borderId="2" xfId="0" applyNumberFormat="1" applyFill="1" applyBorder="1"/>
    <xf numFmtId="4" fontId="0" fillId="0" borderId="4" xfId="0" applyNumberFormat="1" applyBorder="1"/>
    <xf numFmtId="4" fontId="0" fillId="4" borderId="2" xfId="0" applyNumberFormat="1" applyFill="1" applyBorder="1"/>
    <xf numFmtId="4" fontId="0" fillId="3" borderId="2" xfId="0" applyNumberFormat="1" applyFont="1" applyFill="1" applyBorder="1"/>
    <xf numFmtId="4" fontId="0" fillId="3" borderId="5" xfId="0" applyNumberFormat="1" applyFont="1" applyFill="1" applyBorder="1"/>
    <xf numFmtId="0" fontId="17" fillId="0" borderId="48" xfId="1" applyFont="1" applyBorder="1"/>
    <xf numFmtId="0" fontId="12" fillId="0" borderId="47" xfId="1" applyFont="1" applyBorder="1"/>
    <xf numFmtId="0" fontId="3" fillId="0" borderId="52" xfId="1" applyFont="1" applyBorder="1" applyAlignment="1">
      <alignment horizontal="left"/>
    </xf>
    <xf numFmtId="0" fontId="3" fillId="0" borderId="49" xfId="1" applyFont="1" applyBorder="1" applyAlignment="1">
      <alignment horizontal="left"/>
    </xf>
    <xf numFmtId="0" fontId="3" fillId="0" borderId="52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47" xfId="1" applyFont="1" applyBorder="1" applyAlignment="1">
      <alignment horizontal="left"/>
    </xf>
    <xf numFmtId="0" fontId="3" fillId="0" borderId="25" xfId="1" applyFont="1" applyBorder="1" applyAlignment="1">
      <alignment horizontal="center"/>
    </xf>
    <xf numFmtId="0" fontId="17" fillId="0" borderId="9" xfId="1" applyFont="1" applyBorder="1"/>
    <xf numFmtId="0" fontId="3" fillId="0" borderId="54" xfId="1" applyFont="1" applyBorder="1" applyAlignment="1">
      <alignment horizontal="center"/>
    </xf>
    <xf numFmtId="0" fontId="3" fillId="0" borderId="56" xfId="1" applyFont="1" applyBorder="1" applyAlignment="1">
      <alignment horizontal="center"/>
    </xf>
    <xf numFmtId="0" fontId="3" fillId="0" borderId="44" xfId="1" applyFont="1" applyBorder="1"/>
    <xf numFmtId="0" fontId="3" fillId="0" borderId="57" xfId="1" applyFont="1" applyBorder="1"/>
    <xf numFmtId="0" fontId="3" fillId="0" borderId="58" xfId="1" applyFont="1" applyBorder="1" applyAlignment="1">
      <alignment horizontal="center"/>
    </xf>
    <xf numFmtId="0" fontId="3" fillId="0" borderId="59" xfId="1" applyFont="1" applyBorder="1" applyAlignment="1">
      <alignment horizontal="center"/>
    </xf>
    <xf numFmtId="0" fontId="3" fillId="0" borderId="60" xfId="1" applyFont="1" applyBorder="1" applyAlignment="1">
      <alignment horizontal="center"/>
    </xf>
    <xf numFmtId="0" fontId="3" fillId="0" borderId="36" xfId="1" applyFont="1" applyBorder="1"/>
    <xf numFmtId="0" fontId="3" fillId="0" borderId="1" xfId="1" applyFont="1" applyBorder="1"/>
    <xf numFmtId="0" fontId="3" fillId="0" borderId="61" xfId="1" applyFont="1" applyBorder="1" applyAlignment="1">
      <alignment horizontal="center"/>
    </xf>
    <xf numFmtId="0" fontId="17" fillId="0" borderId="13" xfId="1" applyFont="1" applyBorder="1"/>
    <xf numFmtId="3" fontId="1" fillId="7" borderId="14" xfId="1" applyNumberFormat="1" applyFont="1" applyFill="1" applyBorder="1"/>
    <xf numFmtId="3" fontId="1" fillId="7" borderId="15" xfId="1" applyNumberFormat="1" applyFont="1" applyFill="1" applyBorder="1"/>
    <xf numFmtId="3" fontId="31" fillId="7" borderId="15" xfId="3" applyNumberFormat="1" applyFont="1" applyFill="1" applyBorder="1"/>
    <xf numFmtId="3" fontId="31" fillId="7" borderId="44" xfId="3" applyNumberFormat="1" applyFont="1" applyFill="1" applyBorder="1"/>
    <xf numFmtId="3" fontId="31" fillId="7" borderId="16" xfId="3" applyNumberFormat="1" applyFont="1" applyFill="1" applyBorder="1"/>
    <xf numFmtId="164" fontId="18" fillId="2" borderId="57" xfId="2" applyNumberFormat="1" applyFont="1" applyFill="1" applyBorder="1" applyAlignment="1">
      <alignment horizontal="right"/>
    </xf>
    <xf numFmtId="3" fontId="1" fillId="7" borderId="16" xfId="1" applyNumberFormat="1" applyFont="1" applyFill="1" applyBorder="1"/>
    <xf numFmtId="4" fontId="18" fillId="2" borderId="57" xfId="2" applyNumberFormat="1" applyFont="1" applyFill="1" applyBorder="1" applyAlignment="1">
      <alignment horizontal="right"/>
    </xf>
    <xf numFmtId="0" fontId="17" fillId="0" borderId="2" xfId="1" applyFont="1" applyBorder="1"/>
    <xf numFmtId="3" fontId="1" fillId="7" borderId="3" xfId="1" applyNumberFormat="1" applyFont="1" applyFill="1" applyBorder="1"/>
    <xf numFmtId="3" fontId="1" fillId="7" borderId="4" xfId="1" applyNumberFormat="1" applyFont="1" applyFill="1" applyBorder="1"/>
    <xf numFmtId="3" fontId="31" fillId="7" borderId="4" xfId="3" applyNumberFormat="1" applyFont="1" applyFill="1" applyBorder="1"/>
    <xf numFmtId="3" fontId="31" fillId="7" borderId="38" xfId="3" applyNumberFormat="1" applyFont="1" applyFill="1" applyBorder="1"/>
    <xf numFmtId="3" fontId="31" fillId="7" borderId="5" xfId="3" applyNumberFormat="1" applyFont="1" applyFill="1" applyBorder="1"/>
    <xf numFmtId="164" fontId="18" fillId="2" borderId="18" xfId="2" applyNumberFormat="1" applyFont="1" applyFill="1" applyBorder="1" applyAlignment="1">
      <alignment horizontal="right"/>
    </xf>
    <xf numFmtId="3" fontId="1" fillId="7" borderId="5" xfId="1" applyNumberFormat="1" applyFont="1" applyFill="1" applyBorder="1"/>
    <xf numFmtId="4" fontId="18" fillId="2" borderId="18" xfId="2" applyNumberFormat="1" applyFont="1" applyFill="1" applyBorder="1" applyAlignment="1">
      <alignment horizontal="right"/>
    </xf>
    <xf numFmtId="0" fontId="17" fillId="7" borderId="2" xfId="1" applyFont="1" applyFill="1" applyBorder="1"/>
    <xf numFmtId="3" fontId="12" fillId="7" borderId="2" xfId="1" applyNumberFormat="1" applyFont="1" applyFill="1" applyBorder="1"/>
    <xf numFmtId="3" fontId="18" fillId="7" borderId="17" xfId="2" applyNumberFormat="1" applyFont="1" applyFill="1" applyBorder="1" applyAlignment="1">
      <alignment horizontal="right"/>
    </xf>
    <xf numFmtId="164" fontId="18" fillId="7" borderId="18" xfId="2" applyNumberFormat="1" applyFont="1" applyFill="1" applyBorder="1" applyAlignment="1">
      <alignment horizontal="right"/>
    </xf>
    <xf numFmtId="3" fontId="12" fillId="7" borderId="39" xfId="1" applyNumberFormat="1" applyFont="1" applyFill="1" applyBorder="1"/>
    <xf numFmtId="0" fontId="17" fillId="0" borderId="50" xfId="1" applyFont="1" applyBorder="1"/>
    <xf numFmtId="3" fontId="1" fillId="7" borderId="46" xfId="1" applyNumberFormat="1" applyFont="1" applyFill="1" applyBorder="1"/>
    <xf numFmtId="3" fontId="1" fillId="7" borderId="36" xfId="1" applyNumberFormat="1" applyFont="1" applyFill="1" applyBorder="1"/>
    <xf numFmtId="3" fontId="31" fillId="7" borderId="36" xfId="3" applyNumberFormat="1" applyFont="1" applyFill="1" applyBorder="1"/>
    <xf numFmtId="3" fontId="31" fillId="7" borderId="51" xfId="3" applyNumberFormat="1" applyFont="1" applyFill="1" applyBorder="1"/>
    <xf numFmtId="3" fontId="31" fillId="7" borderId="35" xfId="3" applyNumberFormat="1" applyFont="1" applyFill="1" applyBorder="1"/>
    <xf numFmtId="164" fontId="18" fillId="2" borderId="62" xfId="2" applyNumberFormat="1" applyFont="1" applyFill="1" applyBorder="1" applyAlignment="1">
      <alignment horizontal="right"/>
    </xf>
    <xf numFmtId="3" fontId="12" fillId="2" borderId="63" xfId="1" applyNumberFormat="1" applyFont="1" applyFill="1" applyBorder="1"/>
    <xf numFmtId="3" fontId="1" fillId="7" borderId="35" xfId="1" applyNumberFormat="1" applyFont="1" applyFill="1" applyBorder="1"/>
    <xf numFmtId="4" fontId="18" fillId="2" borderId="62" xfId="2" applyNumberFormat="1" applyFont="1" applyFill="1" applyBorder="1" applyAlignment="1">
      <alignment horizontal="right"/>
    </xf>
    <xf numFmtId="3" fontId="1" fillId="7" borderId="55" xfId="1" applyNumberFormat="1" applyFont="1" applyFill="1" applyBorder="1"/>
    <xf numFmtId="3" fontId="31" fillId="0" borderId="0" xfId="3" applyNumberFormat="1" applyFont="1"/>
    <xf numFmtId="0" fontId="17" fillId="0" borderId="42" xfId="1" applyFont="1" applyBorder="1"/>
    <xf numFmtId="0" fontId="17" fillId="8" borderId="41" xfId="1" applyFont="1" applyFill="1" applyBorder="1"/>
    <xf numFmtId="0" fontId="12" fillId="8" borderId="41" xfId="1" applyFont="1" applyFill="1" applyBorder="1"/>
    <xf numFmtId="3" fontId="1" fillId="8" borderId="28" xfId="1" applyNumberFormat="1" applyFont="1" applyFill="1" applyBorder="1"/>
    <xf numFmtId="164" fontId="1" fillId="8" borderId="25" xfId="1" applyNumberFormat="1" applyFont="1" applyFill="1" applyBorder="1"/>
    <xf numFmtId="0" fontId="17" fillId="8" borderId="25" xfId="1" applyFont="1" applyFill="1" applyBorder="1"/>
    <xf numFmtId="0" fontId="12" fillId="8" borderId="42" xfId="1" applyFont="1" applyFill="1" applyBorder="1"/>
    <xf numFmtId="4" fontId="1" fillId="8" borderId="25" xfId="1" applyNumberFormat="1" applyFont="1" applyFill="1" applyBorder="1"/>
    <xf numFmtId="3" fontId="32" fillId="0" borderId="0" xfId="2" applyNumberFormat="1" applyFont="1"/>
    <xf numFmtId="0" fontId="27" fillId="0" borderId="0" xfId="0" applyFont="1" applyAlignment="1">
      <alignment horizontal="right"/>
    </xf>
    <xf numFmtId="0" fontId="26" fillId="0" borderId="0" xfId="0" applyFont="1"/>
    <xf numFmtId="167" fontId="1" fillId="7" borderId="14" xfId="1" applyNumberFormat="1" applyFont="1" applyFill="1" applyBorder="1"/>
    <xf numFmtId="167" fontId="1" fillId="7" borderId="57" xfId="1" applyNumberFormat="1" applyFont="1" applyFill="1" applyBorder="1"/>
    <xf numFmtId="167" fontId="1" fillId="7" borderId="3" xfId="1" applyNumberFormat="1" applyFont="1" applyFill="1" applyBorder="1"/>
    <xf numFmtId="167" fontId="1" fillId="7" borderId="18" xfId="1" applyNumberFormat="1" applyFont="1" applyFill="1" applyBorder="1"/>
    <xf numFmtId="167" fontId="1" fillId="7" borderId="46" xfId="1" applyNumberFormat="1" applyFont="1" applyFill="1" applyBorder="1"/>
    <xf numFmtId="167" fontId="1" fillId="7" borderId="62" xfId="1" applyNumberFormat="1" applyFont="1" applyFill="1" applyBorder="1"/>
    <xf numFmtId="167" fontId="1" fillId="8" borderId="28" xfId="1" applyNumberFormat="1" applyFont="1" applyFill="1" applyBorder="1"/>
    <xf numFmtId="167" fontId="1" fillId="8" borderId="25" xfId="1" applyNumberFormat="1" applyFont="1" applyFill="1" applyBorder="1"/>
    <xf numFmtId="0" fontId="19" fillId="0" borderId="5" xfId="0" applyFont="1" applyFill="1" applyBorder="1"/>
    <xf numFmtId="0" fontId="19" fillId="0" borderId="4" xfId="0" applyFont="1" applyFill="1" applyBorder="1"/>
    <xf numFmtId="3" fontId="19" fillId="0" borderId="4" xfId="0" applyNumberFormat="1" applyFont="1" applyFill="1" applyBorder="1"/>
    <xf numFmtId="3" fontId="22" fillId="0" borderId="4" xfId="0" applyNumberFormat="1" applyFont="1" applyFill="1" applyBorder="1"/>
    <xf numFmtId="3" fontId="22" fillId="0" borderId="17" xfId="0" applyNumberFormat="1" applyFont="1" applyFill="1" applyBorder="1"/>
    <xf numFmtId="0" fontId="0" fillId="0" borderId="5" xfId="0" applyFill="1" applyBorder="1"/>
    <xf numFmtId="0" fontId="24" fillId="0" borderId="4" xfId="0" applyFont="1" applyFill="1" applyBorder="1"/>
    <xf numFmtId="3" fontId="23" fillId="0" borderId="4" xfId="0" applyNumberFormat="1" applyFont="1" applyFill="1" applyBorder="1"/>
    <xf numFmtId="0" fontId="19" fillId="0" borderId="30" xfId="0" applyFont="1" applyFill="1" applyBorder="1"/>
    <xf numFmtId="0" fontId="19" fillId="0" borderId="34" xfId="0" applyFont="1" applyFill="1" applyBorder="1"/>
    <xf numFmtId="3" fontId="19" fillId="0" borderId="34" xfId="0" applyNumberFormat="1" applyFont="1" applyFill="1" applyBorder="1"/>
    <xf numFmtId="3" fontId="22" fillId="0" borderId="34" xfId="0" applyNumberFormat="1" applyFont="1" applyFill="1" applyBorder="1"/>
    <xf numFmtId="3" fontId="22" fillId="0" borderId="31" xfId="0" applyNumberFormat="1" applyFont="1" applyFill="1" applyBorder="1"/>
    <xf numFmtId="0" fontId="23" fillId="0" borderId="28" xfId="0" applyFont="1" applyFill="1" applyBorder="1" applyAlignment="1">
      <alignment horizontal="center" vertical="center"/>
    </xf>
    <xf numFmtId="0" fontId="20" fillId="0" borderId="43" xfId="0" applyFont="1" applyFill="1" applyBorder="1" applyAlignment="1">
      <alignment horizontal="left" vertical="center"/>
    </xf>
    <xf numFmtId="3" fontId="20" fillId="0" borderId="43" xfId="0" applyNumberFormat="1" applyFont="1" applyFill="1" applyBorder="1" applyAlignment="1">
      <alignment horizontal="center" vertical="center"/>
    </xf>
    <xf numFmtId="3" fontId="26" fillId="0" borderId="43" xfId="0" applyNumberFormat="1" applyFont="1" applyFill="1" applyBorder="1" applyAlignment="1">
      <alignment horizontal="center" vertical="center" wrapText="1"/>
    </xf>
    <xf numFmtId="3" fontId="26" fillId="0" borderId="27" xfId="0" applyNumberFormat="1" applyFont="1" applyFill="1" applyBorder="1" applyAlignment="1">
      <alignment horizontal="center" vertical="center"/>
    </xf>
    <xf numFmtId="0" fontId="19" fillId="0" borderId="8" xfId="0" applyFont="1" applyFill="1" applyBorder="1"/>
    <xf numFmtId="0" fontId="19" fillId="0" borderId="7" xfId="0" applyFont="1" applyFill="1" applyBorder="1"/>
    <xf numFmtId="3" fontId="19" fillId="0" borderId="7" xfId="0" applyNumberFormat="1" applyFont="1" applyFill="1" applyBorder="1"/>
    <xf numFmtId="3" fontId="22" fillId="0" borderId="7" xfId="0" applyNumberFormat="1" applyFont="1" applyFill="1" applyBorder="1"/>
    <xf numFmtId="3" fontId="22" fillId="0" borderId="19" xfId="0" applyNumberFormat="1" applyFont="1" applyFill="1" applyBorder="1"/>
    <xf numFmtId="0" fontId="19" fillId="0" borderId="28" xfId="0" applyFont="1" applyFill="1" applyBorder="1"/>
    <xf numFmtId="0" fontId="9" fillId="0" borderId="43" xfId="0" applyFont="1" applyFill="1" applyBorder="1"/>
    <xf numFmtId="3" fontId="23" fillId="0" borderId="43" xfId="0" applyNumberFormat="1" applyFont="1" applyFill="1" applyBorder="1"/>
    <xf numFmtId="3" fontId="23" fillId="0" borderId="27" xfId="0" applyNumberFormat="1" applyFont="1" applyFill="1" applyBorder="1"/>
    <xf numFmtId="3" fontId="9" fillId="0" borderId="9" xfId="2" applyNumberFormat="1" applyFont="1" applyFill="1" applyBorder="1" applyAlignment="1">
      <alignment horizontal="left" vertical="center"/>
    </xf>
    <xf numFmtId="3" fontId="9" fillId="0" borderId="22" xfId="2" applyNumberFormat="1" applyFont="1" applyFill="1" applyBorder="1" applyAlignment="1">
      <alignment horizontal="left" vertical="center"/>
    </xf>
    <xf numFmtId="0" fontId="7" fillId="0" borderId="23" xfId="2" applyFont="1" applyFill="1" applyBorder="1" applyAlignment="1">
      <alignment horizontal="center" wrapText="1"/>
    </xf>
    <xf numFmtId="0" fontId="7" fillId="0" borderId="24" xfId="2" applyFont="1" applyFill="1" applyBorder="1" applyAlignment="1">
      <alignment horizontal="center" wrapText="1"/>
    </xf>
    <xf numFmtId="0" fontId="7" fillId="0" borderId="48" xfId="2" applyFont="1" applyFill="1" applyBorder="1" applyAlignment="1">
      <alignment horizontal="center" wrapText="1"/>
    </xf>
    <xf numFmtId="0" fontId="2" fillId="0" borderId="48" xfId="3" applyFont="1" applyBorder="1" applyAlignment="1">
      <alignment horizontal="center" wrapText="1"/>
    </xf>
    <xf numFmtId="0" fontId="7" fillId="0" borderId="20" xfId="2" applyFont="1" applyFill="1" applyBorder="1" applyAlignment="1">
      <alignment horizontal="center" wrapText="1"/>
    </xf>
    <xf numFmtId="0" fontId="7" fillId="0" borderId="21" xfId="2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3" fontId="6" fillId="0" borderId="55" xfId="2" applyNumberFormat="1" applyFont="1" applyFill="1" applyBorder="1" applyAlignment="1">
      <alignment horizontal="center"/>
    </xf>
    <xf numFmtId="3" fontId="7" fillId="2" borderId="49" xfId="1" applyNumberFormat="1" applyFont="1" applyFill="1" applyBorder="1" applyAlignment="1">
      <alignment horizontal="center" vertical="center"/>
    </xf>
    <xf numFmtId="3" fontId="7" fillId="2" borderId="20" xfId="1" applyNumberFormat="1" applyFont="1" applyFill="1" applyBorder="1" applyAlignment="1">
      <alignment horizontal="center" vertical="center"/>
    </xf>
    <xf numFmtId="3" fontId="7" fillId="2" borderId="23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3" fillId="0" borderId="16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horizontal="center" vertical="center"/>
    </xf>
    <xf numFmtId="0" fontId="13" fillId="2" borderId="16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2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center" vertical="center"/>
    </xf>
    <xf numFmtId="0" fontId="13" fillId="2" borderId="31" xfId="1" applyFont="1" applyFill="1" applyBorder="1" applyAlignment="1">
      <alignment horizontal="center" vertical="center"/>
    </xf>
    <xf numFmtId="0" fontId="13" fillId="2" borderId="17" xfId="1" applyFont="1" applyFill="1" applyBorder="1" applyAlignment="1">
      <alignment horizontal="center" vertical="center"/>
    </xf>
    <xf numFmtId="3" fontId="7" fillId="9" borderId="48" xfId="2" applyNumberFormat="1" applyFont="1" applyFill="1" applyBorder="1" applyAlignment="1">
      <alignment horizontal="center" wrapText="1"/>
    </xf>
    <xf numFmtId="3" fontId="7" fillId="9" borderId="9" xfId="2" applyNumberFormat="1" applyFont="1" applyFill="1" applyBorder="1" applyAlignment="1">
      <alignment horizontal="center" wrapText="1"/>
    </xf>
    <xf numFmtId="3" fontId="7" fillId="9" borderId="22" xfId="2" applyNumberFormat="1" applyFont="1" applyFill="1" applyBorder="1" applyAlignment="1">
      <alignment horizontal="center" wrapText="1"/>
    </xf>
    <xf numFmtId="49" fontId="7" fillId="9" borderId="26" xfId="2" applyNumberFormat="1" applyFont="1" applyFill="1" applyBorder="1" applyAlignment="1">
      <alignment horizontal="center" vertical="center"/>
    </xf>
    <xf numFmtId="3" fontId="10" fillId="9" borderId="13" xfId="2" applyNumberFormat="1" applyFont="1" applyFill="1" applyBorder="1" applyAlignment="1">
      <alignment horizontal="right" vertical="center"/>
    </xf>
    <xf numFmtId="3" fontId="10" fillId="9" borderId="2" xfId="2" applyNumberFormat="1" applyFont="1" applyFill="1" applyBorder="1" applyAlignment="1">
      <alignment horizontal="right" vertical="center"/>
    </xf>
    <xf numFmtId="3" fontId="10" fillId="9" borderId="6" xfId="2" applyNumberFormat="1" applyFont="1" applyFill="1" applyBorder="1" applyAlignment="1">
      <alignment horizontal="right" vertical="center"/>
    </xf>
    <xf numFmtId="3" fontId="9" fillId="9" borderId="25" xfId="2" applyNumberFormat="1" applyFont="1" applyFill="1" applyBorder="1" applyAlignment="1">
      <alignment horizontal="right" vertical="center"/>
    </xf>
    <xf numFmtId="3" fontId="10" fillId="9" borderId="29" xfId="2" applyNumberFormat="1" applyFont="1" applyFill="1" applyBorder="1" applyAlignment="1">
      <alignment horizontal="right" vertical="center"/>
    </xf>
    <xf numFmtId="3" fontId="7" fillId="10" borderId="48" xfId="2" applyNumberFormat="1" applyFont="1" applyFill="1" applyBorder="1" applyAlignment="1">
      <alignment horizontal="center" wrapText="1"/>
    </xf>
    <xf numFmtId="3" fontId="7" fillId="10" borderId="9" xfId="2" applyNumberFormat="1" applyFont="1" applyFill="1" applyBorder="1" applyAlignment="1">
      <alignment horizontal="center" wrapText="1"/>
    </xf>
    <xf numFmtId="3" fontId="7" fillId="10" borderId="22" xfId="2" applyNumberFormat="1" applyFont="1" applyFill="1" applyBorder="1" applyAlignment="1">
      <alignment horizontal="center" wrapText="1"/>
    </xf>
    <xf numFmtId="49" fontId="7" fillId="10" borderId="26" xfId="2" applyNumberFormat="1" applyFont="1" applyFill="1" applyBorder="1" applyAlignment="1">
      <alignment horizontal="center" vertical="center"/>
    </xf>
    <xf numFmtId="3" fontId="10" fillId="10" borderId="13" xfId="2" applyNumberFormat="1" applyFont="1" applyFill="1" applyBorder="1" applyAlignment="1">
      <alignment horizontal="right" vertical="center"/>
    </xf>
    <xf numFmtId="3" fontId="10" fillId="10" borderId="2" xfId="2" applyNumberFormat="1" applyFont="1" applyFill="1" applyBorder="1" applyAlignment="1">
      <alignment horizontal="right" vertical="center"/>
    </xf>
    <xf numFmtId="3" fontId="10" fillId="10" borderId="6" xfId="2" applyNumberFormat="1" applyFont="1" applyFill="1" applyBorder="1" applyAlignment="1">
      <alignment horizontal="right" vertical="center"/>
    </xf>
    <xf numFmtId="3" fontId="9" fillId="10" borderId="25" xfId="2" applyNumberFormat="1" applyFont="1" applyFill="1" applyBorder="1" applyAlignment="1">
      <alignment horizontal="right" vertical="center"/>
    </xf>
    <xf numFmtId="3" fontId="10" fillId="10" borderId="29" xfId="2" applyNumberFormat="1" applyFont="1" applyFill="1" applyBorder="1" applyAlignment="1">
      <alignment horizontal="right" vertical="center"/>
    </xf>
  </cellXfs>
  <cellStyles count="4">
    <cellStyle name="Normální" xfId="0" builtinId="0"/>
    <cellStyle name="Normální 2 3" xfId="2"/>
    <cellStyle name="normální 3" xfId="3"/>
    <cellStyle name="normální_Tabč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workbookViewId="0">
      <selection activeCell="V13" sqref="V13"/>
    </sheetView>
  </sheetViews>
  <sheetFormatPr defaultRowHeight="15" x14ac:dyDescent="0.25"/>
  <cols>
    <col min="1" max="1" width="54.28515625" customWidth="1"/>
    <col min="2" max="2" width="16" bestFit="1" customWidth="1"/>
    <col min="3" max="4" width="13.28515625" bestFit="1" customWidth="1"/>
    <col min="5" max="5" width="16" bestFit="1" customWidth="1"/>
    <col min="6" max="6" width="15" bestFit="1" customWidth="1"/>
    <col min="7" max="7" width="12.42578125" bestFit="1" customWidth="1"/>
    <col min="8" max="9" width="13.5703125" bestFit="1" customWidth="1"/>
    <col min="10" max="10" width="12.42578125" bestFit="1" customWidth="1"/>
    <col min="11" max="12" width="13.5703125" bestFit="1" customWidth="1"/>
    <col min="13" max="13" width="12.140625" bestFit="1" customWidth="1"/>
    <col min="14" max="14" width="10.7109375" bestFit="1" customWidth="1"/>
    <col min="15" max="15" width="13.28515625" bestFit="1" customWidth="1"/>
    <col min="16" max="16" width="12.140625" bestFit="1" customWidth="1"/>
    <col min="17" max="18" width="13.28515625" bestFit="1" customWidth="1"/>
    <col min="19" max="19" width="12.140625" bestFit="1" customWidth="1"/>
    <col min="20" max="20" width="15" bestFit="1" customWidth="1"/>
    <col min="21" max="21" width="16" bestFit="1" customWidth="1"/>
    <col min="22" max="22" width="17" bestFit="1" customWidth="1"/>
    <col min="23" max="23" width="16.140625" customWidth="1"/>
    <col min="257" max="257" width="54.28515625" customWidth="1"/>
    <col min="258" max="258" width="16" bestFit="1" customWidth="1"/>
    <col min="259" max="260" width="13.28515625" bestFit="1" customWidth="1"/>
    <col min="261" max="261" width="16" bestFit="1" customWidth="1"/>
    <col min="262" max="262" width="15" bestFit="1" customWidth="1"/>
    <col min="263" max="263" width="12.42578125" bestFit="1" customWidth="1"/>
    <col min="264" max="265" width="13.5703125" bestFit="1" customWidth="1"/>
    <col min="266" max="266" width="12.42578125" bestFit="1" customWidth="1"/>
    <col min="267" max="268" width="13.5703125" bestFit="1" customWidth="1"/>
    <col min="269" max="269" width="12.140625" bestFit="1" customWidth="1"/>
    <col min="270" max="270" width="10.7109375" bestFit="1" customWidth="1"/>
    <col min="271" max="271" width="13.28515625" bestFit="1" customWidth="1"/>
    <col min="272" max="272" width="12.140625" bestFit="1" customWidth="1"/>
    <col min="273" max="274" width="13.28515625" bestFit="1" customWidth="1"/>
    <col min="275" max="275" width="12.140625" bestFit="1" customWidth="1"/>
    <col min="276" max="276" width="15" bestFit="1" customWidth="1"/>
    <col min="277" max="277" width="16" bestFit="1" customWidth="1"/>
    <col min="278" max="278" width="17" bestFit="1" customWidth="1"/>
    <col min="279" max="279" width="16.140625" customWidth="1"/>
    <col min="513" max="513" width="54.28515625" customWidth="1"/>
    <col min="514" max="514" width="16" bestFit="1" customWidth="1"/>
    <col min="515" max="516" width="13.28515625" bestFit="1" customWidth="1"/>
    <col min="517" max="517" width="16" bestFit="1" customWidth="1"/>
    <col min="518" max="518" width="15" bestFit="1" customWidth="1"/>
    <col min="519" max="519" width="12.42578125" bestFit="1" customWidth="1"/>
    <col min="520" max="521" width="13.5703125" bestFit="1" customWidth="1"/>
    <col min="522" max="522" width="12.42578125" bestFit="1" customWidth="1"/>
    <col min="523" max="524" width="13.5703125" bestFit="1" customWidth="1"/>
    <col min="525" max="525" width="12.140625" bestFit="1" customWidth="1"/>
    <col min="526" max="526" width="10.7109375" bestFit="1" customWidth="1"/>
    <col min="527" max="527" width="13.28515625" bestFit="1" customWidth="1"/>
    <col min="528" max="528" width="12.140625" bestFit="1" customWidth="1"/>
    <col min="529" max="530" width="13.28515625" bestFit="1" customWidth="1"/>
    <col min="531" max="531" width="12.140625" bestFit="1" customWidth="1"/>
    <col min="532" max="532" width="15" bestFit="1" customWidth="1"/>
    <col min="533" max="533" width="16" bestFit="1" customWidth="1"/>
    <col min="534" max="534" width="17" bestFit="1" customWidth="1"/>
    <col min="535" max="535" width="16.140625" customWidth="1"/>
    <col min="769" max="769" width="54.28515625" customWidth="1"/>
    <col min="770" max="770" width="16" bestFit="1" customWidth="1"/>
    <col min="771" max="772" width="13.28515625" bestFit="1" customWidth="1"/>
    <col min="773" max="773" width="16" bestFit="1" customWidth="1"/>
    <col min="774" max="774" width="15" bestFit="1" customWidth="1"/>
    <col min="775" max="775" width="12.42578125" bestFit="1" customWidth="1"/>
    <col min="776" max="777" width="13.5703125" bestFit="1" customWidth="1"/>
    <col min="778" max="778" width="12.42578125" bestFit="1" customWidth="1"/>
    <col min="779" max="780" width="13.5703125" bestFit="1" customWidth="1"/>
    <col min="781" max="781" width="12.140625" bestFit="1" customWidth="1"/>
    <col min="782" max="782" width="10.7109375" bestFit="1" customWidth="1"/>
    <col min="783" max="783" width="13.28515625" bestFit="1" customWidth="1"/>
    <col min="784" max="784" width="12.140625" bestFit="1" customWidth="1"/>
    <col min="785" max="786" width="13.28515625" bestFit="1" customWidth="1"/>
    <col min="787" max="787" width="12.140625" bestFit="1" customWidth="1"/>
    <col min="788" max="788" width="15" bestFit="1" customWidth="1"/>
    <col min="789" max="789" width="16" bestFit="1" customWidth="1"/>
    <col min="790" max="790" width="17" bestFit="1" customWidth="1"/>
    <col min="791" max="791" width="16.140625" customWidth="1"/>
    <col min="1025" max="1025" width="54.28515625" customWidth="1"/>
    <col min="1026" max="1026" width="16" bestFit="1" customWidth="1"/>
    <col min="1027" max="1028" width="13.28515625" bestFit="1" customWidth="1"/>
    <col min="1029" max="1029" width="16" bestFit="1" customWidth="1"/>
    <col min="1030" max="1030" width="15" bestFit="1" customWidth="1"/>
    <col min="1031" max="1031" width="12.42578125" bestFit="1" customWidth="1"/>
    <col min="1032" max="1033" width="13.5703125" bestFit="1" customWidth="1"/>
    <col min="1034" max="1034" width="12.42578125" bestFit="1" customWidth="1"/>
    <col min="1035" max="1036" width="13.5703125" bestFit="1" customWidth="1"/>
    <col min="1037" max="1037" width="12.140625" bestFit="1" customWidth="1"/>
    <col min="1038" max="1038" width="10.7109375" bestFit="1" customWidth="1"/>
    <col min="1039" max="1039" width="13.28515625" bestFit="1" customWidth="1"/>
    <col min="1040" max="1040" width="12.140625" bestFit="1" customWidth="1"/>
    <col min="1041" max="1042" width="13.28515625" bestFit="1" customWidth="1"/>
    <col min="1043" max="1043" width="12.140625" bestFit="1" customWidth="1"/>
    <col min="1044" max="1044" width="15" bestFit="1" customWidth="1"/>
    <col min="1045" max="1045" width="16" bestFit="1" customWidth="1"/>
    <col min="1046" max="1046" width="17" bestFit="1" customWidth="1"/>
    <col min="1047" max="1047" width="16.140625" customWidth="1"/>
    <col min="1281" max="1281" width="54.28515625" customWidth="1"/>
    <col min="1282" max="1282" width="16" bestFit="1" customWidth="1"/>
    <col min="1283" max="1284" width="13.28515625" bestFit="1" customWidth="1"/>
    <col min="1285" max="1285" width="16" bestFit="1" customWidth="1"/>
    <col min="1286" max="1286" width="15" bestFit="1" customWidth="1"/>
    <col min="1287" max="1287" width="12.42578125" bestFit="1" customWidth="1"/>
    <col min="1288" max="1289" width="13.5703125" bestFit="1" customWidth="1"/>
    <col min="1290" max="1290" width="12.42578125" bestFit="1" customWidth="1"/>
    <col min="1291" max="1292" width="13.5703125" bestFit="1" customWidth="1"/>
    <col min="1293" max="1293" width="12.140625" bestFit="1" customWidth="1"/>
    <col min="1294" max="1294" width="10.7109375" bestFit="1" customWidth="1"/>
    <col min="1295" max="1295" width="13.28515625" bestFit="1" customWidth="1"/>
    <col min="1296" max="1296" width="12.140625" bestFit="1" customWidth="1"/>
    <col min="1297" max="1298" width="13.28515625" bestFit="1" customWidth="1"/>
    <col min="1299" max="1299" width="12.140625" bestFit="1" customWidth="1"/>
    <col min="1300" max="1300" width="15" bestFit="1" customWidth="1"/>
    <col min="1301" max="1301" width="16" bestFit="1" customWidth="1"/>
    <col min="1302" max="1302" width="17" bestFit="1" customWidth="1"/>
    <col min="1303" max="1303" width="16.140625" customWidth="1"/>
    <col min="1537" max="1537" width="54.28515625" customWidth="1"/>
    <col min="1538" max="1538" width="16" bestFit="1" customWidth="1"/>
    <col min="1539" max="1540" width="13.28515625" bestFit="1" customWidth="1"/>
    <col min="1541" max="1541" width="16" bestFit="1" customWidth="1"/>
    <col min="1542" max="1542" width="15" bestFit="1" customWidth="1"/>
    <col min="1543" max="1543" width="12.42578125" bestFit="1" customWidth="1"/>
    <col min="1544" max="1545" width="13.5703125" bestFit="1" customWidth="1"/>
    <col min="1546" max="1546" width="12.42578125" bestFit="1" customWidth="1"/>
    <col min="1547" max="1548" width="13.5703125" bestFit="1" customWidth="1"/>
    <col min="1549" max="1549" width="12.140625" bestFit="1" customWidth="1"/>
    <col min="1550" max="1550" width="10.7109375" bestFit="1" customWidth="1"/>
    <col min="1551" max="1551" width="13.28515625" bestFit="1" customWidth="1"/>
    <col min="1552" max="1552" width="12.140625" bestFit="1" customWidth="1"/>
    <col min="1553" max="1554" width="13.28515625" bestFit="1" customWidth="1"/>
    <col min="1555" max="1555" width="12.140625" bestFit="1" customWidth="1"/>
    <col min="1556" max="1556" width="15" bestFit="1" customWidth="1"/>
    <col min="1557" max="1557" width="16" bestFit="1" customWidth="1"/>
    <col min="1558" max="1558" width="17" bestFit="1" customWidth="1"/>
    <col min="1559" max="1559" width="16.140625" customWidth="1"/>
    <col min="1793" max="1793" width="54.28515625" customWidth="1"/>
    <col min="1794" max="1794" width="16" bestFit="1" customWidth="1"/>
    <col min="1795" max="1796" width="13.28515625" bestFit="1" customWidth="1"/>
    <col min="1797" max="1797" width="16" bestFit="1" customWidth="1"/>
    <col min="1798" max="1798" width="15" bestFit="1" customWidth="1"/>
    <col min="1799" max="1799" width="12.42578125" bestFit="1" customWidth="1"/>
    <col min="1800" max="1801" width="13.5703125" bestFit="1" customWidth="1"/>
    <col min="1802" max="1802" width="12.42578125" bestFit="1" customWidth="1"/>
    <col min="1803" max="1804" width="13.5703125" bestFit="1" customWidth="1"/>
    <col min="1805" max="1805" width="12.140625" bestFit="1" customWidth="1"/>
    <col min="1806" max="1806" width="10.7109375" bestFit="1" customWidth="1"/>
    <col min="1807" max="1807" width="13.28515625" bestFit="1" customWidth="1"/>
    <col min="1808" max="1808" width="12.140625" bestFit="1" customWidth="1"/>
    <col min="1809" max="1810" width="13.28515625" bestFit="1" customWidth="1"/>
    <col min="1811" max="1811" width="12.140625" bestFit="1" customWidth="1"/>
    <col min="1812" max="1812" width="15" bestFit="1" customWidth="1"/>
    <col min="1813" max="1813" width="16" bestFit="1" customWidth="1"/>
    <col min="1814" max="1814" width="17" bestFit="1" customWidth="1"/>
    <col min="1815" max="1815" width="16.140625" customWidth="1"/>
    <col min="2049" max="2049" width="54.28515625" customWidth="1"/>
    <col min="2050" max="2050" width="16" bestFit="1" customWidth="1"/>
    <col min="2051" max="2052" width="13.28515625" bestFit="1" customWidth="1"/>
    <col min="2053" max="2053" width="16" bestFit="1" customWidth="1"/>
    <col min="2054" max="2054" width="15" bestFit="1" customWidth="1"/>
    <col min="2055" max="2055" width="12.42578125" bestFit="1" customWidth="1"/>
    <col min="2056" max="2057" width="13.5703125" bestFit="1" customWidth="1"/>
    <col min="2058" max="2058" width="12.42578125" bestFit="1" customWidth="1"/>
    <col min="2059" max="2060" width="13.5703125" bestFit="1" customWidth="1"/>
    <col min="2061" max="2061" width="12.140625" bestFit="1" customWidth="1"/>
    <col min="2062" max="2062" width="10.7109375" bestFit="1" customWidth="1"/>
    <col min="2063" max="2063" width="13.28515625" bestFit="1" customWidth="1"/>
    <col min="2064" max="2064" width="12.140625" bestFit="1" customWidth="1"/>
    <col min="2065" max="2066" width="13.28515625" bestFit="1" customWidth="1"/>
    <col min="2067" max="2067" width="12.140625" bestFit="1" customWidth="1"/>
    <col min="2068" max="2068" width="15" bestFit="1" customWidth="1"/>
    <col min="2069" max="2069" width="16" bestFit="1" customWidth="1"/>
    <col min="2070" max="2070" width="17" bestFit="1" customWidth="1"/>
    <col min="2071" max="2071" width="16.140625" customWidth="1"/>
    <col min="2305" max="2305" width="54.28515625" customWidth="1"/>
    <col min="2306" max="2306" width="16" bestFit="1" customWidth="1"/>
    <col min="2307" max="2308" width="13.28515625" bestFit="1" customWidth="1"/>
    <col min="2309" max="2309" width="16" bestFit="1" customWidth="1"/>
    <col min="2310" max="2310" width="15" bestFit="1" customWidth="1"/>
    <col min="2311" max="2311" width="12.42578125" bestFit="1" customWidth="1"/>
    <col min="2312" max="2313" width="13.5703125" bestFit="1" customWidth="1"/>
    <col min="2314" max="2314" width="12.42578125" bestFit="1" customWidth="1"/>
    <col min="2315" max="2316" width="13.5703125" bestFit="1" customWidth="1"/>
    <col min="2317" max="2317" width="12.140625" bestFit="1" customWidth="1"/>
    <col min="2318" max="2318" width="10.7109375" bestFit="1" customWidth="1"/>
    <col min="2319" max="2319" width="13.28515625" bestFit="1" customWidth="1"/>
    <col min="2320" max="2320" width="12.140625" bestFit="1" customWidth="1"/>
    <col min="2321" max="2322" width="13.28515625" bestFit="1" customWidth="1"/>
    <col min="2323" max="2323" width="12.140625" bestFit="1" customWidth="1"/>
    <col min="2324" max="2324" width="15" bestFit="1" customWidth="1"/>
    <col min="2325" max="2325" width="16" bestFit="1" customWidth="1"/>
    <col min="2326" max="2326" width="17" bestFit="1" customWidth="1"/>
    <col min="2327" max="2327" width="16.140625" customWidth="1"/>
    <col min="2561" max="2561" width="54.28515625" customWidth="1"/>
    <col min="2562" max="2562" width="16" bestFit="1" customWidth="1"/>
    <col min="2563" max="2564" width="13.28515625" bestFit="1" customWidth="1"/>
    <col min="2565" max="2565" width="16" bestFit="1" customWidth="1"/>
    <col min="2566" max="2566" width="15" bestFit="1" customWidth="1"/>
    <col min="2567" max="2567" width="12.42578125" bestFit="1" customWidth="1"/>
    <col min="2568" max="2569" width="13.5703125" bestFit="1" customWidth="1"/>
    <col min="2570" max="2570" width="12.42578125" bestFit="1" customWidth="1"/>
    <col min="2571" max="2572" width="13.5703125" bestFit="1" customWidth="1"/>
    <col min="2573" max="2573" width="12.140625" bestFit="1" customWidth="1"/>
    <col min="2574" max="2574" width="10.7109375" bestFit="1" customWidth="1"/>
    <col min="2575" max="2575" width="13.28515625" bestFit="1" customWidth="1"/>
    <col min="2576" max="2576" width="12.140625" bestFit="1" customWidth="1"/>
    <col min="2577" max="2578" width="13.28515625" bestFit="1" customWidth="1"/>
    <col min="2579" max="2579" width="12.140625" bestFit="1" customWidth="1"/>
    <col min="2580" max="2580" width="15" bestFit="1" customWidth="1"/>
    <col min="2581" max="2581" width="16" bestFit="1" customWidth="1"/>
    <col min="2582" max="2582" width="17" bestFit="1" customWidth="1"/>
    <col min="2583" max="2583" width="16.140625" customWidth="1"/>
    <col min="2817" max="2817" width="54.28515625" customWidth="1"/>
    <col min="2818" max="2818" width="16" bestFit="1" customWidth="1"/>
    <col min="2819" max="2820" width="13.28515625" bestFit="1" customWidth="1"/>
    <col min="2821" max="2821" width="16" bestFit="1" customWidth="1"/>
    <col min="2822" max="2822" width="15" bestFit="1" customWidth="1"/>
    <col min="2823" max="2823" width="12.42578125" bestFit="1" customWidth="1"/>
    <col min="2824" max="2825" width="13.5703125" bestFit="1" customWidth="1"/>
    <col min="2826" max="2826" width="12.42578125" bestFit="1" customWidth="1"/>
    <col min="2827" max="2828" width="13.5703125" bestFit="1" customWidth="1"/>
    <col min="2829" max="2829" width="12.140625" bestFit="1" customWidth="1"/>
    <col min="2830" max="2830" width="10.7109375" bestFit="1" customWidth="1"/>
    <col min="2831" max="2831" width="13.28515625" bestFit="1" customWidth="1"/>
    <col min="2832" max="2832" width="12.140625" bestFit="1" customWidth="1"/>
    <col min="2833" max="2834" width="13.28515625" bestFit="1" customWidth="1"/>
    <col min="2835" max="2835" width="12.140625" bestFit="1" customWidth="1"/>
    <col min="2836" max="2836" width="15" bestFit="1" customWidth="1"/>
    <col min="2837" max="2837" width="16" bestFit="1" customWidth="1"/>
    <col min="2838" max="2838" width="17" bestFit="1" customWidth="1"/>
    <col min="2839" max="2839" width="16.140625" customWidth="1"/>
    <col min="3073" max="3073" width="54.28515625" customWidth="1"/>
    <col min="3074" max="3074" width="16" bestFit="1" customWidth="1"/>
    <col min="3075" max="3076" width="13.28515625" bestFit="1" customWidth="1"/>
    <col min="3077" max="3077" width="16" bestFit="1" customWidth="1"/>
    <col min="3078" max="3078" width="15" bestFit="1" customWidth="1"/>
    <col min="3079" max="3079" width="12.42578125" bestFit="1" customWidth="1"/>
    <col min="3080" max="3081" width="13.5703125" bestFit="1" customWidth="1"/>
    <col min="3082" max="3082" width="12.42578125" bestFit="1" customWidth="1"/>
    <col min="3083" max="3084" width="13.5703125" bestFit="1" customWidth="1"/>
    <col min="3085" max="3085" width="12.140625" bestFit="1" customWidth="1"/>
    <col min="3086" max="3086" width="10.7109375" bestFit="1" customWidth="1"/>
    <col min="3087" max="3087" width="13.28515625" bestFit="1" customWidth="1"/>
    <col min="3088" max="3088" width="12.140625" bestFit="1" customWidth="1"/>
    <col min="3089" max="3090" width="13.28515625" bestFit="1" customWidth="1"/>
    <col min="3091" max="3091" width="12.140625" bestFit="1" customWidth="1"/>
    <col min="3092" max="3092" width="15" bestFit="1" customWidth="1"/>
    <col min="3093" max="3093" width="16" bestFit="1" customWidth="1"/>
    <col min="3094" max="3094" width="17" bestFit="1" customWidth="1"/>
    <col min="3095" max="3095" width="16.140625" customWidth="1"/>
    <col min="3329" max="3329" width="54.28515625" customWidth="1"/>
    <col min="3330" max="3330" width="16" bestFit="1" customWidth="1"/>
    <col min="3331" max="3332" width="13.28515625" bestFit="1" customWidth="1"/>
    <col min="3333" max="3333" width="16" bestFit="1" customWidth="1"/>
    <col min="3334" max="3334" width="15" bestFit="1" customWidth="1"/>
    <col min="3335" max="3335" width="12.42578125" bestFit="1" customWidth="1"/>
    <col min="3336" max="3337" width="13.5703125" bestFit="1" customWidth="1"/>
    <col min="3338" max="3338" width="12.42578125" bestFit="1" customWidth="1"/>
    <col min="3339" max="3340" width="13.5703125" bestFit="1" customWidth="1"/>
    <col min="3341" max="3341" width="12.140625" bestFit="1" customWidth="1"/>
    <col min="3342" max="3342" width="10.7109375" bestFit="1" customWidth="1"/>
    <col min="3343" max="3343" width="13.28515625" bestFit="1" customWidth="1"/>
    <col min="3344" max="3344" width="12.140625" bestFit="1" customWidth="1"/>
    <col min="3345" max="3346" width="13.28515625" bestFit="1" customWidth="1"/>
    <col min="3347" max="3347" width="12.140625" bestFit="1" customWidth="1"/>
    <col min="3348" max="3348" width="15" bestFit="1" customWidth="1"/>
    <col min="3349" max="3349" width="16" bestFit="1" customWidth="1"/>
    <col min="3350" max="3350" width="17" bestFit="1" customWidth="1"/>
    <col min="3351" max="3351" width="16.140625" customWidth="1"/>
    <col min="3585" max="3585" width="54.28515625" customWidth="1"/>
    <col min="3586" max="3586" width="16" bestFit="1" customWidth="1"/>
    <col min="3587" max="3588" width="13.28515625" bestFit="1" customWidth="1"/>
    <col min="3589" max="3589" width="16" bestFit="1" customWidth="1"/>
    <col min="3590" max="3590" width="15" bestFit="1" customWidth="1"/>
    <col min="3591" max="3591" width="12.42578125" bestFit="1" customWidth="1"/>
    <col min="3592" max="3593" width="13.5703125" bestFit="1" customWidth="1"/>
    <col min="3594" max="3594" width="12.42578125" bestFit="1" customWidth="1"/>
    <col min="3595" max="3596" width="13.5703125" bestFit="1" customWidth="1"/>
    <col min="3597" max="3597" width="12.140625" bestFit="1" customWidth="1"/>
    <col min="3598" max="3598" width="10.7109375" bestFit="1" customWidth="1"/>
    <col min="3599" max="3599" width="13.28515625" bestFit="1" customWidth="1"/>
    <col min="3600" max="3600" width="12.140625" bestFit="1" customWidth="1"/>
    <col min="3601" max="3602" width="13.28515625" bestFit="1" customWidth="1"/>
    <col min="3603" max="3603" width="12.140625" bestFit="1" customWidth="1"/>
    <col min="3604" max="3604" width="15" bestFit="1" customWidth="1"/>
    <col min="3605" max="3605" width="16" bestFit="1" customWidth="1"/>
    <col min="3606" max="3606" width="17" bestFit="1" customWidth="1"/>
    <col min="3607" max="3607" width="16.140625" customWidth="1"/>
    <col min="3841" max="3841" width="54.28515625" customWidth="1"/>
    <col min="3842" max="3842" width="16" bestFit="1" customWidth="1"/>
    <col min="3843" max="3844" width="13.28515625" bestFit="1" customWidth="1"/>
    <col min="3845" max="3845" width="16" bestFit="1" customWidth="1"/>
    <col min="3846" max="3846" width="15" bestFit="1" customWidth="1"/>
    <col min="3847" max="3847" width="12.42578125" bestFit="1" customWidth="1"/>
    <col min="3848" max="3849" width="13.5703125" bestFit="1" customWidth="1"/>
    <col min="3850" max="3850" width="12.42578125" bestFit="1" customWidth="1"/>
    <col min="3851" max="3852" width="13.5703125" bestFit="1" customWidth="1"/>
    <col min="3853" max="3853" width="12.140625" bestFit="1" customWidth="1"/>
    <col min="3854" max="3854" width="10.7109375" bestFit="1" customWidth="1"/>
    <col min="3855" max="3855" width="13.28515625" bestFit="1" customWidth="1"/>
    <col min="3856" max="3856" width="12.140625" bestFit="1" customWidth="1"/>
    <col min="3857" max="3858" width="13.28515625" bestFit="1" customWidth="1"/>
    <col min="3859" max="3859" width="12.140625" bestFit="1" customWidth="1"/>
    <col min="3860" max="3860" width="15" bestFit="1" customWidth="1"/>
    <col min="3861" max="3861" width="16" bestFit="1" customWidth="1"/>
    <col min="3862" max="3862" width="17" bestFit="1" customWidth="1"/>
    <col min="3863" max="3863" width="16.140625" customWidth="1"/>
    <col min="4097" max="4097" width="54.28515625" customWidth="1"/>
    <col min="4098" max="4098" width="16" bestFit="1" customWidth="1"/>
    <col min="4099" max="4100" width="13.28515625" bestFit="1" customWidth="1"/>
    <col min="4101" max="4101" width="16" bestFit="1" customWidth="1"/>
    <col min="4102" max="4102" width="15" bestFit="1" customWidth="1"/>
    <col min="4103" max="4103" width="12.42578125" bestFit="1" customWidth="1"/>
    <col min="4104" max="4105" width="13.5703125" bestFit="1" customWidth="1"/>
    <col min="4106" max="4106" width="12.42578125" bestFit="1" customWidth="1"/>
    <col min="4107" max="4108" width="13.5703125" bestFit="1" customWidth="1"/>
    <col min="4109" max="4109" width="12.140625" bestFit="1" customWidth="1"/>
    <col min="4110" max="4110" width="10.7109375" bestFit="1" customWidth="1"/>
    <col min="4111" max="4111" width="13.28515625" bestFit="1" customWidth="1"/>
    <col min="4112" max="4112" width="12.140625" bestFit="1" customWidth="1"/>
    <col min="4113" max="4114" width="13.28515625" bestFit="1" customWidth="1"/>
    <col min="4115" max="4115" width="12.140625" bestFit="1" customWidth="1"/>
    <col min="4116" max="4116" width="15" bestFit="1" customWidth="1"/>
    <col min="4117" max="4117" width="16" bestFit="1" customWidth="1"/>
    <col min="4118" max="4118" width="17" bestFit="1" customWidth="1"/>
    <col min="4119" max="4119" width="16.140625" customWidth="1"/>
    <col min="4353" max="4353" width="54.28515625" customWidth="1"/>
    <col min="4354" max="4354" width="16" bestFit="1" customWidth="1"/>
    <col min="4355" max="4356" width="13.28515625" bestFit="1" customWidth="1"/>
    <col min="4357" max="4357" width="16" bestFit="1" customWidth="1"/>
    <col min="4358" max="4358" width="15" bestFit="1" customWidth="1"/>
    <col min="4359" max="4359" width="12.42578125" bestFit="1" customWidth="1"/>
    <col min="4360" max="4361" width="13.5703125" bestFit="1" customWidth="1"/>
    <col min="4362" max="4362" width="12.42578125" bestFit="1" customWidth="1"/>
    <col min="4363" max="4364" width="13.5703125" bestFit="1" customWidth="1"/>
    <col min="4365" max="4365" width="12.140625" bestFit="1" customWidth="1"/>
    <col min="4366" max="4366" width="10.7109375" bestFit="1" customWidth="1"/>
    <col min="4367" max="4367" width="13.28515625" bestFit="1" customWidth="1"/>
    <col min="4368" max="4368" width="12.140625" bestFit="1" customWidth="1"/>
    <col min="4369" max="4370" width="13.28515625" bestFit="1" customWidth="1"/>
    <col min="4371" max="4371" width="12.140625" bestFit="1" customWidth="1"/>
    <col min="4372" max="4372" width="15" bestFit="1" customWidth="1"/>
    <col min="4373" max="4373" width="16" bestFit="1" customWidth="1"/>
    <col min="4374" max="4374" width="17" bestFit="1" customWidth="1"/>
    <col min="4375" max="4375" width="16.140625" customWidth="1"/>
    <col min="4609" max="4609" width="54.28515625" customWidth="1"/>
    <col min="4610" max="4610" width="16" bestFit="1" customWidth="1"/>
    <col min="4611" max="4612" width="13.28515625" bestFit="1" customWidth="1"/>
    <col min="4613" max="4613" width="16" bestFit="1" customWidth="1"/>
    <col min="4614" max="4614" width="15" bestFit="1" customWidth="1"/>
    <col min="4615" max="4615" width="12.42578125" bestFit="1" customWidth="1"/>
    <col min="4616" max="4617" width="13.5703125" bestFit="1" customWidth="1"/>
    <col min="4618" max="4618" width="12.42578125" bestFit="1" customWidth="1"/>
    <col min="4619" max="4620" width="13.5703125" bestFit="1" customWidth="1"/>
    <col min="4621" max="4621" width="12.140625" bestFit="1" customWidth="1"/>
    <col min="4622" max="4622" width="10.7109375" bestFit="1" customWidth="1"/>
    <col min="4623" max="4623" width="13.28515625" bestFit="1" customWidth="1"/>
    <col min="4624" max="4624" width="12.140625" bestFit="1" customWidth="1"/>
    <col min="4625" max="4626" width="13.28515625" bestFit="1" customWidth="1"/>
    <col min="4627" max="4627" width="12.140625" bestFit="1" customWidth="1"/>
    <col min="4628" max="4628" width="15" bestFit="1" customWidth="1"/>
    <col min="4629" max="4629" width="16" bestFit="1" customWidth="1"/>
    <col min="4630" max="4630" width="17" bestFit="1" customWidth="1"/>
    <col min="4631" max="4631" width="16.140625" customWidth="1"/>
    <col min="4865" max="4865" width="54.28515625" customWidth="1"/>
    <col min="4866" max="4866" width="16" bestFit="1" customWidth="1"/>
    <col min="4867" max="4868" width="13.28515625" bestFit="1" customWidth="1"/>
    <col min="4869" max="4869" width="16" bestFit="1" customWidth="1"/>
    <col min="4870" max="4870" width="15" bestFit="1" customWidth="1"/>
    <col min="4871" max="4871" width="12.42578125" bestFit="1" customWidth="1"/>
    <col min="4872" max="4873" width="13.5703125" bestFit="1" customWidth="1"/>
    <col min="4874" max="4874" width="12.42578125" bestFit="1" customWidth="1"/>
    <col min="4875" max="4876" width="13.5703125" bestFit="1" customWidth="1"/>
    <col min="4877" max="4877" width="12.140625" bestFit="1" customWidth="1"/>
    <col min="4878" max="4878" width="10.7109375" bestFit="1" customWidth="1"/>
    <col min="4879" max="4879" width="13.28515625" bestFit="1" customWidth="1"/>
    <col min="4880" max="4880" width="12.140625" bestFit="1" customWidth="1"/>
    <col min="4881" max="4882" width="13.28515625" bestFit="1" customWidth="1"/>
    <col min="4883" max="4883" width="12.140625" bestFit="1" customWidth="1"/>
    <col min="4884" max="4884" width="15" bestFit="1" customWidth="1"/>
    <col min="4885" max="4885" width="16" bestFit="1" customWidth="1"/>
    <col min="4886" max="4886" width="17" bestFit="1" customWidth="1"/>
    <col min="4887" max="4887" width="16.140625" customWidth="1"/>
    <col min="5121" max="5121" width="54.28515625" customWidth="1"/>
    <col min="5122" max="5122" width="16" bestFit="1" customWidth="1"/>
    <col min="5123" max="5124" width="13.28515625" bestFit="1" customWidth="1"/>
    <col min="5125" max="5125" width="16" bestFit="1" customWidth="1"/>
    <col min="5126" max="5126" width="15" bestFit="1" customWidth="1"/>
    <col min="5127" max="5127" width="12.42578125" bestFit="1" customWidth="1"/>
    <col min="5128" max="5129" width="13.5703125" bestFit="1" customWidth="1"/>
    <col min="5130" max="5130" width="12.42578125" bestFit="1" customWidth="1"/>
    <col min="5131" max="5132" width="13.5703125" bestFit="1" customWidth="1"/>
    <col min="5133" max="5133" width="12.140625" bestFit="1" customWidth="1"/>
    <col min="5134" max="5134" width="10.7109375" bestFit="1" customWidth="1"/>
    <col min="5135" max="5135" width="13.28515625" bestFit="1" customWidth="1"/>
    <col min="5136" max="5136" width="12.140625" bestFit="1" customWidth="1"/>
    <col min="5137" max="5138" width="13.28515625" bestFit="1" customWidth="1"/>
    <col min="5139" max="5139" width="12.140625" bestFit="1" customWidth="1"/>
    <col min="5140" max="5140" width="15" bestFit="1" customWidth="1"/>
    <col min="5141" max="5141" width="16" bestFit="1" customWidth="1"/>
    <col min="5142" max="5142" width="17" bestFit="1" customWidth="1"/>
    <col min="5143" max="5143" width="16.140625" customWidth="1"/>
    <col min="5377" max="5377" width="54.28515625" customWidth="1"/>
    <col min="5378" max="5378" width="16" bestFit="1" customWidth="1"/>
    <col min="5379" max="5380" width="13.28515625" bestFit="1" customWidth="1"/>
    <col min="5381" max="5381" width="16" bestFit="1" customWidth="1"/>
    <col min="5382" max="5382" width="15" bestFit="1" customWidth="1"/>
    <col min="5383" max="5383" width="12.42578125" bestFit="1" customWidth="1"/>
    <col min="5384" max="5385" width="13.5703125" bestFit="1" customWidth="1"/>
    <col min="5386" max="5386" width="12.42578125" bestFit="1" customWidth="1"/>
    <col min="5387" max="5388" width="13.5703125" bestFit="1" customWidth="1"/>
    <col min="5389" max="5389" width="12.140625" bestFit="1" customWidth="1"/>
    <col min="5390" max="5390" width="10.7109375" bestFit="1" customWidth="1"/>
    <col min="5391" max="5391" width="13.28515625" bestFit="1" customWidth="1"/>
    <col min="5392" max="5392" width="12.140625" bestFit="1" customWidth="1"/>
    <col min="5393" max="5394" width="13.28515625" bestFit="1" customWidth="1"/>
    <col min="5395" max="5395" width="12.140625" bestFit="1" customWidth="1"/>
    <col min="5396" max="5396" width="15" bestFit="1" customWidth="1"/>
    <col min="5397" max="5397" width="16" bestFit="1" customWidth="1"/>
    <col min="5398" max="5398" width="17" bestFit="1" customWidth="1"/>
    <col min="5399" max="5399" width="16.140625" customWidth="1"/>
    <col min="5633" max="5633" width="54.28515625" customWidth="1"/>
    <col min="5634" max="5634" width="16" bestFit="1" customWidth="1"/>
    <col min="5635" max="5636" width="13.28515625" bestFit="1" customWidth="1"/>
    <col min="5637" max="5637" width="16" bestFit="1" customWidth="1"/>
    <col min="5638" max="5638" width="15" bestFit="1" customWidth="1"/>
    <col min="5639" max="5639" width="12.42578125" bestFit="1" customWidth="1"/>
    <col min="5640" max="5641" width="13.5703125" bestFit="1" customWidth="1"/>
    <col min="5642" max="5642" width="12.42578125" bestFit="1" customWidth="1"/>
    <col min="5643" max="5644" width="13.5703125" bestFit="1" customWidth="1"/>
    <col min="5645" max="5645" width="12.140625" bestFit="1" customWidth="1"/>
    <col min="5646" max="5646" width="10.7109375" bestFit="1" customWidth="1"/>
    <col min="5647" max="5647" width="13.28515625" bestFit="1" customWidth="1"/>
    <col min="5648" max="5648" width="12.140625" bestFit="1" customWidth="1"/>
    <col min="5649" max="5650" width="13.28515625" bestFit="1" customWidth="1"/>
    <col min="5651" max="5651" width="12.140625" bestFit="1" customWidth="1"/>
    <col min="5652" max="5652" width="15" bestFit="1" customWidth="1"/>
    <col min="5653" max="5653" width="16" bestFit="1" customWidth="1"/>
    <col min="5654" max="5654" width="17" bestFit="1" customWidth="1"/>
    <col min="5655" max="5655" width="16.140625" customWidth="1"/>
    <col min="5889" max="5889" width="54.28515625" customWidth="1"/>
    <col min="5890" max="5890" width="16" bestFit="1" customWidth="1"/>
    <col min="5891" max="5892" width="13.28515625" bestFit="1" customWidth="1"/>
    <col min="5893" max="5893" width="16" bestFit="1" customWidth="1"/>
    <col min="5894" max="5894" width="15" bestFit="1" customWidth="1"/>
    <col min="5895" max="5895" width="12.42578125" bestFit="1" customWidth="1"/>
    <col min="5896" max="5897" width="13.5703125" bestFit="1" customWidth="1"/>
    <col min="5898" max="5898" width="12.42578125" bestFit="1" customWidth="1"/>
    <col min="5899" max="5900" width="13.5703125" bestFit="1" customWidth="1"/>
    <col min="5901" max="5901" width="12.140625" bestFit="1" customWidth="1"/>
    <col min="5902" max="5902" width="10.7109375" bestFit="1" customWidth="1"/>
    <col min="5903" max="5903" width="13.28515625" bestFit="1" customWidth="1"/>
    <col min="5904" max="5904" width="12.140625" bestFit="1" customWidth="1"/>
    <col min="5905" max="5906" width="13.28515625" bestFit="1" customWidth="1"/>
    <col min="5907" max="5907" width="12.140625" bestFit="1" customWidth="1"/>
    <col min="5908" max="5908" width="15" bestFit="1" customWidth="1"/>
    <col min="5909" max="5909" width="16" bestFit="1" customWidth="1"/>
    <col min="5910" max="5910" width="17" bestFit="1" customWidth="1"/>
    <col min="5911" max="5911" width="16.140625" customWidth="1"/>
    <col min="6145" max="6145" width="54.28515625" customWidth="1"/>
    <col min="6146" max="6146" width="16" bestFit="1" customWidth="1"/>
    <col min="6147" max="6148" width="13.28515625" bestFit="1" customWidth="1"/>
    <col min="6149" max="6149" width="16" bestFit="1" customWidth="1"/>
    <col min="6150" max="6150" width="15" bestFit="1" customWidth="1"/>
    <col min="6151" max="6151" width="12.42578125" bestFit="1" customWidth="1"/>
    <col min="6152" max="6153" width="13.5703125" bestFit="1" customWidth="1"/>
    <col min="6154" max="6154" width="12.42578125" bestFit="1" customWidth="1"/>
    <col min="6155" max="6156" width="13.5703125" bestFit="1" customWidth="1"/>
    <col min="6157" max="6157" width="12.140625" bestFit="1" customWidth="1"/>
    <col min="6158" max="6158" width="10.7109375" bestFit="1" customWidth="1"/>
    <col min="6159" max="6159" width="13.28515625" bestFit="1" customWidth="1"/>
    <col min="6160" max="6160" width="12.140625" bestFit="1" customWidth="1"/>
    <col min="6161" max="6162" width="13.28515625" bestFit="1" customWidth="1"/>
    <col min="6163" max="6163" width="12.140625" bestFit="1" customWidth="1"/>
    <col min="6164" max="6164" width="15" bestFit="1" customWidth="1"/>
    <col min="6165" max="6165" width="16" bestFit="1" customWidth="1"/>
    <col min="6166" max="6166" width="17" bestFit="1" customWidth="1"/>
    <col min="6167" max="6167" width="16.140625" customWidth="1"/>
    <col min="6401" max="6401" width="54.28515625" customWidth="1"/>
    <col min="6402" max="6402" width="16" bestFit="1" customWidth="1"/>
    <col min="6403" max="6404" width="13.28515625" bestFit="1" customWidth="1"/>
    <col min="6405" max="6405" width="16" bestFit="1" customWidth="1"/>
    <col min="6406" max="6406" width="15" bestFit="1" customWidth="1"/>
    <col min="6407" max="6407" width="12.42578125" bestFit="1" customWidth="1"/>
    <col min="6408" max="6409" width="13.5703125" bestFit="1" customWidth="1"/>
    <col min="6410" max="6410" width="12.42578125" bestFit="1" customWidth="1"/>
    <col min="6411" max="6412" width="13.5703125" bestFit="1" customWidth="1"/>
    <col min="6413" max="6413" width="12.140625" bestFit="1" customWidth="1"/>
    <col min="6414" max="6414" width="10.7109375" bestFit="1" customWidth="1"/>
    <col min="6415" max="6415" width="13.28515625" bestFit="1" customWidth="1"/>
    <col min="6416" max="6416" width="12.140625" bestFit="1" customWidth="1"/>
    <col min="6417" max="6418" width="13.28515625" bestFit="1" customWidth="1"/>
    <col min="6419" max="6419" width="12.140625" bestFit="1" customWidth="1"/>
    <col min="6420" max="6420" width="15" bestFit="1" customWidth="1"/>
    <col min="6421" max="6421" width="16" bestFit="1" customWidth="1"/>
    <col min="6422" max="6422" width="17" bestFit="1" customWidth="1"/>
    <col min="6423" max="6423" width="16.140625" customWidth="1"/>
    <col min="6657" max="6657" width="54.28515625" customWidth="1"/>
    <col min="6658" max="6658" width="16" bestFit="1" customWidth="1"/>
    <col min="6659" max="6660" width="13.28515625" bestFit="1" customWidth="1"/>
    <col min="6661" max="6661" width="16" bestFit="1" customWidth="1"/>
    <col min="6662" max="6662" width="15" bestFit="1" customWidth="1"/>
    <col min="6663" max="6663" width="12.42578125" bestFit="1" customWidth="1"/>
    <col min="6664" max="6665" width="13.5703125" bestFit="1" customWidth="1"/>
    <col min="6666" max="6666" width="12.42578125" bestFit="1" customWidth="1"/>
    <col min="6667" max="6668" width="13.5703125" bestFit="1" customWidth="1"/>
    <col min="6669" max="6669" width="12.140625" bestFit="1" customWidth="1"/>
    <col min="6670" max="6670" width="10.7109375" bestFit="1" customWidth="1"/>
    <col min="6671" max="6671" width="13.28515625" bestFit="1" customWidth="1"/>
    <col min="6672" max="6672" width="12.140625" bestFit="1" customWidth="1"/>
    <col min="6673" max="6674" width="13.28515625" bestFit="1" customWidth="1"/>
    <col min="6675" max="6675" width="12.140625" bestFit="1" customWidth="1"/>
    <col min="6676" max="6676" width="15" bestFit="1" customWidth="1"/>
    <col min="6677" max="6677" width="16" bestFit="1" customWidth="1"/>
    <col min="6678" max="6678" width="17" bestFit="1" customWidth="1"/>
    <col min="6679" max="6679" width="16.140625" customWidth="1"/>
    <col min="6913" max="6913" width="54.28515625" customWidth="1"/>
    <col min="6914" max="6914" width="16" bestFit="1" customWidth="1"/>
    <col min="6915" max="6916" width="13.28515625" bestFit="1" customWidth="1"/>
    <col min="6917" max="6917" width="16" bestFit="1" customWidth="1"/>
    <col min="6918" max="6918" width="15" bestFit="1" customWidth="1"/>
    <col min="6919" max="6919" width="12.42578125" bestFit="1" customWidth="1"/>
    <col min="6920" max="6921" width="13.5703125" bestFit="1" customWidth="1"/>
    <col min="6922" max="6922" width="12.42578125" bestFit="1" customWidth="1"/>
    <col min="6923" max="6924" width="13.5703125" bestFit="1" customWidth="1"/>
    <col min="6925" max="6925" width="12.140625" bestFit="1" customWidth="1"/>
    <col min="6926" max="6926" width="10.7109375" bestFit="1" customWidth="1"/>
    <col min="6927" max="6927" width="13.28515625" bestFit="1" customWidth="1"/>
    <col min="6928" max="6928" width="12.140625" bestFit="1" customWidth="1"/>
    <col min="6929" max="6930" width="13.28515625" bestFit="1" customWidth="1"/>
    <col min="6931" max="6931" width="12.140625" bestFit="1" customWidth="1"/>
    <col min="6932" max="6932" width="15" bestFit="1" customWidth="1"/>
    <col min="6933" max="6933" width="16" bestFit="1" customWidth="1"/>
    <col min="6934" max="6934" width="17" bestFit="1" customWidth="1"/>
    <col min="6935" max="6935" width="16.140625" customWidth="1"/>
    <col min="7169" max="7169" width="54.28515625" customWidth="1"/>
    <col min="7170" max="7170" width="16" bestFit="1" customWidth="1"/>
    <col min="7171" max="7172" width="13.28515625" bestFit="1" customWidth="1"/>
    <col min="7173" max="7173" width="16" bestFit="1" customWidth="1"/>
    <col min="7174" max="7174" width="15" bestFit="1" customWidth="1"/>
    <col min="7175" max="7175" width="12.42578125" bestFit="1" customWidth="1"/>
    <col min="7176" max="7177" width="13.5703125" bestFit="1" customWidth="1"/>
    <col min="7178" max="7178" width="12.42578125" bestFit="1" customWidth="1"/>
    <col min="7179" max="7180" width="13.5703125" bestFit="1" customWidth="1"/>
    <col min="7181" max="7181" width="12.140625" bestFit="1" customWidth="1"/>
    <col min="7182" max="7182" width="10.7109375" bestFit="1" customWidth="1"/>
    <col min="7183" max="7183" width="13.28515625" bestFit="1" customWidth="1"/>
    <col min="7184" max="7184" width="12.140625" bestFit="1" customWidth="1"/>
    <col min="7185" max="7186" width="13.28515625" bestFit="1" customWidth="1"/>
    <col min="7187" max="7187" width="12.140625" bestFit="1" customWidth="1"/>
    <col min="7188" max="7188" width="15" bestFit="1" customWidth="1"/>
    <col min="7189" max="7189" width="16" bestFit="1" customWidth="1"/>
    <col min="7190" max="7190" width="17" bestFit="1" customWidth="1"/>
    <col min="7191" max="7191" width="16.140625" customWidth="1"/>
    <col min="7425" max="7425" width="54.28515625" customWidth="1"/>
    <col min="7426" max="7426" width="16" bestFit="1" customWidth="1"/>
    <col min="7427" max="7428" width="13.28515625" bestFit="1" customWidth="1"/>
    <col min="7429" max="7429" width="16" bestFit="1" customWidth="1"/>
    <col min="7430" max="7430" width="15" bestFit="1" customWidth="1"/>
    <col min="7431" max="7431" width="12.42578125" bestFit="1" customWidth="1"/>
    <col min="7432" max="7433" width="13.5703125" bestFit="1" customWidth="1"/>
    <col min="7434" max="7434" width="12.42578125" bestFit="1" customWidth="1"/>
    <col min="7435" max="7436" width="13.5703125" bestFit="1" customWidth="1"/>
    <col min="7437" max="7437" width="12.140625" bestFit="1" customWidth="1"/>
    <col min="7438" max="7438" width="10.7109375" bestFit="1" customWidth="1"/>
    <col min="7439" max="7439" width="13.28515625" bestFit="1" customWidth="1"/>
    <col min="7440" max="7440" width="12.140625" bestFit="1" customWidth="1"/>
    <col min="7441" max="7442" width="13.28515625" bestFit="1" customWidth="1"/>
    <col min="7443" max="7443" width="12.140625" bestFit="1" customWidth="1"/>
    <col min="7444" max="7444" width="15" bestFit="1" customWidth="1"/>
    <col min="7445" max="7445" width="16" bestFit="1" customWidth="1"/>
    <col min="7446" max="7446" width="17" bestFit="1" customWidth="1"/>
    <col min="7447" max="7447" width="16.140625" customWidth="1"/>
    <col min="7681" max="7681" width="54.28515625" customWidth="1"/>
    <col min="7682" max="7682" width="16" bestFit="1" customWidth="1"/>
    <col min="7683" max="7684" width="13.28515625" bestFit="1" customWidth="1"/>
    <col min="7685" max="7685" width="16" bestFit="1" customWidth="1"/>
    <col min="7686" max="7686" width="15" bestFit="1" customWidth="1"/>
    <col min="7687" max="7687" width="12.42578125" bestFit="1" customWidth="1"/>
    <col min="7688" max="7689" width="13.5703125" bestFit="1" customWidth="1"/>
    <col min="7690" max="7690" width="12.42578125" bestFit="1" customWidth="1"/>
    <col min="7691" max="7692" width="13.5703125" bestFit="1" customWidth="1"/>
    <col min="7693" max="7693" width="12.140625" bestFit="1" customWidth="1"/>
    <col min="7694" max="7694" width="10.7109375" bestFit="1" customWidth="1"/>
    <col min="7695" max="7695" width="13.28515625" bestFit="1" customWidth="1"/>
    <col min="7696" max="7696" width="12.140625" bestFit="1" customWidth="1"/>
    <col min="7697" max="7698" width="13.28515625" bestFit="1" customWidth="1"/>
    <col min="7699" max="7699" width="12.140625" bestFit="1" customWidth="1"/>
    <col min="7700" max="7700" width="15" bestFit="1" customWidth="1"/>
    <col min="7701" max="7701" width="16" bestFit="1" customWidth="1"/>
    <col min="7702" max="7702" width="17" bestFit="1" customWidth="1"/>
    <col min="7703" max="7703" width="16.140625" customWidth="1"/>
    <col min="7937" max="7937" width="54.28515625" customWidth="1"/>
    <col min="7938" max="7938" width="16" bestFit="1" customWidth="1"/>
    <col min="7939" max="7940" width="13.28515625" bestFit="1" customWidth="1"/>
    <col min="7941" max="7941" width="16" bestFit="1" customWidth="1"/>
    <col min="7942" max="7942" width="15" bestFit="1" customWidth="1"/>
    <col min="7943" max="7943" width="12.42578125" bestFit="1" customWidth="1"/>
    <col min="7944" max="7945" width="13.5703125" bestFit="1" customWidth="1"/>
    <col min="7946" max="7946" width="12.42578125" bestFit="1" customWidth="1"/>
    <col min="7947" max="7948" width="13.5703125" bestFit="1" customWidth="1"/>
    <col min="7949" max="7949" width="12.140625" bestFit="1" customWidth="1"/>
    <col min="7950" max="7950" width="10.7109375" bestFit="1" customWidth="1"/>
    <col min="7951" max="7951" width="13.28515625" bestFit="1" customWidth="1"/>
    <col min="7952" max="7952" width="12.140625" bestFit="1" customWidth="1"/>
    <col min="7953" max="7954" width="13.28515625" bestFit="1" customWidth="1"/>
    <col min="7955" max="7955" width="12.140625" bestFit="1" customWidth="1"/>
    <col min="7956" max="7956" width="15" bestFit="1" customWidth="1"/>
    <col min="7957" max="7957" width="16" bestFit="1" customWidth="1"/>
    <col min="7958" max="7958" width="17" bestFit="1" customWidth="1"/>
    <col min="7959" max="7959" width="16.140625" customWidth="1"/>
    <col min="8193" max="8193" width="54.28515625" customWidth="1"/>
    <col min="8194" max="8194" width="16" bestFit="1" customWidth="1"/>
    <col min="8195" max="8196" width="13.28515625" bestFit="1" customWidth="1"/>
    <col min="8197" max="8197" width="16" bestFit="1" customWidth="1"/>
    <col min="8198" max="8198" width="15" bestFit="1" customWidth="1"/>
    <col min="8199" max="8199" width="12.42578125" bestFit="1" customWidth="1"/>
    <col min="8200" max="8201" width="13.5703125" bestFit="1" customWidth="1"/>
    <col min="8202" max="8202" width="12.42578125" bestFit="1" customWidth="1"/>
    <col min="8203" max="8204" width="13.5703125" bestFit="1" customWidth="1"/>
    <col min="8205" max="8205" width="12.140625" bestFit="1" customWidth="1"/>
    <col min="8206" max="8206" width="10.7109375" bestFit="1" customWidth="1"/>
    <col min="8207" max="8207" width="13.28515625" bestFit="1" customWidth="1"/>
    <col min="8208" max="8208" width="12.140625" bestFit="1" customWidth="1"/>
    <col min="8209" max="8210" width="13.28515625" bestFit="1" customWidth="1"/>
    <col min="8211" max="8211" width="12.140625" bestFit="1" customWidth="1"/>
    <col min="8212" max="8212" width="15" bestFit="1" customWidth="1"/>
    <col min="8213" max="8213" width="16" bestFit="1" customWidth="1"/>
    <col min="8214" max="8214" width="17" bestFit="1" customWidth="1"/>
    <col min="8215" max="8215" width="16.140625" customWidth="1"/>
    <col min="8449" max="8449" width="54.28515625" customWidth="1"/>
    <col min="8450" max="8450" width="16" bestFit="1" customWidth="1"/>
    <col min="8451" max="8452" width="13.28515625" bestFit="1" customWidth="1"/>
    <col min="8453" max="8453" width="16" bestFit="1" customWidth="1"/>
    <col min="8454" max="8454" width="15" bestFit="1" customWidth="1"/>
    <col min="8455" max="8455" width="12.42578125" bestFit="1" customWidth="1"/>
    <col min="8456" max="8457" width="13.5703125" bestFit="1" customWidth="1"/>
    <col min="8458" max="8458" width="12.42578125" bestFit="1" customWidth="1"/>
    <col min="8459" max="8460" width="13.5703125" bestFit="1" customWidth="1"/>
    <col min="8461" max="8461" width="12.140625" bestFit="1" customWidth="1"/>
    <col min="8462" max="8462" width="10.7109375" bestFit="1" customWidth="1"/>
    <col min="8463" max="8463" width="13.28515625" bestFit="1" customWidth="1"/>
    <col min="8464" max="8464" width="12.140625" bestFit="1" customWidth="1"/>
    <col min="8465" max="8466" width="13.28515625" bestFit="1" customWidth="1"/>
    <col min="8467" max="8467" width="12.140625" bestFit="1" customWidth="1"/>
    <col min="8468" max="8468" width="15" bestFit="1" customWidth="1"/>
    <col min="8469" max="8469" width="16" bestFit="1" customWidth="1"/>
    <col min="8470" max="8470" width="17" bestFit="1" customWidth="1"/>
    <col min="8471" max="8471" width="16.140625" customWidth="1"/>
    <col min="8705" max="8705" width="54.28515625" customWidth="1"/>
    <col min="8706" max="8706" width="16" bestFit="1" customWidth="1"/>
    <col min="8707" max="8708" width="13.28515625" bestFit="1" customWidth="1"/>
    <col min="8709" max="8709" width="16" bestFit="1" customWidth="1"/>
    <col min="8710" max="8710" width="15" bestFit="1" customWidth="1"/>
    <col min="8711" max="8711" width="12.42578125" bestFit="1" customWidth="1"/>
    <col min="8712" max="8713" width="13.5703125" bestFit="1" customWidth="1"/>
    <col min="8714" max="8714" width="12.42578125" bestFit="1" customWidth="1"/>
    <col min="8715" max="8716" width="13.5703125" bestFit="1" customWidth="1"/>
    <col min="8717" max="8717" width="12.140625" bestFit="1" customWidth="1"/>
    <col min="8718" max="8718" width="10.7109375" bestFit="1" customWidth="1"/>
    <col min="8719" max="8719" width="13.28515625" bestFit="1" customWidth="1"/>
    <col min="8720" max="8720" width="12.140625" bestFit="1" customWidth="1"/>
    <col min="8721" max="8722" width="13.28515625" bestFit="1" customWidth="1"/>
    <col min="8723" max="8723" width="12.140625" bestFit="1" customWidth="1"/>
    <col min="8724" max="8724" width="15" bestFit="1" customWidth="1"/>
    <col min="8725" max="8725" width="16" bestFit="1" customWidth="1"/>
    <col min="8726" max="8726" width="17" bestFit="1" customWidth="1"/>
    <col min="8727" max="8727" width="16.140625" customWidth="1"/>
    <col min="8961" max="8961" width="54.28515625" customWidth="1"/>
    <col min="8962" max="8962" width="16" bestFit="1" customWidth="1"/>
    <col min="8963" max="8964" width="13.28515625" bestFit="1" customWidth="1"/>
    <col min="8965" max="8965" width="16" bestFit="1" customWidth="1"/>
    <col min="8966" max="8966" width="15" bestFit="1" customWidth="1"/>
    <col min="8967" max="8967" width="12.42578125" bestFit="1" customWidth="1"/>
    <col min="8968" max="8969" width="13.5703125" bestFit="1" customWidth="1"/>
    <col min="8970" max="8970" width="12.42578125" bestFit="1" customWidth="1"/>
    <col min="8971" max="8972" width="13.5703125" bestFit="1" customWidth="1"/>
    <col min="8973" max="8973" width="12.140625" bestFit="1" customWidth="1"/>
    <col min="8974" max="8974" width="10.7109375" bestFit="1" customWidth="1"/>
    <col min="8975" max="8975" width="13.28515625" bestFit="1" customWidth="1"/>
    <col min="8976" max="8976" width="12.140625" bestFit="1" customWidth="1"/>
    <col min="8977" max="8978" width="13.28515625" bestFit="1" customWidth="1"/>
    <col min="8979" max="8979" width="12.140625" bestFit="1" customWidth="1"/>
    <col min="8980" max="8980" width="15" bestFit="1" customWidth="1"/>
    <col min="8981" max="8981" width="16" bestFit="1" customWidth="1"/>
    <col min="8982" max="8982" width="17" bestFit="1" customWidth="1"/>
    <col min="8983" max="8983" width="16.140625" customWidth="1"/>
    <col min="9217" max="9217" width="54.28515625" customWidth="1"/>
    <col min="9218" max="9218" width="16" bestFit="1" customWidth="1"/>
    <col min="9219" max="9220" width="13.28515625" bestFit="1" customWidth="1"/>
    <col min="9221" max="9221" width="16" bestFit="1" customWidth="1"/>
    <col min="9222" max="9222" width="15" bestFit="1" customWidth="1"/>
    <col min="9223" max="9223" width="12.42578125" bestFit="1" customWidth="1"/>
    <col min="9224" max="9225" width="13.5703125" bestFit="1" customWidth="1"/>
    <col min="9226" max="9226" width="12.42578125" bestFit="1" customWidth="1"/>
    <col min="9227" max="9228" width="13.5703125" bestFit="1" customWidth="1"/>
    <col min="9229" max="9229" width="12.140625" bestFit="1" customWidth="1"/>
    <col min="9230" max="9230" width="10.7109375" bestFit="1" customWidth="1"/>
    <col min="9231" max="9231" width="13.28515625" bestFit="1" customWidth="1"/>
    <col min="9232" max="9232" width="12.140625" bestFit="1" customWidth="1"/>
    <col min="9233" max="9234" width="13.28515625" bestFit="1" customWidth="1"/>
    <col min="9235" max="9235" width="12.140625" bestFit="1" customWidth="1"/>
    <col min="9236" max="9236" width="15" bestFit="1" customWidth="1"/>
    <col min="9237" max="9237" width="16" bestFit="1" customWidth="1"/>
    <col min="9238" max="9238" width="17" bestFit="1" customWidth="1"/>
    <col min="9239" max="9239" width="16.140625" customWidth="1"/>
    <col min="9473" max="9473" width="54.28515625" customWidth="1"/>
    <col min="9474" max="9474" width="16" bestFit="1" customWidth="1"/>
    <col min="9475" max="9476" width="13.28515625" bestFit="1" customWidth="1"/>
    <col min="9477" max="9477" width="16" bestFit="1" customWidth="1"/>
    <col min="9478" max="9478" width="15" bestFit="1" customWidth="1"/>
    <col min="9479" max="9479" width="12.42578125" bestFit="1" customWidth="1"/>
    <col min="9480" max="9481" width="13.5703125" bestFit="1" customWidth="1"/>
    <col min="9482" max="9482" width="12.42578125" bestFit="1" customWidth="1"/>
    <col min="9483" max="9484" width="13.5703125" bestFit="1" customWidth="1"/>
    <col min="9485" max="9485" width="12.140625" bestFit="1" customWidth="1"/>
    <col min="9486" max="9486" width="10.7109375" bestFit="1" customWidth="1"/>
    <col min="9487" max="9487" width="13.28515625" bestFit="1" customWidth="1"/>
    <col min="9488" max="9488" width="12.140625" bestFit="1" customWidth="1"/>
    <col min="9489" max="9490" width="13.28515625" bestFit="1" customWidth="1"/>
    <col min="9491" max="9491" width="12.140625" bestFit="1" customWidth="1"/>
    <col min="9492" max="9492" width="15" bestFit="1" customWidth="1"/>
    <col min="9493" max="9493" width="16" bestFit="1" customWidth="1"/>
    <col min="9494" max="9494" width="17" bestFit="1" customWidth="1"/>
    <col min="9495" max="9495" width="16.140625" customWidth="1"/>
    <col min="9729" max="9729" width="54.28515625" customWidth="1"/>
    <col min="9730" max="9730" width="16" bestFit="1" customWidth="1"/>
    <col min="9731" max="9732" width="13.28515625" bestFit="1" customWidth="1"/>
    <col min="9733" max="9733" width="16" bestFit="1" customWidth="1"/>
    <col min="9734" max="9734" width="15" bestFit="1" customWidth="1"/>
    <col min="9735" max="9735" width="12.42578125" bestFit="1" customWidth="1"/>
    <col min="9736" max="9737" width="13.5703125" bestFit="1" customWidth="1"/>
    <col min="9738" max="9738" width="12.42578125" bestFit="1" customWidth="1"/>
    <col min="9739" max="9740" width="13.5703125" bestFit="1" customWidth="1"/>
    <col min="9741" max="9741" width="12.140625" bestFit="1" customWidth="1"/>
    <col min="9742" max="9742" width="10.7109375" bestFit="1" customWidth="1"/>
    <col min="9743" max="9743" width="13.28515625" bestFit="1" customWidth="1"/>
    <col min="9744" max="9744" width="12.140625" bestFit="1" customWidth="1"/>
    <col min="9745" max="9746" width="13.28515625" bestFit="1" customWidth="1"/>
    <col min="9747" max="9747" width="12.140625" bestFit="1" customWidth="1"/>
    <col min="9748" max="9748" width="15" bestFit="1" customWidth="1"/>
    <col min="9749" max="9749" width="16" bestFit="1" customWidth="1"/>
    <col min="9750" max="9750" width="17" bestFit="1" customWidth="1"/>
    <col min="9751" max="9751" width="16.140625" customWidth="1"/>
    <col min="9985" max="9985" width="54.28515625" customWidth="1"/>
    <col min="9986" max="9986" width="16" bestFit="1" customWidth="1"/>
    <col min="9987" max="9988" width="13.28515625" bestFit="1" customWidth="1"/>
    <col min="9989" max="9989" width="16" bestFit="1" customWidth="1"/>
    <col min="9990" max="9990" width="15" bestFit="1" customWidth="1"/>
    <col min="9991" max="9991" width="12.42578125" bestFit="1" customWidth="1"/>
    <col min="9992" max="9993" width="13.5703125" bestFit="1" customWidth="1"/>
    <col min="9994" max="9994" width="12.42578125" bestFit="1" customWidth="1"/>
    <col min="9995" max="9996" width="13.5703125" bestFit="1" customWidth="1"/>
    <col min="9997" max="9997" width="12.140625" bestFit="1" customWidth="1"/>
    <col min="9998" max="9998" width="10.7109375" bestFit="1" customWidth="1"/>
    <col min="9999" max="9999" width="13.28515625" bestFit="1" customWidth="1"/>
    <col min="10000" max="10000" width="12.140625" bestFit="1" customWidth="1"/>
    <col min="10001" max="10002" width="13.28515625" bestFit="1" customWidth="1"/>
    <col min="10003" max="10003" width="12.140625" bestFit="1" customWidth="1"/>
    <col min="10004" max="10004" width="15" bestFit="1" customWidth="1"/>
    <col min="10005" max="10005" width="16" bestFit="1" customWidth="1"/>
    <col min="10006" max="10006" width="17" bestFit="1" customWidth="1"/>
    <col min="10007" max="10007" width="16.140625" customWidth="1"/>
    <col min="10241" max="10241" width="54.28515625" customWidth="1"/>
    <col min="10242" max="10242" width="16" bestFit="1" customWidth="1"/>
    <col min="10243" max="10244" width="13.28515625" bestFit="1" customWidth="1"/>
    <col min="10245" max="10245" width="16" bestFit="1" customWidth="1"/>
    <col min="10246" max="10246" width="15" bestFit="1" customWidth="1"/>
    <col min="10247" max="10247" width="12.42578125" bestFit="1" customWidth="1"/>
    <col min="10248" max="10249" width="13.5703125" bestFit="1" customWidth="1"/>
    <col min="10250" max="10250" width="12.42578125" bestFit="1" customWidth="1"/>
    <col min="10251" max="10252" width="13.5703125" bestFit="1" customWidth="1"/>
    <col min="10253" max="10253" width="12.140625" bestFit="1" customWidth="1"/>
    <col min="10254" max="10254" width="10.7109375" bestFit="1" customWidth="1"/>
    <col min="10255" max="10255" width="13.28515625" bestFit="1" customWidth="1"/>
    <col min="10256" max="10256" width="12.140625" bestFit="1" customWidth="1"/>
    <col min="10257" max="10258" width="13.28515625" bestFit="1" customWidth="1"/>
    <col min="10259" max="10259" width="12.140625" bestFit="1" customWidth="1"/>
    <col min="10260" max="10260" width="15" bestFit="1" customWidth="1"/>
    <col min="10261" max="10261" width="16" bestFit="1" customWidth="1"/>
    <col min="10262" max="10262" width="17" bestFit="1" customWidth="1"/>
    <col min="10263" max="10263" width="16.140625" customWidth="1"/>
    <col min="10497" max="10497" width="54.28515625" customWidth="1"/>
    <col min="10498" max="10498" width="16" bestFit="1" customWidth="1"/>
    <col min="10499" max="10500" width="13.28515625" bestFit="1" customWidth="1"/>
    <col min="10501" max="10501" width="16" bestFit="1" customWidth="1"/>
    <col min="10502" max="10502" width="15" bestFit="1" customWidth="1"/>
    <col min="10503" max="10503" width="12.42578125" bestFit="1" customWidth="1"/>
    <col min="10504" max="10505" width="13.5703125" bestFit="1" customWidth="1"/>
    <col min="10506" max="10506" width="12.42578125" bestFit="1" customWidth="1"/>
    <col min="10507" max="10508" width="13.5703125" bestFit="1" customWidth="1"/>
    <col min="10509" max="10509" width="12.140625" bestFit="1" customWidth="1"/>
    <col min="10510" max="10510" width="10.7109375" bestFit="1" customWidth="1"/>
    <col min="10511" max="10511" width="13.28515625" bestFit="1" customWidth="1"/>
    <col min="10512" max="10512" width="12.140625" bestFit="1" customWidth="1"/>
    <col min="10513" max="10514" width="13.28515625" bestFit="1" customWidth="1"/>
    <col min="10515" max="10515" width="12.140625" bestFit="1" customWidth="1"/>
    <col min="10516" max="10516" width="15" bestFit="1" customWidth="1"/>
    <col min="10517" max="10517" width="16" bestFit="1" customWidth="1"/>
    <col min="10518" max="10518" width="17" bestFit="1" customWidth="1"/>
    <col min="10519" max="10519" width="16.140625" customWidth="1"/>
    <col min="10753" max="10753" width="54.28515625" customWidth="1"/>
    <col min="10754" max="10754" width="16" bestFit="1" customWidth="1"/>
    <col min="10755" max="10756" width="13.28515625" bestFit="1" customWidth="1"/>
    <col min="10757" max="10757" width="16" bestFit="1" customWidth="1"/>
    <col min="10758" max="10758" width="15" bestFit="1" customWidth="1"/>
    <col min="10759" max="10759" width="12.42578125" bestFit="1" customWidth="1"/>
    <col min="10760" max="10761" width="13.5703125" bestFit="1" customWidth="1"/>
    <col min="10762" max="10762" width="12.42578125" bestFit="1" customWidth="1"/>
    <col min="10763" max="10764" width="13.5703125" bestFit="1" customWidth="1"/>
    <col min="10765" max="10765" width="12.140625" bestFit="1" customWidth="1"/>
    <col min="10766" max="10766" width="10.7109375" bestFit="1" customWidth="1"/>
    <col min="10767" max="10767" width="13.28515625" bestFit="1" customWidth="1"/>
    <col min="10768" max="10768" width="12.140625" bestFit="1" customWidth="1"/>
    <col min="10769" max="10770" width="13.28515625" bestFit="1" customWidth="1"/>
    <col min="10771" max="10771" width="12.140625" bestFit="1" customWidth="1"/>
    <col min="10772" max="10772" width="15" bestFit="1" customWidth="1"/>
    <col min="10773" max="10773" width="16" bestFit="1" customWidth="1"/>
    <col min="10774" max="10774" width="17" bestFit="1" customWidth="1"/>
    <col min="10775" max="10775" width="16.140625" customWidth="1"/>
    <col min="11009" max="11009" width="54.28515625" customWidth="1"/>
    <col min="11010" max="11010" width="16" bestFit="1" customWidth="1"/>
    <col min="11011" max="11012" width="13.28515625" bestFit="1" customWidth="1"/>
    <col min="11013" max="11013" width="16" bestFit="1" customWidth="1"/>
    <col min="11014" max="11014" width="15" bestFit="1" customWidth="1"/>
    <col min="11015" max="11015" width="12.42578125" bestFit="1" customWidth="1"/>
    <col min="11016" max="11017" width="13.5703125" bestFit="1" customWidth="1"/>
    <col min="11018" max="11018" width="12.42578125" bestFit="1" customWidth="1"/>
    <col min="11019" max="11020" width="13.5703125" bestFit="1" customWidth="1"/>
    <col min="11021" max="11021" width="12.140625" bestFit="1" customWidth="1"/>
    <col min="11022" max="11022" width="10.7109375" bestFit="1" customWidth="1"/>
    <col min="11023" max="11023" width="13.28515625" bestFit="1" customWidth="1"/>
    <col min="11024" max="11024" width="12.140625" bestFit="1" customWidth="1"/>
    <col min="11025" max="11026" width="13.28515625" bestFit="1" customWidth="1"/>
    <col min="11027" max="11027" width="12.140625" bestFit="1" customWidth="1"/>
    <col min="11028" max="11028" width="15" bestFit="1" customWidth="1"/>
    <col min="11029" max="11029" width="16" bestFit="1" customWidth="1"/>
    <col min="11030" max="11030" width="17" bestFit="1" customWidth="1"/>
    <col min="11031" max="11031" width="16.140625" customWidth="1"/>
    <col min="11265" max="11265" width="54.28515625" customWidth="1"/>
    <col min="11266" max="11266" width="16" bestFit="1" customWidth="1"/>
    <col min="11267" max="11268" width="13.28515625" bestFit="1" customWidth="1"/>
    <col min="11269" max="11269" width="16" bestFit="1" customWidth="1"/>
    <col min="11270" max="11270" width="15" bestFit="1" customWidth="1"/>
    <col min="11271" max="11271" width="12.42578125" bestFit="1" customWidth="1"/>
    <col min="11272" max="11273" width="13.5703125" bestFit="1" customWidth="1"/>
    <col min="11274" max="11274" width="12.42578125" bestFit="1" customWidth="1"/>
    <col min="11275" max="11276" width="13.5703125" bestFit="1" customWidth="1"/>
    <col min="11277" max="11277" width="12.140625" bestFit="1" customWidth="1"/>
    <col min="11278" max="11278" width="10.7109375" bestFit="1" customWidth="1"/>
    <col min="11279" max="11279" width="13.28515625" bestFit="1" customWidth="1"/>
    <col min="11280" max="11280" width="12.140625" bestFit="1" customWidth="1"/>
    <col min="11281" max="11282" width="13.28515625" bestFit="1" customWidth="1"/>
    <col min="11283" max="11283" width="12.140625" bestFit="1" customWidth="1"/>
    <col min="11284" max="11284" width="15" bestFit="1" customWidth="1"/>
    <col min="11285" max="11285" width="16" bestFit="1" customWidth="1"/>
    <col min="11286" max="11286" width="17" bestFit="1" customWidth="1"/>
    <col min="11287" max="11287" width="16.140625" customWidth="1"/>
    <col min="11521" max="11521" width="54.28515625" customWidth="1"/>
    <col min="11522" max="11522" width="16" bestFit="1" customWidth="1"/>
    <col min="11523" max="11524" width="13.28515625" bestFit="1" customWidth="1"/>
    <col min="11525" max="11525" width="16" bestFit="1" customWidth="1"/>
    <col min="11526" max="11526" width="15" bestFit="1" customWidth="1"/>
    <col min="11527" max="11527" width="12.42578125" bestFit="1" customWidth="1"/>
    <col min="11528" max="11529" width="13.5703125" bestFit="1" customWidth="1"/>
    <col min="11530" max="11530" width="12.42578125" bestFit="1" customWidth="1"/>
    <col min="11531" max="11532" width="13.5703125" bestFit="1" customWidth="1"/>
    <col min="11533" max="11533" width="12.140625" bestFit="1" customWidth="1"/>
    <col min="11534" max="11534" width="10.7109375" bestFit="1" customWidth="1"/>
    <col min="11535" max="11535" width="13.28515625" bestFit="1" customWidth="1"/>
    <col min="11536" max="11536" width="12.140625" bestFit="1" customWidth="1"/>
    <col min="11537" max="11538" width="13.28515625" bestFit="1" customWidth="1"/>
    <col min="11539" max="11539" width="12.140625" bestFit="1" customWidth="1"/>
    <col min="11540" max="11540" width="15" bestFit="1" customWidth="1"/>
    <col min="11541" max="11541" width="16" bestFit="1" customWidth="1"/>
    <col min="11542" max="11542" width="17" bestFit="1" customWidth="1"/>
    <col min="11543" max="11543" width="16.140625" customWidth="1"/>
    <col min="11777" max="11777" width="54.28515625" customWidth="1"/>
    <col min="11778" max="11778" width="16" bestFit="1" customWidth="1"/>
    <col min="11779" max="11780" width="13.28515625" bestFit="1" customWidth="1"/>
    <col min="11781" max="11781" width="16" bestFit="1" customWidth="1"/>
    <col min="11782" max="11782" width="15" bestFit="1" customWidth="1"/>
    <col min="11783" max="11783" width="12.42578125" bestFit="1" customWidth="1"/>
    <col min="11784" max="11785" width="13.5703125" bestFit="1" customWidth="1"/>
    <col min="11786" max="11786" width="12.42578125" bestFit="1" customWidth="1"/>
    <col min="11787" max="11788" width="13.5703125" bestFit="1" customWidth="1"/>
    <col min="11789" max="11789" width="12.140625" bestFit="1" customWidth="1"/>
    <col min="11790" max="11790" width="10.7109375" bestFit="1" customWidth="1"/>
    <col min="11791" max="11791" width="13.28515625" bestFit="1" customWidth="1"/>
    <col min="11792" max="11792" width="12.140625" bestFit="1" customWidth="1"/>
    <col min="11793" max="11794" width="13.28515625" bestFit="1" customWidth="1"/>
    <col min="11795" max="11795" width="12.140625" bestFit="1" customWidth="1"/>
    <col min="11796" max="11796" width="15" bestFit="1" customWidth="1"/>
    <col min="11797" max="11797" width="16" bestFit="1" customWidth="1"/>
    <col min="11798" max="11798" width="17" bestFit="1" customWidth="1"/>
    <col min="11799" max="11799" width="16.140625" customWidth="1"/>
    <col min="12033" max="12033" width="54.28515625" customWidth="1"/>
    <col min="12034" max="12034" width="16" bestFit="1" customWidth="1"/>
    <col min="12035" max="12036" width="13.28515625" bestFit="1" customWidth="1"/>
    <col min="12037" max="12037" width="16" bestFit="1" customWidth="1"/>
    <col min="12038" max="12038" width="15" bestFit="1" customWidth="1"/>
    <col min="12039" max="12039" width="12.42578125" bestFit="1" customWidth="1"/>
    <col min="12040" max="12041" width="13.5703125" bestFit="1" customWidth="1"/>
    <col min="12042" max="12042" width="12.42578125" bestFit="1" customWidth="1"/>
    <col min="12043" max="12044" width="13.5703125" bestFit="1" customWidth="1"/>
    <col min="12045" max="12045" width="12.140625" bestFit="1" customWidth="1"/>
    <col min="12046" max="12046" width="10.7109375" bestFit="1" customWidth="1"/>
    <col min="12047" max="12047" width="13.28515625" bestFit="1" customWidth="1"/>
    <col min="12048" max="12048" width="12.140625" bestFit="1" customWidth="1"/>
    <col min="12049" max="12050" width="13.28515625" bestFit="1" customWidth="1"/>
    <col min="12051" max="12051" width="12.140625" bestFit="1" customWidth="1"/>
    <col min="12052" max="12052" width="15" bestFit="1" customWidth="1"/>
    <col min="12053" max="12053" width="16" bestFit="1" customWidth="1"/>
    <col min="12054" max="12054" width="17" bestFit="1" customWidth="1"/>
    <col min="12055" max="12055" width="16.140625" customWidth="1"/>
    <col min="12289" max="12289" width="54.28515625" customWidth="1"/>
    <col min="12290" max="12290" width="16" bestFit="1" customWidth="1"/>
    <col min="12291" max="12292" width="13.28515625" bestFit="1" customWidth="1"/>
    <col min="12293" max="12293" width="16" bestFit="1" customWidth="1"/>
    <col min="12294" max="12294" width="15" bestFit="1" customWidth="1"/>
    <col min="12295" max="12295" width="12.42578125" bestFit="1" customWidth="1"/>
    <col min="12296" max="12297" width="13.5703125" bestFit="1" customWidth="1"/>
    <col min="12298" max="12298" width="12.42578125" bestFit="1" customWidth="1"/>
    <col min="12299" max="12300" width="13.5703125" bestFit="1" customWidth="1"/>
    <col min="12301" max="12301" width="12.140625" bestFit="1" customWidth="1"/>
    <col min="12302" max="12302" width="10.7109375" bestFit="1" customWidth="1"/>
    <col min="12303" max="12303" width="13.28515625" bestFit="1" customWidth="1"/>
    <col min="12304" max="12304" width="12.140625" bestFit="1" customWidth="1"/>
    <col min="12305" max="12306" width="13.28515625" bestFit="1" customWidth="1"/>
    <col min="12307" max="12307" width="12.140625" bestFit="1" customWidth="1"/>
    <col min="12308" max="12308" width="15" bestFit="1" customWidth="1"/>
    <col min="12309" max="12309" width="16" bestFit="1" customWidth="1"/>
    <col min="12310" max="12310" width="17" bestFit="1" customWidth="1"/>
    <col min="12311" max="12311" width="16.140625" customWidth="1"/>
    <col min="12545" max="12545" width="54.28515625" customWidth="1"/>
    <col min="12546" max="12546" width="16" bestFit="1" customWidth="1"/>
    <col min="12547" max="12548" width="13.28515625" bestFit="1" customWidth="1"/>
    <col min="12549" max="12549" width="16" bestFit="1" customWidth="1"/>
    <col min="12550" max="12550" width="15" bestFit="1" customWidth="1"/>
    <col min="12551" max="12551" width="12.42578125" bestFit="1" customWidth="1"/>
    <col min="12552" max="12553" width="13.5703125" bestFit="1" customWidth="1"/>
    <col min="12554" max="12554" width="12.42578125" bestFit="1" customWidth="1"/>
    <col min="12555" max="12556" width="13.5703125" bestFit="1" customWidth="1"/>
    <col min="12557" max="12557" width="12.140625" bestFit="1" customWidth="1"/>
    <col min="12558" max="12558" width="10.7109375" bestFit="1" customWidth="1"/>
    <col min="12559" max="12559" width="13.28515625" bestFit="1" customWidth="1"/>
    <col min="12560" max="12560" width="12.140625" bestFit="1" customWidth="1"/>
    <col min="12561" max="12562" width="13.28515625" bestFit="1" customWidth="1"/>
    <col min="12563" max="12563" width="12.140625" bestFit="1" customWidth="1"/>
    <col min="12564" max="12564" width="15" bestFit="1" customWidth="1"/>
    <col min="12565" max="12565" width="16" bestFit="1" customWidth="1"/>
    <col min="12566" max="12566" width="17" bestFit="1" customWidth="1"/>
    <col min="12567" max="12567" width="16.140625" customWidth="1"/>
    <col min="12801" max="12801" width="54.28515625" customWidth="1"/>
    <col min="12802" max="12802" width="16" bestFit="1" customWidth="1"/>
    <col min="12803" max="12804" width="13.28515625" bestFit="1" customWidth="1"/>
    <col min="12805" max="12805" width="16" bestFit="1" customWidth="1"/>
    <col min="12806" max="12806" width="15" bestFit="1" customWidth="1"/>
    <col min="12807" max="12807" width="12.42578125" bestFit="1" customWidth="1"/>
    <col min="12808" max="12809" width="13.5703125" bestFit="1" customWidth="1"/>
    <col min="12810" max="12810" width="12.42578125" bestFit="1" customWidth="1"/>
    <col min="12811" max="12812" width="13.5703125" bestFit="1" customWidth="1"/>
    <col min="12813" max="12813" width="12.140625" bestFit="1" customWidth="1"/>
    <col min="12814" max="12814" width="10.7109375" bestFit="1" customWidth="1"/>
    <col min="12815" max="12815" width="13.28515625" bestFit="1" customWidth="1"/>
    <col min="12816" max="12816" width="12.140625" bestFit="1" customWidth="1"/>
    <col min="12817" max="12818" width="13.28515625" bestFit="1" customWidth="1"/>
    <col min="12819" max="12819" width="12.140625" bestFit="1" customWidth="1"/>
    <col min="12820" max="12820" width="15" bestFit="1" customWidth="1"/>
    <col min="12821" max="12821" width="16" bestFit="1" customWidth="1"/>
    <col min="12822" max="12822" width="17" bestFit="1" customWidth="1"/>
    <col min="12823" max="12823" width="16.140625" customWidth="1"/>
    <col min="13057" max="13057" width="54.28515625" customWidth="1"/>
    <col min="13058" max="13058" width="16" bestFit="1" customWidth="1"/>
    <col min="13059" max="13060" width="13.28515625" bestFit="1" customWidth="1"/>
    <col min="13061" max="13061" width="16" bestFit="1" customWidth="1"/>
    <col min="13062" max="13062" width="15" bestFit="1" customWidth="1"/>
    <col min="13063" max="13063" width="12.42578125" bestFit="1" customWidth="1"/>
    <col min="13064" max="13065" width="13.5703125" bestFit="1" customWidth="1"/>
    <col min="13066" max="13066" width="12.42578125" bestFit="1" customWidth="1"/>
    <col min="13067" max="13068" width="13.5703125" bestFit="1" customWidth="1"/>
    <col min="13069" max="13069" width="12.140625" bestFit="1" customWidth="1"/>
    <col min="13070" max="13070" width="10.7109375" bestFit="1" customWidth="1"/>
    <col min="13071" max="13071" width="13.28515625" bestFit="1" customWidth="1"/>
    <col min="13072" max="13072" width="12.140625" bestFit="1" customWidth="1"/>
    <col min="13073" max="13074" width="13.28515625" bestFit="1" customWidth="1"/>
    <col min="13075" max="13075" width="12.140625" bestFit="1" customWidth="1"/>
    <col min="13076" max="13076" width="15" bestFit="1" customWidth="1"/>
    <col min="13077" max="13077" width="16" bestFit="1" customWidth="1"/>
    <col min="13078" max="13078" width="17" bestFit="1" customWidth="1"/>
    <col min="13079" max="13079" width="16.140625" customWidth="1"/>
    <col min="13313" max="13313" width="54.28515625" customWidth="1"/>
    <col min="13314" max="13314" width="16" bestFit="1" customWidth="1"/>
    <col min="13315" max="13316" width="13.28515625" bestFit="1" customWidth="1"/>
    <col min="13317" max="13317" width="16" bestFit="1" customWidth="1"/>
    <col min="13318" max="13318" width="15" bestFit="1" customWidth="1"/>
    <col min="13319" max="13319" width="12.42578125" bestFit="1" customWidth="1"/>
    <col min="13320" max="13321" width="13.5703125" bestFit="1" customWidth="1"/>
    <col min="13322" max="13322" width="12.42578125" bestFit="1" customWidth="1"/>
    <col min="13323" max="13324" width="13.5703125" bestFit="1" customWidth="1"/>
    <col min="13325" max="13325" width="12.140625" bestFit="1" customWidth="1"/>
    <col min="13326" max="13326" width="10.7109375" bestFit="1" customWidth="1"/>
    <col min="13327" max="13327" width="13.28515625" bestFit="1" customWidth="1"/>
    <col min="13328" max="13328" width="12.140625" bestFit="1" customWidth="1"/>
    <col min="13329" max="13330" width="13.28515625" bestFit="1" customWidth="1"/>
    <col min="13331" max="13331" width="12.140625" bestFit="1" customWidth="1"/>
    <col min="13332" max="13332" width="15" bestFit="1" customWidth="1"/>
    <col min="13333" max="13333" width="16" bestFit="1" customWidth="1"/>
    <col min="13334" max="13334" width="17" bestFit="1" customWidth="1"/>
    <col min="13335" max="13335" width="16.140625" customWidth="1"/>
    <col min="13569" max="13569" width="54.28515625" customWidth="1"/>
    <col min="13570" max="13570" width="16" bestFit="1" customWidth="1"/>
    <col min="13571" max="13572" width="13.28515625" bestFit="1" customWidth="1"/>
    <col min="13573" max="13573" width="16" bestFit="1" customWidth="1"/>
    <col min="13574" max="13574" width="15" bestFit="1" customWidth="1"/>
    <col min="13575" max="13575" width="12.42578125" bestFit="1" customWidth="1"/>
    <col min="13576" max="13577" width="13.5703125" bestFit="1" customWidth="1"/>
    <col min="13578" max="13578" width="12.42578125" bestFit="1" customWidth="1"/>
    <col min="13579" max="13580" width="13.5703125" bestFit="1" customWidth="1"/>
    <col min="13581" max="13581" width="12.140625" bestFit="1" customWidth="1"/>
    <col min="13582" max="13582" width="10.7109375" bestFit="1" customWidth="1"/>
    <col min="13583" max="13583" width="13.28515625" bestFit="1" customWidth="1"/>
    <col min="13584" max="13584" width="12.140625" bestFit="1" customWidth="1"/>
    <col min="13585" max="13586" width="13.28515625" bestFit="1" customWidth="1"/>
    <col min="13587" max="13587" width="12.140625" bestFit="1" customWidth="1"/>
    <col min="13588" max="13588" width="15" bestFit="1" customWidth="1"/>
    <col min="13589" max="13589" width="16" bestFit="1" customWidth="1"/>
    <col min="13590" max="13590" width="17" bestFit="1" customWidth="1"/>
    <col min="13591" max="13591" width="16.140625" customWidth="1"/>
    <col min="13825" max="13825" width="54.28515625" customWidth="1"/>
    <col min="13826" max="13826" width="16" bestFit="1" customWidth="1"/>
    <col min="13827" max="13828" width="13.28515625" bestFit="1" customWidth="1"/>
    <col min="13829" max="13829" width="16" bestFit="1" customWidth="1"/>
    <col min="13830" max="13830" width="15" bestFit="1" customWidth="1"/>
    <col min="13831" max="13831" width="12.42578125" bestFit="1" customWidth="1"/>
    <col min="13832" max="13833" width="13.5703125" bestFit="1" customWidth="1"/>
    <col min="13834" max="13834" width="12.42578125" bestFit="1" customWidth="1"/>
    <col min="13835" max="13836" width="13.5703125" bestFit="1" customWidth="1"/>
    <col min="13837" max="13837" width="12.140625" bestFit="1" customWidth="1"/>
    <col min="13838" max="13838" width="10.7109375" bestFit="1" customWidth="1"/>
    <col min="13839" max="13839" width="13.28515625" bestFit="1" customWidth="1"/>
    <col min="13840" max="13840" width="12.140625" bestFit="1" customWidth="1"/>
    <col min="13841" max="13842" width="13.28515625" bestFit="1" customWidth="1"/>
    <col min="13843" max="13843" width="12.140625" bestFit="1" customWidth="1"/>
    <col min="13844" max="13844" width="15" bestFit="1" customWidth="1"/>
    <col min="13845" max="13845" width="16" bestFit="1" customWidth="1"/>
    <col min="13846" max="13846" width="17" bestFit="1" customWidth="1"/>
    <col min="13847" max="13847" width="16.140625" customWidth="1"/>
    <col min="14081" max="14081" width="54.28515625" customWidth="1"/>
    <col min="14082" max="14082" width="16" bestFit="1" customWidth="1"/>
    <col min="14083" max="14084" width="13.28515625" bestFit="1" customWidth="1"/>
    <col min="14085" max="14085" width="16" bestFit="1" customWidth="1"/>
    <col min="14086" max="14086" width="15" bestFit="1" customWidth="1"/>
    <col min="14087" max="14087" width="12.42578125" bestFit="1" customWidth="1"/>
    <col min="14088" max="14089" width="13.5703125" bestFit="1" customWidth="1"/>
    <col min="14090" max="14090" width="12.42578125" bestFit="1" customWidth="1"/>
    <col min="14091" max="14092" width="13.5703125" bestFit="1" customWidth="1"/>
    <col min="14093" max="14093" width="12.140625" bestFit="1" customWidth="1"/>
    <col min="14094" max="14094" width="10.7109375" bestFit="1" customWidth="1"/>
    <col min="14095" max="14095" width="13.28515625" bestFit="1" customWidth="1"/>
    <col min="14096" max="14096" width="12.140625" bestFit="1" customWidth="1"/>
    <col min="14097" max="14098" width="13.28515625" bestFit="1" customWidth="1"/>
    <col min="14099" max="14099" width="12.140625" bestFit="1" customWidth="1"/>
    <col min="14100" max="14100" width="15" bestFit="1" customWidth="1"/>
    <col min="14101" max="14101" width="16" bestFit="1" customWidth="1"/>
    <col min="14102" max="14102" width="17" bestFit="1" customWidth="1"/>
    <col min="14103" max="14103" width="16.140625" customWidth="1"/>
    <col min="14337" max="14337" width="54.28515625" customWidth="1"/>
    <col min="14338" max="14338" width="16" bestFit="1" customWidth="1"/>
    <col min="14339" max="14340" width="13.28515625" bestFit="1" customWidth="1"/>
    <col min="14341" max="14341" width="16" bestFit="1" customWidth="1"/>
    <col min="14342" max="14342" width="15" bestFit="1" customWidth="1"/>
    <col min="14343" max="14343" width="12.42578125" bestFit="1" customWidth="1"/>
    <col min="14344" max="14345" width="13.5703125" bestFit="1" customWidth="1"/>
    <col min="14346" max="14346" width="12.42578125" bestFit="1" customWidth="1"/>
    <col min="14347" max="14348" width="13.5703125" bestFit="1" customWidth="1"/>
    <col min="14349" max="14349" width="12.140625" bestFit="1" customWidth="1"/>
    <col min="14350" max="14350" width="10.7109375" bestFit="1" customWidth="1"/>
    <col min="14351" max="14351" width="13.28515625" bestFit="1" customWidth="1"/>
    <col min="14352" max="14352" width="12.140625" bestFit="1" customWidth="1"/>
    <col min="14353" max="14354" width="13.28515625" bestFit="1" customWidth="1"/>
    <col min="14355" max="14355" width="12.140625" bestFit="1" customWidth="1"/>
    <col min="14356" max="14356" width="15" bestFit="1" customWidth="1"/>
    <col min="14357" max="14357" width="16" bestFit="1" customWidth="1"/>
    <col min="14358" max="14358" width="17" bestFit="1" customWidth="1"/>
    <col min="14359" max="14359" width="16.140625" customWidth="1"/>
    <col min="14593" max="14593" width="54.28515625" customWidth="1"/>
    <col min="14594" max="14594" width="16" bestFit="1" customWidth="1"/>
    <col min="14595" max="14596" width="13.28515625" bestFit="1" customWidth="1"/>
    <col min="14597" max="14597" width="16" bestFit="1" customWidth="1"/>
    <col min="14598" max="14598" width="15" bestFit="1" customWidth="1"/>
    <col min="14599" max="14599" width="12.42578125" bestFit="1" customWidth="1"/>
    <col min="14600" max="14601" width="13.5703125" bestFit="1" customWidth="1"/>
    <col min="14602" max="14602" width="12.42578125" bestFit="1" customWidth="1"/>
    <col min="14603" max="14604" width="13.5703125" bestFit="1" customWidth="1"/>
    <col min="14605" max="14605" width="12.140625" bestFit="1" customWidth="1"/>
    <col min="14606" max="14606" width="10.7109375" bestFit="1" customWidth="1"/>
    <col min="14607" max="14607" width="13.28515625" bestFit="1" customWidth="1"/>
    <col min="14608" max="14608" width="12.140625" bestFit="1" customWidth="1"/>
    <col min="14609" max="14610" width="13.28515625" bestFit="1" customWidth="1"/>
    <col min="14611" max="14611" width="12.140625" bestFit="1" customWidth="1"/>
    <col min="14612" max="14612" width="15" bestFit="1" customWidth="1"/>
    <col min="14613" max="14613" width="16" bestFit="1" customWidth="1"/>
    <col min="14614" max="14614" width="17" bestFit="1" customWidth="1"/>
    <col min="14615" max="14615" width="16.140625" customWidth="1"/>
    <col min="14849" max="14849" width="54.28515625" customWidth="1"/>
    <col min="14850" max="14850" width="16" bestFit="1" customWidth="1"/>
    <col min="14851" max="14852" width="13.28515625" bestFit="1" customWidth="1"/>
    <col min="14853" max="14853" width="16" bestFit="1" customWidth="1"/>
    <col min="14854" max="14854" width="15" bestFit="1" customWidth="1"/>
    <col min="14855" max="14855" width="12.42578125" bestFit="1" customWidth="1"/>
    <col min="14856" max="14857" width="13.5703125" bestFit="1" customWidth="1"/>
    <col min="14858" max="14858" width="12.42578125" bestFit="1" customWidth="1"/>
    <col min="14859" max="14860" width="13.5703125" bestFit="1" customWidth="1"/>
    <col min="14861" max="14861" width="12.140625" bestFit="1" customWidth="1"/>
    <col min="14862" max="14862" width="10.7109375" bestFit="1" customWidth="1"/>
    <col min="14863" max="14863" width="13.28515625" bestFit="1" customWidth="1"/>
    <col min="14864" max="14864" width="12.140625" bestFit="1" customWidth="1"/>
    <col min="14865" max="14866" width="13.28515625" bestFit="1" customWidth="1"/>
    <col min="14867" max="14867" width="12.140625" bestFit="1" customWidth="1"/>
    <col min="14868" max="14868" width="15" bestFit="1" customWidth="1"/>
    <col min="14869" max="14869" width="16" bestFit="1" customWidth="1"/>
    <col min="14870" max="14870" width="17" bestFit="1" customWidth="1"/>
    <col min="14871" max="14871" width="16.140625" customWidth="1"/>
    <col min="15105" max="15105" width="54.28515625" customWidth="1"/>
    <col min="15106" max="15106" width="16" bestFit="1" customWidth="1"/>
    <col min="15107" max="15108" width="13.28515625" bestFit="1" customWidth="1"/>
    <col min="15109" max="15109" width="16" bestFit="1" customWidth="1"/>
    <col min="15110" max="15110" width="15" bestFit="1" customWidth="1"/>
    <col min="15111" max="15111" width="12.42578125" bestFit="1" customWidth="1"/>
    <col min="15112" max="15113" width="13.5703125" bestFit="1" customWidth="1"/>
    <col min="15114" max="15114" width="12.42578125" bestFit="1" customWidth="1"/>
    <col min="15115" max="15116" width="13.5703125" bestFit="1" customWidth="1"/>
    <col min="15117" max="15117" width="12.140625" bestFit="1" customWidth="1"/>
    <col min="15118" max="15118" width="10.7109375" bestFit="1" customWidth="1"/>
    <col min="15119" max="15119" width="13.28515625" bestFit="1" customWidth="1"/>
    <col min="15120" max="15120" width="12.140625" bestFit="1" customWidth="1"/>
    <col min="15121" max="15122" width="13.28515625" bestFit="1" customWidth="1"/>
    <col min="15123" max="15123" width="12.140625" bestFit="1" customWidth="1"/>
    <col min="15124" max="15124" width="15" bestFit="1" customWidth="1"/>
    <col min="15125" max="15125" width="16" bestFit="1" customWidth="1"/>
    <col min="15126" max="15126" width="17" bestFit="1" customWidth="1"/>
    <col min="15127" max="15127" width="16.140625" customWidth="1"/>
    <col min="15361" max="15361" width="54.28515625" customWidth="1"/>
    <col min="15362" max="15362" width="16" bestFit="1" customWidth="1"/>
    <col min="15363" max="15364" width="13.28515625" bestFit="1" customWidth="1"/>
    <col min="15365" max="15365" width="16" bestFit="1" customWidth="1"/>
    <col min="15366" max="15366" width="15" bestFit="1" customWidth="1"/>
    <col min="15367" max="15367" width="12.42578125" bestFit="1" customWidth="1"/>
    <col min="15368" max="15369" width="13.5703125" bestFit="1" customWidth="1"/>
    <col min="15370" max="15370" width="12.42578125" bestFit="1" customWidth="1"/>
    <col min="15371" max="15372" width="13.5703125" bestFit="1" customWidth="1"/>
    <col min="15373" max="15373" width="12.140625" bestFit="1" customWidth="1"/>
    <col min="15374" max="15374" width="10.7109375" bestFit="1" customWidth="1"/>
    <col min="15375" max="15375" width="13.28515625" bestFit="1" customWidth="1"/>
    <col min="15376" max="15376" width="12.140625" bestFit="1" customWidth="1"/>
    <col min="15377" max="15378" width="13.28515625" bestFit="1" customWidth="1"/>
    <col min="15379" max="15379" width="12.140625" bestFit="1" customWidth="1"/>
    <col min="15380" max="15380" width="15" bestFit="1" customWidth="1"/>
    <col min="15381" max="15381" width="16" bestFit="1" customWidth="1"/>
    <col min="15382" max="15382" width="17" bestFit="1" customWidth="1"/>
    <col min="15383" max="15383" width="16.140625" customWidth="1"/>
    <col min="15617" max="15617" width="54.28515625" customWidth="1"/>
    <col min="15618" max="15618" width="16" bestFit="1" customWidth="1"/>
    <col min="15619" max="15620" width="13.28515625" bestFit="1" customWidth="1"/>
    <col min="15621" max="15621" width="16" bestFit="1" customWidth="1"/>
    <col min="15622" max="15622" width="15" bestFit="1" customWidth="1"/>
    <col min="15623" max="15623" width="12.42578125" bestFit="1" customWidth="1"/>
    <col min="15624" max="15625" width="13.5703125" bestFit="1" customWidth="1"/>
    <col min="15626" max="15626" width="12.42578125" bestFit="1" customWidth="1"/>
    <col min="15627" max="15628" width="13.5703125" bestFit="1" customWidth="1"/>
    <col min="15629" max="15629" width="12.140625" bestFit="1" customWidth="1"/>
    <col min="15630" max="15630" width="10.7109375" bestFit="1" customWidth="1"/>
    <col min="15631" max="15631" width="13.28515625" bestFit="1" customWidth="1"/>
    <col min="15632" max="15632" width="12.140625" bestFit="1" customWidth="1"/>
    <col min="15633" max="15634" width="13.28515625" bestFit="1" customWidth="1"/>
    <col min="15635" max="15635" width="12.140625" bestFit="1" customWidth="1"/>
    <col min="15636" max="15636" width="15" bestFit="1" customWidth="1"/>
    <col min="15637" max="15637" width="16" bestFit="1" customWidth="1"/>
    <col min="15638" max="15638" width="17" bestFit="1" customWidth="1"/>
    <col min="15639" max="15639" width="16.140625" customWidth="1"/>
    <col min="15873" max="15873" width="54.28515625" customWidth="1"/>
    <col min="15874" max="15874" width="16" bestFit="1" customWidth="1"/>
    <col min="15875" max="15876" width="13.28515625" bestFit="1" customWidth="1"/>
    <col min="15877" max="15877" width="16" bestFit="1" customWidth="1"/>
    <col min="15878" max="15878" width="15" bestFit="1" customWidth="1"/>
    <col min="15879" max="15879" width="12.42578125" bestFit="1" customWidth="1"/>
    <col min="15880" max="15881" width="13.5703125" bestFit="1" customWidth="1"/>
    <col min="15882" max="15882" width="12.42578125" bestFit="1" customWidth="1"/>
    <col min="15883" max="15884" width="13.5703125" bestFit="1" customWidth="1"/>
    <col min="15885" max="15885" width="12.140625" bestFit="1" customWidth="1"/>
    <col min="15886" max="15886" width="10.7109375" bestFit="1" customWidth="1"/>
    <col min="15887" max="15887" width="13.28515625" bestFit="1" customWidth="1"/>
    <col min="15888" max="15888" width="12.140625" bestFit="1" customWidth="1"/>
    <col min="15889" max="15890" width="13.28515625" bestFit="1" customWidth="1"/>
    <col min="15891" max="15891" width="12.140625" bestFit="1" customWidth="1"/>
    <col min="15892" max="15892" width="15" bestFit="1" customWidth="1"/>
    <col min="15893" max="15893" width="16" bestFit="1" customWidth="1"/>
    <col min="15894" max="15894" width="17" bestFit="1" customWidth="1"/>
    <col min="15895" max="15895" width="16.140625" customWidth="1"/>
    <col min="16129" max="16129" width="54.28515625" customWidth="1"/>
    <col min="16130" max="16130" width="16" bestFit="1" customWidth="1"/>
    <col min="16131" max="16132" width="13.28515625" bestFit="1" customWidth="1"/>
    <col min="16133" max="16133" width="16" bestFit="1" customWidth="1"/>
    <col min="16134" max="16134" width="15" bestFit="1" customWidth="1"/>
    <col min="16135" max="16135" width="12.42578125" bestFit="1" customWidth="1"/>
    <col min="16136" max="16137" width="13.5703125" bestFit="1" customWidth="1"/>
    <col min="16138" max="16138" width="12.42578125" bestFit="1" customWidth="1"/>
    <col min="16139" max="16140" width="13.5703125" bestFit="1" customWidth="1"/>
    <col min="16141" max="16141" width="12.140625" bestFit="1" customWidth="1"/>
    <col min="16142" max="16142" width="10.7109375" bestFit="1" customWidth="1"/>
    <col min="16143" max="16143" width="13.28515625" bestFit="1" customWidth="1"/>
    <col min="16144" max="16144" width="12.140625" bestFit="1" customWidth="1"/>
    <col min="16145" max="16146" width="13.28515625" bestFit="1" customWidth="1"/>
    <col min="16147" max="16147" width="12.140625" bestFit="1" customWidth="1"/>
    <col min="16148" max="16148" width="15" bestFit="1" customWidth="1"/>
    <col min="16149" max="16149" width="16" bestFit="1" customWidth="1"/>
    <col min="16150" max="16150" width="17" bestFit="1" customWidth="1"/>
    <col min="16151" max="16151" width="16.140625" customWidth="1"/>
  </cols>
  <sheetData>
    <row r="1" spans="1:22" ht="18.75" x14ac:dyDescent="0.3">
      <c r="A1" s="83" t="s">
        <v>279</v>
      </c>
    </row>
    <row r="2" spans="1:22" ht="15.75" x14ac:dyDescent="0.25">
      <c r="A2" s="84" t="s">
        <v>0</v>
      </c>
    </row>
    <row r="4" spans="1:22" ht="80.25" thickBot="1" x14ac:dyDescent="0.3">
      <c r="A4" s="85" t="s">
        <v>1</v>
      </c>
      <c r="B4" s="86"/>
      <c r="C4" s="1" t="s">
        <v>244</v>
      </c>
      <c r="D4" s="87"/>
      <c r="E4" s="86"/>
      <c r="F4" s="88" t="s">
        <v>245</v>
      </c>
      <c r="G4" s="88" t="s">
        <v>246</v>
      </c>
      <c r="H4" s="88" t="s">
        <v>247</v>
      </c>
      <c r="I4" s="88" t="s">
        <v>248</v>
      </c>
      <c r="J4" s="88" t="s">
        <v>249</v>
      </c>
      <c r="K4" s="88" t="s">
        <v>250</v>
      </c>
      <c r="L4" s="88" t="s">
        <v>251</v>
      </c>
      <c r="M4" s="1" t="s">
        <v>252</v>
      </c>
      <c r="N4" s="1" t="s">
        <v>253</v>
      </c>
      <c r="O4" s="1" t="s">
        <v>254</v>
      </c>
      <c r="P4" s="1" t="s">
        <v>255</v>
      </c>
      <c r="Q4" s="1" t="s">
        <v>256</v>
      </c>
      <c r="R4" s="88" t="s">
        <v>257</v>
      </c>
      <c r="S4" s="89" t="s">
        <v>258</v>
      </c>
      <c r="T4" s="86"/>
      <c r="U4" s="86"/>
      <c r="V4" s="90"/>
    </row>
    <row r="5" spans="1:22" x14ac:dyDescent="0.25">
      <c r="A5" s="91"/>
      <c r="B5" s="92" t="s">
        <v>2</v>
      </c>
      <c r="C5" s="2"/>
      <c r="D5" s="93" t="s">
        <v>3</v>
      </c>
      <c r="E5" s="92" t="s">
        <v>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94"/>
      <c r="T5" s="92" t="s">
        <v>3</v>
      </c>
      <c r="U5" s="92" t="s">
        <v>5</v>
      </c>
      <c r="V5" s="95" t="s">
        <v>6</v>
      </c>
    </row>
    <row r="6" spans="1:22" x14ac:dyDescent="0.25">
      <c r="A6" s="91"/>
      <c r="B6" s="96" t="s">
        <v>259</v>
      </c>
      <c r="C6" s="3" t="s">
        <v>260</v>
      </c>
      <c r="D6" s="97" t="s">
        <v>7</v>
      </c>
      <c r="E6" s="96" t="s">
        <v>8</v>
      </c>
      <c r="F6" s="3" t="s">
        <v>261</v>
      </c>
      <c r="G6" s="3" t="s">
        <v>262</v>
      </c>
      <c r="H6" s="3" t="s">
        <v>263</v>
      </c>
      <c r="I6" s="3" t="s">
        <v>264</v>
      </c>
      <c r="J6" s="3" t="s">
        <v>265</v>
      </c>
      <c r="K6" s="3" t="s">
        <v>266</v>
      </c>
      <c r="L6" s="3" t="s">
        <v>267</v>
      </c>
      <c r="M6" s="3" t="s">
        <v>268</v>
      </c>
      <c r="N6" s="3" t="s">
        <v>269</v>
      </c>
      <c r="O6" s="3" t="s">
        <v>270</v>
      </c>
      <c r="P6" s="3" t="s">
        <v>271</v>
      </c>
      <c r="Q6" s="3" t="s">
        <v>272</v>
      </c>
      <c r="R6" s="3" t="s">
        <v>273</v>
      </c>
      <c r="S6" s="98" t="s">
        <v>274</v>
      </c>
      <c r="T6" s="96" t="s">
        <v>9</v>
      </c>
      <c r="U6" s="96" t="s">
        <v>275</v>
      </c>
      <c r="V6" s="99" t="s">
        <v>10</v>
      </c>
    </row>
    <row r="7" spans="1:22" ht="15.75" thickBot="1" x14ac:dyDescent="0.3">
      <c r="A7" s="91"/>
      <c r="B7" s="96"/>
      <c r="C7" s="3"/>
      <c r="D7" s="97" t="s">
        <v>11</v>
      </c>
      <c r="E7" s="96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98"/>
      <c r="T7" s="96">
        <v>2017</v>
      </c>
      <c r="U7" s="96" t="s">
        <v>276</v>
      </c>
      <c r="V7" s="99">
        <v>2017</v>
      </c>
    </row>
    <row r="8" spans="1:22" x14ac:dyDescent="0.25">
      <c r="A8" s="100" t="s">
        <v>12</v>
      </c>
      <c r="B8" s="101"/>
      <c r="C8" s="102"/>
      <c r="D8" s="103"/>
      <c r="E8" s="101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0"/>
      <c r="T8" s="101"/>
      <c r="U8" s="101"/>
      <c r="V8" s="104"/>
    </row>
    <row r="9" spans="1:22" x14ac:dyDescent="0.25">
      <c r="A9" s="105" t="s">
        <v>13</v>
      </c>
      <c r="B9" s="147">
        <v>92590963220</v>
      </c>
      <c r="C9" s="148">
        <v>-34034030</v>
      </c>
      <c r="D9" s="149">
        <v>-34034030</v>
      </c>
      <c r="E9" s="147">
        <v>92556929190</v>
      </c>
      <c r="F9" s="148">
        <v>6539800154</v>
      </c>
      <c r="G9" s="148">
        <v>52480000</v>
      </c>
      <c r="H9" s="148">
        <v>742520000</v>
      </c>
      <c r="I9" s="148">
        <v>600000000</v>
      </c>
      <c r="J9" s="148">
        <v>81000000</v>
      </c>
      <c r="K9" s="148">
        <v>300000000</v>
      </c>
      <c r="L9" s="148">
        <v>308636722</v>
      </c>
      <c r="M9" s="148">
        <v>-6148000</v>
      </c>
      <c r="N9" s="148">
        <v>-778880</v>
      </c>
      <c r="O9" s="148">
        <v>-15000000</v>
      </c>
      <c r="P9" s="148">
        <v>-3722527</v>
      </c>
      <c r="Q9" s="148">
        <v>-28609301</v>
      </c>
      <c r="R9" s="148"/>
      <c r="S9" s="150"/>
      <c r="T9" s="147">
        <v>8570178168</v>
      </c>
      <c r="U9" s="147">
        <v>8536144138</v>
      </c>
      <c r="V9" s="151">
        <v>101127107358</v>
      </c>
    </row>
    <row r="10" spans="1:22" x14ac:dyDescent="0.25">
      <c r="A10" s="105" t="s">
        <v>277</v>
      </c>
      <c r="B10" s="147"/>
      <c r="C10" s="148"/>
      <c r="D10" s="149"/>
      <c r="E10" s="147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50"/>
      <c r="T10" s="147"/>
      <c r="U10" s="147"/>
      <c r="V10" s="151"/>
    </row>
    <row r="11" spans="1:22" x14ac:dyDescent="0.25">
      <c r="A11" s="106" t="s">
        <v>14</v>
      </c>
      <c r="B11" s="152">
        <v>92590963220</v>
      </c>
      <c r="C11" s="153">
        <v>-34034030</v>
      </c>
      <c r="D11" s="154">
        <v>-34034030</v>
      </c>
      <c r="E11" s="152">
        <v>92556929190</v>
      </c>
      <c r="F11" s="153">
        <v>6539800154</v>
      </c>
      <c r="G11" s="153">
        <v>52480000</v>
      </c>
      <c r="H11" s="153">
        <v>742520000</v>
      </c>
      <c r="I11" s="153">
        <v>600000000</v>
      </c>
      <c r="J11" s="153">
        <v>81000000</v>
      </c>
      <c r="K11" s="153">
        <v>300000000</v>
      </c>
      <c r="L11" s="153">
        <v>308636722</v>
      </c>
      <c r="M11" s="153">
        <v>-6148000</v>
      </c>
      <c r="N11" s="153">
        <v>-778880</v>
      </c>
      <c r="O11" s="153">
        <v>-15000000</v>
      </c>
      <c r="P11" s="153">
        <v>-3722527</v>
      </c>
      <c r="Q11" s="153">
        <v>-28609301</v>
      </c>
      <c r="R11" s="153"/>
      <c r="S11" s="155"/>
      <c r="T11" s="156">
        <v>8570178168</v>
      </c>
      <c r="U11" s="156">
        <v>8536144138</v>
      </c>
      <c r="V11" s="157">
        <v>101127107358</v>
      </c>
    </row>
    <row r="12" spans="1:22" x14ac:dyDescent="0.25">
      <c r="A12" s="106" t="s">
        <v>15</v>
      </c>
      <c r="B12" s="152">
        <v>589890525</v>
      </c>
      <c r="C12" s="153"/>
      <c r="D12" s="154">
        <v>0</v>
      </c>
      <c r="E12" s="152">
        <v>589890525</v>
      </c>
      <c r="F12" s="153">
        <v>0</v>
      </c>
      <c r="G12" s="153"/>
      <c r="H12" s="153">
        <v>0</v>
      </c>
      <c r="I12" s="153"/>
      <c r="J12" s="153"/>
      <c r="K12" s="153"/>
      <c r="L12" s="153">
        <v>1889575</v>
      </c>
      <c r="M12" s="153"/>
      <c r="N12" s="153"/>
      <c r="O12" s="153"/>
      <c r="P12" s="153"/>
      <c r="Q12" s="153"/>
      <c r="R12" s="153">
        <v>52480000</v>
      </c>
      <c r="S12" s="155"/>
      <c r="T12" s="156">
        <v>54369575</v>
      </c>
      <c r="U12" s="156">
        <v>54369575</v>
      </c>
      <c r="V12" s="157">
        <v>644260100</v>
      </c>
    </row>
    <row r="13" spans="1:22" x14ac:dyDescent="0.25">
      <c r="A13" s="106" t="s">
        <v>16</v>
      </c>
      <c r="B13" s="152">
        <v>91689538395</v>
      </c>
      <c r="C13" s="153">
        <v>-34034030</v>
      </c>
      <c r="D13" s="154">
        <v>-34034030</v>
      </c>
      <c r="E13" s="152">
        <v>91655504365</v>
      </c>
      <c r="F13" s="153">
        <v>6539800154</v>
      </c>
      <c r="G13" s="153">
        <v>52480000</v>
      </c>
      <c r="H13" s="153">
        <v>722520000</v>
      </c>
      <c r="I13" s="153">
        <v>600000000</v>
      </c>
      <c r="J13" s="153">
        <v>81000000</v>
      </c>
      <c r="K13" s="153"/>
      <c r="L13" s="153">
        <v>306747247</v>
      </c>
      <c r="M13" s="153">
        <v>-6148000</v>
      </c>
      <c r="N13" s="153">
        <v>-778880</v>
      </c>
      <c r="O13" s="153">
        <v>-15000000</v>
      </c>
      <c r="P13" s="153">
        <v>-3722527</v>
      </c>
      <c r="Q13" s="153">
        <v>-28609301</v>
      </c>
      <c r="R13" s="153">
        <v>-52480000</v>
      </c>
      <c r="S13" s="155"/>
      <c r="T13" s="156">
        <v>8195808693</v>
      </c>
      <c r="U13" s="156">
        <v>8161774663</v>
      </c>
      <c r="V13" s="157">
        <v>99851313058</v>
      </c>
    </row>
    <row r="14" spans="1:22" x14ac:dyDescent="0.25">
      <c r="A14" s="106" t="s">
        <v>278</v>
      </c>
      <c r="B14" s="152">
        <v>311534300</v>
      </c>
      <c r="C14" s="153"/>
      <c r="D14" s="154">
        <v>0</v>
      </c>
      <c r="E14" s="152">
        <v>311534300</v>
      </c>
      <c r="F14" s="153">
        <v>0</v>
      </c>
      <c r="G14" s="153"/>
      <c r="H14" s="153">
        <v>20000000</v>
      </c>
      <c r="I14" s="153"/>
      <c r="J14" s="153"/>
      <c r="K14" s="153">
        <v>300000000</v>
      </c>
      <c r="L14" s="153">
        <v>-100</v>
      </c>
      <c r="M14" s="153"/>
      <c r="N14" s="153"/>
      <c r="O14" s="153"/>
      <c r="P14" s="153"/>
      <c r="Q14" s="153"/>
      <c r="R14" s="153"/>
      <c r="S14" s="155"/>
      <c r="T14" s="156">
        <v>319999900</v>
      </c>
      <c r="U14" s="156">
        <v>319999900</v>
      </c>
      <c r="V14" s="157">
        <v>631534200</v>
      </c>
    </row>
    <row r="15" spans="1:22" x14ac:dyDescent="0.25">
      <c r="A15" s="107" t="s">
        <v>17</v>
      </c>
      <c r="B15" s="147"/>
      <c r="C15" s="158"/>
      <c r="D15" s="149"/>
      <c r="E15" s="147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9"/>
      <c r="T15" s="156"/>
      <c r="U15" s="156"/>
      <c r="V15" s="157"/>
    </row>
    <row r="16" spans="1:22" x14ac:dyDescent="0.25">
      <c r="A16" s="106" t="s">
        <v>18</v>
      </c>
      <c r="B16" s="152">
        <v>62614758279</v>
      </c>
      <c r="C16" s="153">
        <v>-25117365</v>
      </c>
      <c r="D16" s="154">
        <v>-25117365</v>
      </c>
      <c r="E16" s="152">
        <v>62589640914</v>
      </c>
      <c r="F16" s="153">
        <v>4473714356</v>
      </c>
      <c r="G16" s="153"/>
      <c r="H16" s="153">
        <v>367647059</v>
      </c>
      <c r="I16" s="153">
        <v>431432353</v>
      </c>
      <c r="J16" s="153">
        <v>59558824</v>
      </c>
      <c r="K16" s="153"/>
      <c r="L16" s="153"/>
      <c r="M16" s="153">
        <v>-4520588</v>
      </c>
      <c r="N16" s="153">
        <v>-572706</v>
      </c>
      <c r="O16" s="153">
        <v>-11029412</v>
      </c>
      <c r="P16" s="153">
        <v>-2737152</v>
      </c>
      <c r="Q16" s="153">
        <v>-21036251</v>
      </c>
      <c r="R16" s="153"/>
      <c r="S16" s="155"/>
      <c r="T16" s="156">
        <v>5292456483</v>
      </c>
      <c r="U16" s="156">
        <v>5267339118</v>
      </c>
      <c r="V16" s="157">
        <v>67882097397</v>
      </c>
    </row>
    <row r="17" spans="1:22" x14ac:dyDescent="0.25">
      <c r="A17" s="106" t="s">
        <v>19</v>
      </c>
      <c r="B17" s="152">
        <v>61895376825</v>
      </c>
      <c r="C17" s="153">
        <v>-25117365</v>
      </c>
      <c r="D17" s="154">
        <v>-25117365</v>
      </c>
      <c r="E17" s="152">
        <v>61870259460</v>
      </c>
      <c r="F17" s="153">
        <v>4473714356</v>
      </c>
      <c r="G17" s="153"/>
      <c r="H17" s="153">
        <v>367647059</v>
      </c>
      <c r="I17" s="153">
        <v>431432353</v>
      </c>
      <c r="J17" s="153">
        <v>59558824</v>
      </c>
      <c r="K17" s="153"/>
      <c r="L17" s="153"/>
      <c r="M17" s="153">
        <v>-4520588</v>
      </c>
      <c r="N17" s="153">
        <v>-572706</v>
      </c>
      <c r="O17" s="153">
        <v>-11029412</v>
      </c>
      <c r="P17" s="153">
        <v>-2737152</v>
      </c>
      <c r="Q17" s="153">
        <v>-21036251</v>
      </c>
      <c r="R17" s="153"/>
      <c r="S17" s="155"/>
      <c r="T17" s="156">
        <v>5292456483</v>
      </c>
      <c r="U17" s="156">
        <v>5267339118</v>
      </c>
      <c r="V17" s="157">
        <v>67162715943</v>
      </c>
    </row>
    <row r="18" spans="1:22" x14ac:dyDescent="0.25">
      <c r="A18" s="106" t="s">
        <v>20</v>
      </c>
      <c r="B18" s="152">
        <v>719381454</v>
      </c>
      <c r="C18" s="153"/>
      <c r="D18" s="154">
        <v>0</v>
      </c>
      <c r="E18" s="152">
        <v>719381454</v>
      </c>
      <c r="F18" s="153">
        <v>0</v>
      </c>
      <c r="G18" s="153"/>
      <c r="H18" s="153">
        <v>0</v>
      </c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5"/>
      <c r="T18" s="156">
        <v>0</v>
      </c>
      <c r="U18" s="156">
        <v>0</v>
      </c>
      <c r="V18" s="157">
        <v>719381454</v>
      </c>
    </row>
    <row r="19" spans="1:22" x14ac:dyDescent="0.25">
      <c r="A19" s="106" t="s">
        <v>21</v>
      </c>
      <c r="B19" s="152">
        <v>21289232216</v>
      </c>
      <c r="C19" s="153">
        <v>-8539905</v>
      </c>
      <c r="D19" s="154">
        <v>-8539905</v>
      </c>
      <c r="E19" s="152">
        <v>21280692311</v>
      </c>
      <c r="F19" s="153">
        <v>1557450039</v>
      </c>
      <c r="G19" s="153"/>
      <c r="H19" s="153">
        <v>125000000</v>
      </c>
      <c r="I19" s="153">
        <v>146687000</v>
      </c>
      <c r="J19" s="153">
        <v>20250000</v>
      </c>
      <c r="K19" s="153"/>
      <c r="L19" s="153"/>
      <c r="M19" s="153">
        <v>-1537000</v>
      </c>
      <c r="N19" s="153">
        <v>-194720</v>
      </c>
      <c r="O19" s="153">
        <v>-3750000</v>
      </c>
      <c r="P19" s="153">
        <v>-930632</v>
      </c>
      <c r="Q19" s="153">
        <v>-7152325</v>
      </c>
      <c r="R19" s="153">
        <v>-37322998</v>
      </c>
      <c r="S19" s="155"/>
      <c r="T19" s="156">
        <v>1798499364</v>
      </c>
      <c r="U19" s="156">
        <v>1789959459</v>
      </c>
      <c r="V19" s="157">
        <v>23079191675</v>
      </c>
    </row>
    <row r="20" spans="1:22" x14ac:dyDescent="0.25">
      <c r="A20" s="106" t="s">
        <v>22</v>
      </c>
      <c r="B20" s="152">
        <v>929145227</v>
      </c>
      <c r="C20" s="153">
        <v>-376760</v>
      </c>
      <c r="D20" s="154">
        <v>-376760</v>
      </c>
      <c r="E20" s="152">
        <v>928768467</v>
      </c>
      <c r="F20" s="153">
        <v>91467230</v>
      </c>
      <c r="G20" s="153"/>
      <c r="H20" s="153">
        <v>7352941</v>
      </c>
      <c r="I20" s="153">
        <v>8628647</v>
      </c>
      <c r="J20" s="153">
        <v>1191176</v>
      </c>
      <c r="K20" s="153"/>
      <c r="L20" s="153">
        <v>308636722</v>
      </c>
      <c r="M20" s="153">
        <v>-90412</v>
      </c>
      <c r="N20" s="153">
        <v>-11454</v>
      </c>
      <c r="O20" s="153">
        <v>-220588</v>
      </c>
      <c r="P20" s="153">
        <v>-54743</v>
      </c>
      <c r="Q20" s="153">
        <v>-420725</v>
      </c>
      <c r="R20" s="153">
        <v>-1992942</v>
      </c>
      <c r="S20" s="155"/>
      <c r="T20" s="156">
        <v>414485852</v>
      </c>
      <c r="U20" s="156">
        <v>414109092</v>
      </c>
      <c r="V20" s="157">
        <v>1343254319</v>
      </c>
    </row>
    <row r="21" spans="1:22" x14ac:dyDescent="0.25">
      <c r="A21" s="106" t="s">
        <v>23</v>
      </c>
      <c r="B21" s="152">
        <v>6089701336</v>
      </c>
      <c r="C21" s="153"/>
      <c r="D21" s="154">
        <v>0</v>
      </c>
      <c r="E21" s="152">
        <v>6089701336</v>
      </c>
      <c r="F21" s="153">
        <v>349428529</v>
      </c>
      <c r="G21" s="153">
        <v>52480000</v>
      </c>
      <c r="H21" s="153">
        <v>222520000</v>
      </c>
      <c r="I21" s="153">
        <v>13252000</v>
      </c>
      <c r="J21" s="153"/>
      <c r="K21" s="153"/>
      <c r="L21" s="153"/>
      <c r="M21" s="153"/>
      <c r="N21" s="153"/>
      <c r="O21" s="153"/>
      <c r="P21" s="153"/>
      <c r="Q21" s="153"/>
      <c r="R21" s="153">
        <v>39315940</v>
      </c>
      <c r="S21" s="155">
        <v>-1531812</v>
      </c>
      <c r="T21" s="156">
        <v>675464657</v>
      </c>
      <c r="U21" s="156">
        <v>675464657</v>
      </c>
      <c r="V21" s="157">
        <v>6765165993</v>
      </c>
    </row>
    <row r="22" spans="1:22" x14ac:dyDescent="0.25">
      <c r="A22" s="106" t="s">
        <v>24</v>
      </c>
      <c r="B22" s="160">
        <v>217753</v>
      </c>
      <c r="C22" s="161">
        <v>-16</v>
      </c>
      <c r="D22" s="162">
        <v>-16</v>
      </c>
      <c r="E22" s="160">
        <v>217737</v>
      </c>
      <c r="F22" s="161">
        <v>-350</v>
      </c>
      <c r="G22" s="161"/>
      <c r="H22" s="161">
        <v>1531</v>
      </c>
      <c r="I22" s="161">
        <v>1381</v>
      </c>
      <c r="J22" s="161">
        <v>187</v>
      </c>
      <c r="K22" s="161"/>
      <c r="L22" s="161"/>
      <c r="M22" s="161"/>
      <c r="N22" s="161">
        <v>-1</v>
      </c>
      <c r="O22" s="161">
        <v>-30</v>
      </c>
      <c r="P22" s="161"/>
      <c r="Q22" s="161">
        <v>-60</v>
      </c>
      <c r="R22" s="161"/>
      <c r="S22" s="106"/>
      <c r="T22" s="163">
        <v>2658</v>
      </c>
      <c r="U22" s="163">
        <v>2642</v>
      </c>
      <c r="V22" s="164">
        <v>220395</v>
      </c>
    </row>
    <row r="23" spans="1:22" x14ac:dyDescent="0.25">
      <c r="A23" s="106" t="s">
        <v>25</v>
      </c>
      <c r="B23" s="152">
        <v>1369967974</v>
      </c>
      <c r="C23" s="153"/>
      <c r="D23" s="154">
        <v>0</v>
      </c>
      <c r="E23" s="152">
        <v>1369967974</v>
      </c>
      <c r="F23" s="153">
        <v>67740000</v>
      </c>
      <c r="G23" s="153"/>
      <c r="H23" s="153">
        <v>0</v>
      </c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5"/>
      <c r="T23" s="156">
        <v>67740000</v>
      </c>
      <c r="U23" s="156">
        <v>67740000</v>
      </c>
      <c r="V23" s="157">
        <v>1437707974</v>
      </c>
    </row>
    <row r="26" spans="1:22" x14ac:dyDescent="0.25">
      <c r="S26" s="4"/>
      <c r="V26" s="4"/>
    </row>
    <row r="28" spans="1:22" x14ac:dyDescent="0.25">
      <c r="U28" s="4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44" orientation="landscape" r:id="rId1"/>
  <headerFooter alignWithMargins="0">
    <oddHeader>&amp;RKapitola C.II.1 a C.II.2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7"/>
  <sheetViews>
    <sheetView tabSelected="1" topLeftCell="J1" workbookViewId="0">
      <selection activeCell="T18" sqref="T18"/>
    </sheetView>
  </sheetViews>
  <sheetFormatPr defaultRowHeight="18" x14ac:dyDescent="0.25"/>
  <cols>
    <col min="1" max="1" width="24" style="27" customWidth="1"/>
    <col min="2" max="14" width="12.28515625" style="25" customWidth="1"/>
    <col min="15" max="28" width="12.28515625" style="26" customWidth="1"/>
    <col min="29" max="256" width="9.140625" style="8"/>
    <col min="257" max="257" width="24" style="8" customWidth="1"/>
    <col min="258" max="284" width="12.28515625" style="8" customWidth="1"/>
    <col min="285" max="512" width="9.140625" style="8"/>
    <col min="513" max="513" width="24" style="8" customWidth="1"/>
    <col min="514" max="540" width="12.28515625" style="8" customWidth="1"/>
    <col min="541" max="768" width="9.140625" style="8"/>
    <col min="769" max="769" width="24" style="8" customWidth="1"/>
    <col min="770" max="796" width="12.28515625" style="8" customWidth="1"/>
    <col min="797" max="1024" width="9.140625" style="8"/>
    <col min="1025" max="1025" width="24" style="8" customWidth="1"/>
    <col min="1026" max="1052" width="12.28515625" style="8" customWidth="1"/>
    <col min="1053" max="1280" width="9.140625" style="8"/>
    <col min="1281" max="1281" width="24" style="8" customWidth="1"/>
    <col min="1282" max="1308" width="12.28515625" style="8" customWidth="1"/>
    <col min="1309" max="1536" width="9.140625" style="8"/>
    <col min="1537" max="1537" width="24" style="8" customWidth="1"/>
    <col min="1538" max="1564" width="12.28515625" style="8" customWidth="1"/>
    <col min="1565" max="1792" width="9.140625" style="8"/>
    <col min="1793" max="1793" width="24" style="8" customWidth="1"/>
    <col min="1794" max="1820" width="12.28515625" style="8" customWidth="1"/>
    <col min="1821" max="2048" width="9.140625" style="8"/>
    <col min="2049" max="2049" width="24" style="8" customWidth="1"/>
    <col min="2050" max="2076" width="12.28515625" style="8" customWidth="1"/>
    <col min="2077" max="2304" width="9.140625" style="8"/>
    <col min="2305" max="2305" width="24" style="8" customWidth="1"/>
    <col min="2306" max="2332" width="12.28515625" style="8" customWidth="1"/>
    <col min="2333" max="2560" width="9.140625" style="8"/>
    <col min="2561" max="2561" width="24" style="8" customWidth="1"/>
    <col min="2562" max="2588" width="12.28515625" style="8" customWidth="1"/>
    <col min="2589" max="2816" width="9.140625" style="8"/>
    <col min="2817" max="2817" width="24" style="8" customWidth="1"/>
    <col min="2818" max="2844" width="12.28515625" style="8" customWidth="1"/>
    <col min="2845" max="3072" width="9.140625" style="8"/>
    <col min="3073" max="3073" width="24" style="8" customWidth="1"/>
    <col min="3074" max="3100" width="12.28515625" style="8" customWidth="1"/>
    <col min="3101" max="3328" width="9.140625" style="8"/>
    <col min="3329" max="3329" width="24" style="8" customWidth="1"/>
    <col min="3330" max="3356" width="12.28515625" style="8" customWidth="1"/>
    <col min="3357" max="3584" width="9.140625" style="8"/>
    <col min="3585" max="3585" width="24" style="8" customWidth="1"/>
    <col min="3586" max="3612" width="12.28515625" style="8" customWidth="1"/>
    <col min="3613" max="3840" width="9.140625" style="8"/>
    <col min="3841" max="3841" width="24" style="8" customWidth="1"/>
    <col min="3842" max="3868" width="12.28515625" style="8" customWidth="1"/>
    <col min="3869" max="4096" width="9.140625" style="8"/>
    <col min="4097" max="4097" width="24" style="8" customWidth="1"/>
    <col min="4098" max="4124" width="12.28515625" style="8" customWidth="1"/>
    <col min="4125" max="4352" width="9.140625" style="8"/>
    <col min="4353" max="4353" width="24" style="8" customWidth="1"/>
    <col min="4354" max="4380" width="12.28515625" style="8" customWidth="1"/>
    <col min="4381" max="4608" width="9.140625" style="8"/>
    <col min="4609" max="4609" width="24" style="8" customWidth="1"/>
    <col min="4610" max="4636" width="12.28515625" style="8" customWidth="1"/>
    <col min="4637" max="4864" width="9.140625" style="8"/>
    <col min="4865" max="4865" width="24" style="8" customWidth="1"/>
    <col min="4866" max="4892" width="12.28515625" style="8" customWidth="1"/>
    <col min="4893" max="5120" width="9.140625" style="8"/>
    <col min="5121" max="5121" width="24" style="8" customWidth="1"/>
    <col min="5122" max="5148" width="12.28515625" style="8" customWidth="1"/>
    <col min="5149" max="5376" width="9.140625" style="8"/>
    <col min="5377" max="5377" width="24" style="8" customWidth="1"/>
    <col min="5378" max="5404" width="12.28515625" style="8" customWidth="1"/>
    <col min="5405" max="5632" width="9.140625" style="8"/>
    <col min="5633" max="5633" width="24" style="8" customWidth="1"/>
    <col min="5634" max="5660" width="12.28515625" style="8" customWidth="1"/>
    <col min="5661" max="5888" width="9.140625" style="8"/>
    <col min="5889" max="5889" width="24" style="8" customWidth="1"/>
    <col min="5890" max="5916" width="12.28515625" style="8" customWidth="1"/>
    <col min="5917" max="6144" width="9.140625" style="8"/>
    <col min="6145" max="6145" width="24" style="8" customWidth="1"/>
    <col min="6146" max="6172" width="12.28515625" style="8" customWidth="1"/>
    <col min="6173" max="6400" width="9.140625" style="8"/>
    <col min="6401" max="6401" width="24" style="8" customWidth="1"/>
    <col min="6402" max="6428" width="12.28515625" style="8" customWidth="1"/>
    <col min="6429" max="6656" width="9.140625" style="8"/>
    <col min="6657" max="6657" width="24" style="8" customWidth="1"/>
    <col min="6658" max="6684" width="12.28515625" style="8" customWidth="1"/>
    <col min="6685" max="6912" width="9.140625" style="8"/>
    <col min="6913" max="6913" width="24" style="8" customWidth="1"/>
    <col min="6914" max="6940" width="12.28515625" style="8" customWidth="1"/>
    <col min="6941" max="7168" width="9.140625" style="8"/>
    <col min="7169" max="7169" width="24" style="8" customWidth="1"/>
    <col min="7170" max="7196" width="12.28515625" style="8" customWidth="1"/>
    <col min="7197" max="7424" width="9.140625" style="8"/>
    <col min="7425" max="7425" width="24" style="8" customWidth="1"/>
    <col min="7426" max="7452" width="12.28515625" style="8" customWidth="1"/>
    <col min="7453" max="7680" width="9.140625" style="8"/>
    <col min="7681" max="7681" width="24" style="8" customWidth="1"/>
    <col min="7682" max="7708" width="12.28515625" style="8" customWidth="1"/>
    <col min="7709" max="7936" width="9.140625" style="8"/>
    <col min="7937" max="7937" width="24" style="8" customWidth="1"/>
    <col min="7938" max="7964" width="12.28515625" style="8" customWidth="1"/>
    <col min="7965" max="8192" width="9.140625" style="8"/>
    <col min="8193" max="8193" width="24" style="8" customWidth="1"/>
    <col min="8194" max="8220" width="12.28515625" style="8" customWidth="1"/>
    <col min="8221" max="8448" width="9.140625" style="8"/>
    <col min="8449" max="8449" width="24" style="8" customWidth="1"/>
    <col min="8450" max="8476" width="12.28515625" style="8" customWidth="1"/>
    <col min="8477" max="8704" width="9.140625" style="8"/>
    <col min="8705" max="8705" width="24" style="8" customWidth="1"/>
    <col min="8706" max="8732" width="12.28515625" style="8" customWidth="1"/>
    <col min="8733" max="8960" width="9.140625" style="8"/>
    <col min="8961" max="8961" width="24" style="8" customWidth="1"/>
    <col min="8962" max="8988" width="12.28515625" style="8" customWidth="1"/>
    <col min="8989" max="9216" width="9.140625" style="8"/>
    <col min="9217" max="9217" width="24" style="8" customWidth="1"/>
    <col min="9218" max="9244" width="12.28515625" style="8" customWidth="1"/>
    <col min="9245" max="9472" width="9.140625" style="8"/>
    <col min="9473" max="9473" width="24" style="8" customWidth="1"/>
    <col min="9474" max="9500" width="12.28515625" style="8" customWidth="1"/>
    <col min="9501" max="9728" width="9.140625" style="8"/>
    <col min="9729" max="9729" width="24" style="8" customWidth="1"/>
    <col min="9730" max="9756" width="12.28515625" style="8" customWidth="1"/>
    <col min="9757" max="9984" width="9.140625" style="8"/>
    <col min="9985" max="9985" width="24" style="8" customWidth="1"/>
    <col min="9986" max="10012" width="12.28515625" style="8" customWidth="1"/>
    <col min="10013" max="10240" width="9.140625" style="8"/>
    <col min="10241" max="10241" width="24" style="8" customWidth="1"/>
    <col min="10242" max="10268" width="12.28515625" style="8" customWidth="1"/>
    <col min="10269" max="10496" width="9.140625" style="8"/>
    <col min="10497" max="10497" width="24" style="8" customWidth="1"/>
    <col min="10498" max="10524" width="12.28515625" style="8" customWidth="1"/>
    <col min="10525" max="10752" width="9.140625" style="8"/>
    <col min="10753" max="10753" width="24" style="8" customWidth="1"/>
    <col min="10754" max="10780" width="12.28515625" style="8" customWidth="1"/>
    <col min="10781" max="11008" width="9.140625" style="8"/>
    <col min="11009" max="11009" width="24" style="8" customWidth="1"/>
    <col min="11010" max="11036" width="12.28515625" style="8" customWidth="1"/>
    <col min="11037" max="11264" width="9.140625" style="8"/>
    <col min="11265" max="11265" width="24" style="8" customWidth="1"/>
    <col min="11266" max="11292" width="12.28515625" style="8" customWidth="1"/>
    <col min="11293" max="11520" width="9.140625" style="8"/>
    <col min="11521" max="11521" width="24" style="8" customWidth="1"/>
    <col min="11522" max="11548" width="12.28515625" style="8" customWidth="1"/>
    <col min="11549" max="11776" width="9.140625" style="8"/>
    <col min="11777" max="11777" width="24" style="8" customWidth="1"/>
    <col min="11778" max="11804" width="12.28515625" style="8" customWidth="1"/>
    <col min="11805" max="12032" width="9.140625" style="8"/>
    <col min="12033" max="12033" width="24" style="8" customWidth="1"/>
    <col min="12034" max="12060" width="12.28515625" style="8" customWidth="1"/>
    <col min="12061" max="12288" width="9.140625" style="8"/>
    <col min="12289" max="12289" width="24" style="8" customWidth="1"/>
    <col min="12290" max="12316" width="12.28515625" style="8" customWidth="1"/>
    <col min="12317" max="12544" width="9.140625" style="8"/>
    <col min="12545" max="12545" width="24" style="8" customWidth="1"/>
    <col min="12546" max="12572" width="12.28515625" style="8" customWidth="1"/>
    <col min="12573" max="12800" width="9.140625" style="8"/>
    <col min="12801" max="12801" width="24" style="8" customWidth="1"/>
    <col min="12802" max="12828" width="12.28515625" style="8" customWidth="1"/>
    <col min="12829" max="13056" width="9.140625" style="8"/>
    <col min="13057" max="13057" width="24" style="8" customWidth="1"/>
    <col min="13058" max="13084" width="12.28515625" style="8" customWidth="1"/>
    <col min="13085" max="13312" width="9.140625" style="8"/>
    <col min="13313" max="13313" width="24" style="8" customWidth="1"/>
    <col min="13314" max="13340" width="12.28515625" style="8" customWidth="1"/>
    <col min="13341" max="13568" width="9.140625" style="8"/>
    <col min="13569" max="13569" width="24" style="8" customWidth="1"/>
    <col min="13570" max="13596" width="12.28515625" style="8" customWidth="1"/>
    <col min="13597" max="13824" width="9.140625" style="8"/>
    <col min="13825" max="13825" width="24" style="8" customWidth="1"/>
    <col min="13826" max="13852" width="12.28515625" style="8" customWidth="1"/>
    <col min="13853" max="14080" width="9.140625" style="8"/>
    <col min="14081" max="14081" width="24" style="8" customWidth="1"/>
    <col min="14082" max="14108" width="12.28515625" style="8" customWidth="1"/>
    <col min="14109" max="14336" width="9.140625" style="8"/>
    <col min="14337" max="14337" width="24" style="8" customWidth="1"/>
    <col min="14338" max="14364" width="12.28515625" style="8" customWidth="1"/>
    <col min="14365" max="14592" width="9.140625" style="8"/>
    <col min="14593" max="14593" width="24" style="8" customWidth="1"/>
    <col min="14594" max="14620" width="12.28515625" style="8" customWidth="1"/>
    <col min="14621" max="14848" width="9.140625" style="8"/>
    <col min="14849" max="14849" width="24" style="8" customWidth="1"/>
    <col min="14850" max="14876" width="12.28515625" style="8" customWidth="1"/>
    <col min="14877" max="15104" width="9.140625" style="8"/>
    <col min="15105" max="15105" width="24" style="8" customWidth="1"/>
    <col min="15106" max="15132" width="12.28515625" style="8" customWidth="1"/>
    <col min="15133" max="15360" width="9.140625" style="8"/>
    <col min="15361" max="15361" width="24" style="8" customWidth="1"/>
    <col min="15362" max="15388" width="12.28515625" style="8" customWidth="1"/>
    <col min="15389" max="15616" width="9.140625" style="8"/>
    <col min="15617" max="15617" width="24" style="8" customWidth="1"/>
    <col min="15618" max="15644" width="12.28515625" style="8" customWidth="1"/>
    <col min="15645" max="15872" width="9.140625" style="8"/>
    <col min="15873" max="15873" width="24" style="8" customWidth="1"/>
    <col min="15874" max="15900" width="12.28515625" style="8" customWidth="1"/>
    <col min="15901" max="16128" width="9.140625" style="8"/>
    <col min="16129" max="16129" width="24" style="8" customWidth="1"/>
    <col min="16130" max="16156" width="12.28515625" style="8" customWidth="1"/>
    <col min="16157" max="16384" width="9.140625" style="8"/>
  </cols>
  <sheetData>
    <row r="1" spans="1:29" x14ac:dyDescent="0.2">
      <c r="A1" s="273" t="s">
        <v>280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</row>
    <row r="2" spans="1:29" ht="18.75" thickBot="1" x14ac:dyDescent="0.3">
      <c r="A2" s="5"/>
      <c r="B2" s="6"/>
      <c r="C2" s="7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108"/>
      <c r="Q2" s="108"/>
      <c r="R2" s="108"/>
      <c r="S2" s="108"/>
      <c r="T2" s="274"/>
      <c r="U2" s="274"/>
      <c r="V2" s="7"/>
      <c r="W2" s="7"/>
      <c r="X2" s="7"/>
      <c r="Y2" s="7"/>
      <c r="Z2" s="7"/>
      <c r="AA2" s="7"/>
      <c r="AB2" s="7"/>
      <c r="AC2" s="7"/>
    </row>
    <row r="3" spans="1:29" ht="12.75" x14ac:dyDescent="0.2">
      <c r="A3" s="109"/>
      <c r="B3" s="109"/>
      <c r="C3" s="109"/>
      <c r="D3" s="110" t="s">
        <v>26</v>
      </c>
      <c r="E3" s="110" t="s">
        <v>26</v>
      </c>
      <c r="F3" s="110" t="s">
        <v>26</v>
      </c>
      <c r="G3" s="110" t="s">
        <v>26</v>
      </c>
      <c r="H3" s="110" t="s">
        <v>26</v>
      </c>
      <c r="I3" s="110" t="s">
        <v>26</v>
      </c>
      <c r="J3" s="110" t="s">
        <v>26</v>
      </c>
      <c r="K3" s="110" t="s">
        <v>26</v>
      </c>
      <c r="L3" s="110" t="s">
        <v>26</v>
      </c>
      <c r="M3" s="110" t="s">
        <v>26</v>
      </c>
      <c r="N3" s="110" t="s">
        <v>26</v>
      </c>
      <c r="O3" s="110" t="s">
        <v>26</v>
      </c>
      <c r="P3" s="288" t="s">
        <v>26</v>
      </c>
      <c r="Q3" s="288" t="s">
        <v>26</v>
      </c>
      <c r="R3" s="288" t="s">
        <v>26</v>
      </c>
      <c r="S3" s="288" t="s">
        <v>26</v>
      </c>
      <c r="T3" s="297" t="s">
        <v>26</v>
      </c>
      <c r="U3" s="297" t="s">
        <v>26</v>
      </c>
      <c r="V3" s="269" t="s">
        <v>27</v>
      </c>
      <c r="W3" s="270"/>
      <c r="X3" s="269" t="s">
        <v>27</v>
      </c>
      <c r="Y3" s="270"/>
      <c r="Z3" s="269" t="s">
        <v>281</v>
      </c>
      <c r="AA3" s="270"/>
      <c r="AB3" s="269" t="s">
        <v>281</v>
      </c>
      <c r="AC3" s="270"/>
    </row>
    <row r="4" spans="1:29" ht="12.75" x14ac:dyDescent="0.2">
      <c r="A4" s="9"/>
      <c r="B4" s="9" t="s">
        <v>26</v>
      </c>
      <c r="C4" s="9" t="s">
        <v>26</v>
      </c>
      <c r="D4" s="10" t="s">
        <v>28</v>
      </c>
      <c r="E4" s="10" t="s">
        <v>29</v>
      </c>
      <c r="F4" s="10" t="s">
        <v>28</v>
      </c>
      <c r="G4" s="10" t="s">
        <v>29</v>
      </c>
      <c r="H4" s="10" t="s">
        <v>28</v>
      </c>
      <c r="I4" s="10" t="s">
        <v>29</v>
      </c>
      <c r="J4" s="10" t="s">
        <v>28</v>
      </c>
      <c r="K4" s="10" t="s">
        <v>29</v>
      </c>
      <c r="L4" s="10" t="s">
        <v>28</v>
      </c>
      <c r="M4" s="10" t="s">
        <v>29</v>
      </c>
      <c r="N4" s="10" t="s">
        <v>28</v>
      </c>
      <c r="O4" s="10" t="s">
        <v>29</v>
      </c>
      <c r="P4" s="289" t="s">
        <v>28</v>
      </c>
      <c r="Q4" s="289" t="s">
        <v>29</v>
      </c>
      <c r="R4" s="289" t="s">
        <v>28</v>
      </c>
      <c r="S4" s="289" t="s">
        <v>29</v>
      </c>
      <c r="T4" s="298" t="s">
        <v>28</v>
      </c>
      <c r="U4" s="298" t="s">
        <v>29</v>
      </c>
      <c r="V4" s="271" t="s">
        <v>30</v>
      </c>
      <c r="W4" s="272"/>
      <c r="X4" s="271" t="s">
        <v>30</v>
      </c>
      <c r="Y4" s="272"/>
      <c r="Z4" s="271" t="s">
        <v>282</v>
      </c>
      <c r="AA4" s="272"/>
      <c r="AB4" s="271" t="s">
        <v>282</v>
      </c>
      <c r="AC4" s="272"/>
    </row>
    <row r="5" spans="1:29" ht="13.5" thickBot="1" x14ac:dyDescent="0.25">
      <c r="A5" s="265" t="s">
        <v>31</v>
      </c>
      <c r="B5" s="11"/>
      <c r="C5" s="11"/>
      <c r="D5" s="12"/>
      <c r="E5" s="12" t="s">
        <v>32</v>
      </c>
      <c r="F5" s="12"/>
      <c r="G5" s="12" t="s">
        <v>32</v>
      </c>
      <c r="H5" s="12"/>
      <c r="I5" s="12" t="s">
        <v>33</v>
      </c>
      <c r="J5" s="12"/>
      <c r="K5" s="12" t="s">
        <v>33</v>
      </c>
      <c r="L5" s="12"/>
      <c r="M5" s="12" t="s">
        <v>33</v>
      </c>
      <c r="N5" s="12"/>
      <c r="O5" s="12" t="s">
        <v>33</v>
      </c>
      <c r="P5" s="290"/>
      <c r="Q5" s="290" t="s">
        <v>33</v>
      </c>
      <c r="R5" s="290"/>
      <c r="S5" s="290" t="s">
        <v>33</v>
      </c>
      <c r="T5" s="299"/>
      <c r="U5" s="299" t="s">
        <v>33</v>
      </c>
      <c r="V5" s="267" t="s">
        <v>28</v>
      </c>
      <c r="W5" s="268"/>
      <c r="X5" s="267" t="s">
        <v>34</v>
      </c>
      <c r="Y5" s="268"/>
      <c r="Z5" s="267" t="s">
        <v>28</v>
      </c>
      <c r="AA5" s="268"/>
      <c r="AB5" s="267" t="s">
        <v>34</v>
      </c>
      <c r="AC5" s="268"/>
    </row>
    <row r="6" spans="1:29" ht="13.5" thickBot="1" x14ac:dyDescent="0.25">
      <c r="A6" s="266"/>
      <c r="B6" s="13" t="s">
        <v>35</v>
      </c>
      <c r="C6" s="13" t="s">
        <v>36</v>
      </c>
      <c r="D6" s="14" t="s">
        <v>37</v>
      </c>
      <c r="E6" s="14" t="s">
        <v>37</v>
      </c>
      <c r="F6" s="14" t="s">
        <v>38</v>
      </c>
      <c r="G6" s="14" t="s">
        <v>38</v>
      </c>
      <c r="H6" s="14" t="s">
        <v>39</v>
      </c>
      <c r="I6" s="14" t="s">
        <v>39</v>
      </c>
      <c r="J6" s="14" t="s">
        <v>40</v>
      </c>
      <c r="K6" s="14" t="s">
        <v>40</v>
      </c>
      <c r="L6" s="14" t="s">
        <v>41</v>
      </c>
      <c r="M6" s="14" t="s">
        <v>41</v>
      </c>
      <c r="N6" s="14" t="s">
        <v>42</v>
      </c>
      <c r="O6" s="14" t="s">
        <v>42</v>
      </c>
      <c r="P6" s="291" t="s">
        <v>43</v>
      </c>
      <c r="Q6" s="291" t="s">
        <v>43</v>
      </c>
      <c r="R6" s="291" t="s">
        <v>44</v>
      </c>
      <c r="S6" s="291" t="s">
        <v>44</v>
      </c>
      <c r="T6" s="300" t="s">
        <v>283</v>
      </c>
      <c r="U6" s="300" t="s">
        <v>283</v>
      </c>
      <c r="V6" s="13" t="s">
        <v>45</v>
      </c>
      <c r="W6" s="14" t="s">
        <v>46</v>
      </c>
      <c r="X6" s="13" t="s">
        <v>45</v>
      </c>
      <c r="Y6" s="14" t="s">
        <v>46</v>
      </c>
      <c r="Z6" s="13" t="s">
        <v>45</v>
      </c>
      <c r="AA6" s="14" t="s">
        <v>46</v>
      </c>
      <c r="AB6" s="13" t="s">
        <v>45</v>
      </c>
      <c r="AC6" s="14" t="s">
        <v>46</v>
      </c>
    </row>
    <row r="7" spans="1:29" ht="15.75" x14ac:dyDescent="0.2">
      <c r="A7" s="111" t="s">
        <v>47</v>
      </c>
      <c r="B7" s="15">
        <v>28393</v>
      </c>
      <c r="C7" s="15">
        <v>29273.5</v>
      </c>
      <c r="D7" s="15">
        <v>30806</v>
      </c>
      <c r="E7" s="15">
        <v>30806</v>
      </c>
      <c r="F7" s="15">
        <v>32788.5</v>
      </c>
      <c r="G7" s="15">
        <v>32788.5</v>
      </c>
      <c r="H7" s="15">
        <v>34480</v>
      </c>
      <c r="I7" s="15">
        <v>34480</v>
      </c>
      <c r="J7" s="15">
        <v>35936.5</v>
      </c>
      <c r="K7" s="15">
        <v>35936.5</v>
      </c>
      <c r="L7" s="15">
        <v>37042.5</v>
      </c>
      <c r="M7" s="15">
        <v>37042.5</v>
      </c>
      <c r="N7" s="15">
        <v>38415</v>
      </c>
      <c r="O7" s="15">
        <v>38415</v>
      </c>
      <c r="P7" s="292">
        <v>39239</v>
      </c>
      <c r="Q7" s="292">
        <v>39239</v>
      </c>
      <c r="R7" s="292">
        <v>39518</v>
      </c>
      <c r="S7" s="292">
        <v>39518</v>
      </c>
      <c r="T7" s="301">
        <v>39656</v>
      </c>
      <c r="U7" s="301">
        <v>39656</v>
      </c>
      <c r="V7" s="15">
        <f>R7-P7</f>
        <v>279</v>
      </c>
      <c r="W7" s="16">
        <f>100*(R7/P7)</f>
        <v>100.71102729427355</v>
      </c>
      <c r="X7" s="15">
        <f>S7-Q7</f>
        <v>279</v>
      </c>
      <c r="Y7" s="16">
        <f>100*(S7/Q7)</f>
        <v>100.71102729427355</v>
      </c>
      <c r="Z7" s="15">
        <f>T7-R7</f>
        <v>138</v>
      </c>
      <c r="AA7" s="16">
        <f>100*(T7/R7)</f>
        <v>100.34920795586821</v>
      </c>
      <c r="AB7" s="15">
        <f>U7-S7</f>
        <v>138</v>
      </c>
      <c r="AC7" s="16">
        <f>100*(U7/S7)</f>
        <v>100.34920795586821</v>
      </c>
    </row>
    <row r="8" spans="1:29" ht="15.75" x14ac:dyDescent="0.2">
      <c r="A8" s="112" t="s">
        <v>48</v>
      </c>
      <c r="B8" s="17">
        <v>84676.25</v>
      </c>
      <c r="C8" s="17">
        <v>82206.5</v>
      </c>
      <c r="D8" s="17">
        <v>79494.25</v>
      </c>
      <c r="E8" s="17">
        <v>79494.25</v>
      </c>
      <c r="F8" s="17">
        <v>78287.25</v>
      </c>
      <c r="G8" s="17">
        <v>78287.25</v>
      </c>
      <c r="H8" s="17">
        <v>79359.5</v>
      </c>
      <c r="I8" s="17">
        <v>79359.5</v>
      </c>
      <c r="J8" s="17">
        <v>81172.25</v>
      </c>
      <c r="K8" s="17">
        <v>81172.25</v>
      </c>
      <c r="L8" s="17">
        <v>84373.25</v>
      </c>
      <c r="M8" s="17">
        <v>84373.25</v>
      </c>
      <c r="N8" s="17">
        <v>87992.75</v>
      </c>
      <c r="O8" s="17">
        <v>87992.75</v>
      </c>
      <c r="P8" s="293">
        <v>92633.25</v>
      </c>
      <c r="Q8" s="293">
        <v>92633.25</v>
      </c>
      <c r="R8" s="293">
        <v>97576.75</v>
      </c>
      <c r="S8" s="293">
        <v>97576.75</v>
      </c>
      <c r="T8" s="302">
        <v>101876.5</v>
      </c>
      <c r="U8" s="302">
        <v>101876.5</v>
      </c>
      <c r="V8" s="17">
        <f t="shared" ref="V8:V71" si="0">R8-P8</f>
        <v>4943.5</v>
      </c>
      <c r="W8" s="18">
        <f t="shared" ref="W8:W71" si="1">100*(R8/P8)</f>
        <v>105.33663668283258</v>
      </c>
      <c r="X8" s="17">
        <f t="shared" ref="X8:X71" si="2">S8-Q8</f>
        <v>4943.5</v>
      </c>
      <c r="Y8" s="18">
        <f t="shared" ref="Y8:Y71" si="3">100*(S8/Q8)</f>
        <v>105.33663668283258</v>
      </c>
      <c r="Z8" s="17">
        <f t="shared" ref="Z8:Z71" si="4">T8-R8</f>
        <v>4299.75</v>
      </c>
      <c r="AA8" s="18">
        <f t="shared" ref="AA8:AA71" si="5">100*(T8/R8)</f>
        <v>104.40653126897546</v>
      </c>
      <c r="AB8" s="17">
        <f t="shared" ref="AB8:AB71" si="6">U8-S8</f>
        <v>4299.75</v>
      </c>
      <c r="AC8" s="18">
        <f t="shared" ref="AC8:AC71" si="7">100*(U8/S8)</f>
        <v>104.40653126897546</v>
      </c>
    </row>
    <row r="9" spans="1:29" ht="15.75" x14ac:dyDescent="0.2">
      <c r="A9" s="112" t="s">
        <v>49</v>
      </c>
      <c r="B9" s="17">
        <v>46175</v>
      </c>
      <c r="C9" s="17">
        <v>45139</v>
      </c>
      <c r="D9" s="17">
        <v>44073</v>
      </c>
      <c r="E9" s="17">
        <v>44798</v>
      </c>
      <c r="F9" s="17">
        <v>43388</v>
      </c>
      <c r="G9" s="17">
        <v>44091</v>
      </c>
      <c r="H9" s="17">
        <v>41845</v>
      </c>
      <c r="I9" s="17">
        <v>42959</v>
      </c>
      <c r="J9" s="17">
        <v>40716</v>
      </c>
      <c r="K9" s="17">
        <v>41786</v>
      </c>
      <c r="L9" s="17">
        <v>39303</v>
      </c>
      <c r="M9" s="17">
        <v>40348</v>
      </c>
      <c r="N9" s="17">
        <v>38271</v>
      </c>
      <c r="O9" s="17">
        <v>39240</v>
      </c>
      <c r="P9" s="293">
        <v>37963</v>
      </c>
      <c r="Q9" s="293">
        <v>38806</v>
      </c>
      <c r="R9" s="293">
        <v>38113</v>
      </c>
      <c r="S9" s="293">
        <v>38872</v>
      </c>
      <c r="T9" s="302">
        <v>38794</v>
      </c>
      <c r="U9" s="302">
        <v>39513</v>
      </c>
      <c r="V9" s="17">
        <f t="shared" si="0"/>
        <v>150</v>
      </c>
      <c r="W9" s="18">
        <f t="shared" si="1"/>
        <v>100.39512156573507</v>
      </c>
      <c r="X9" s="17">
        <f t="shared" si="2"/>
        <v>66</v>
      </c>
      <c r="Y9" s="18">
        <f t="shared" si="3"/>
        <v>100.17007679224864</v>
      </c>
      <c r="Z9" s="17">
        <f t="shared" si="4"/>
        <v>681</v>
      </c>
      <c r="AA9" s="18">
        <f t="shared" si="5"/>
        <v>101.78679190827278</v>
      </c>
      <c r="AB9" s="17">
        <f t="shared" si="6"/>
        <v>641</v>
      </c>
      <c r="AC9" s="18">
        <f t="shared" si="7"/>
        <v>101.64900185223298</v>
      </c>
    </row>
    <row r="10" spans="1:29" ht="15.75" x14ac:dyDescent="0.2">
      <c r="A10" s="112" t="s">
        <v>50</v>
      </c>
      <c r="B10" s="17">
        <v>2267</v>
      </c>
      <c r="C10" s="17">
        <v>2371</v>
      </c>
      <c r="D10" s="17">
        <v>2397</v>
      </c>
      <c r="E10" s="17">
        <v>2397</v>
      </c>
      <c r="F10" s="17">
        <v>2411</v>
      </c>
      <c r="G10" s="17">
        <v>2411</v>
      </c>
      <c r="H10" s="17">
        <v>2638</v>
      </c>
      <c r="I10" s="17">
        <v>2638</v>
      </c>
      <c r="J10" s="17">
        <v>2612</v>
      </c>
      <c r="K10" s="17">
        <v>2612</v>
      </c>
      <c r="L10" s="17">
        <v>2617</v>
      </c>
      <c r="M10" s="17">
        <v>2617</v>
      </c>
      <c r="N10" s="17">
        <v>2687</v>
      </c>
      <c r="O10" s="17">
        <v>2687</v>
      </c>
      <c r="P10" s="293">
        <v>2637</v>
      </c>
      <c r="Q10" s="293">
        <v>2637</v>
      </c>
      <c r="R10" s="293">
        <v>2463</v>
      </c>
      <c r="S10" s="293">
        <v>2463</v>
      </c>
      <c r="T10" s="302">
        <v>2119</v>
      </c>
      <c r="U10" s="302">
        <v>2119</v>
      </c>
      <c r="V10" s="17">
        <f t="shared" si="0"/>
        <v>-174</v>
      </c>
      <c r="W10" s="18">
        <f t="shared" si="1"/>
        <v>93.401592718998856</v>
      </c>
      <c r="X10" s="17">
        <f t="shared" si="2"/>
        <v>-174</v>
      </c>
      <c r="Y10" s="18">
        <f t="shared" si="3"/>
        <v>93.401592718998856</v>
      </c>
      <c r="Z10" s="17">
        <f t="shared" si="4"/>
        <v>-344</v>
      </c>
      <c r="AA10" s="18">
        <f t="shared" si="5"/>
        <v>86.033292732440117</v>
      </c>
      <c r="AB10" s="17">
        <f t="shared" si="6"/>
        <v>-344</v>
      </c>
      <c r="AC10" s="18">
        <f t="shared" si="7"/>
        <v>86.033292732440117</v>
      </c>
    </row>
    <row r="11" spans="1:29" ht="16.5" thickBot="1" x14ac:dyDescent="0.25">
      <c r="A11" s="113" t="s">
        <v>51</v>
      </c>
      <c r="B11" s="19">
        <v>107</v>
      </c>
      <c r="C11" s="19">
        <v>107</v>
      </c>
      <c r="D11" s="19">
        <v>102</v>
      </c>
      <c r="E11" s="19">
        <v>102</v>
      </c>
      <c r="F11" s="19">
        <v>102</v>
      </c>
      <c r="G11" s="19">
        <v>102</v>
      </c>
      <c r="H11" s="19">
        <v>113</v>
      </c>
      <c r="I11" s="19">
        <v>113</v>
      </c>
      <c r="J11" s="19">
        <v>119</v>
      </c>
      <c r="K11" s="19">
        <v>119</v>
      </c>
      <c r="L11" s="19">
        <v>119</v>
      </c>
      <c r="M11" s="19">
        <v>119</v>
      </c>
      <c r="N11" s="19">
        <v>125</v>
      </c>
      <c r="O11" s="19">
        <v>125</v>
      </c>
      <c r="P11" s="294">
        <v>125</v>
      </c>
      <c r="Q11" s="294">
        <v>125</v>
      </c>
      <c r="R11" s="294">
        <v>125</v>
      </c>
      <c r="S11" s="294">
        <v>125</v>
      </c>
      <c r="T11" s="303">
        <v>125</v>
      </c>
      <c r="U11" s="303">
        <v>125</v>
      </c>
      <c r="V11" s="19">
        <f t="shared" si="0"/>
        <v>0</v>
      </c>
      <c r="W11" s="20">
        <f t="shared" si="1"/>
        <v>100</v>
      </c>
      <c r="X11" s="19">
        <f t="shared" si="2"/>
        <v>0</v>
      </c>
      <c r="Y11" s="20">
        <f t="shared" si="3"/>
        <v>100</v>
      </c>
      <c r="Z11" s="19">
        <f t="shared" si="4"/>
        <v>0</v>
      </c>
      <c r="AA11" s="20">
        <f t="shared" si="5"/>
        <v>100</v>
      </c>
      <c r="AB11" s="19">
        <f t="shared" si="6"/>
        <v>0</v>
      </c>
      <c r="AC11" s="20">
        <f t="shared" si="7"/>
        <v>100</v>
      </c>
    </row>
    <row r="12" spans="1:29" ht="18.75" thickBot="1" x14ac:dyDescent="0.25">
      <c r="A12" s="114" t="s">
        <v>52</v>
      </c>
      <c r="B12" s="21">
        <f>SUM(B7:B11)</f>
        <v>161618.25</v>
      </c>
      <c r="C12" s="21">
        <f>SUM(C7:C11)</f>
        <v>159097</v>
      </c>
      <c r="D12" s="21">
        <v>156872.25</v>
      </c>
      <c r="E12" s="21">
        <v>157597.25</v>
      </c>
      <c r="F12" s="21">
        <v>156976.75</v>
      </c>
      <c r="G12" s="21">
        <v>157679.75</v>
      </c>
      <c r="H12" s="21">
        <v>158435.5</v>
      </c>
      <c r="I12" s="21">
        <v>159549.5</v>
      </c>
      <c r="J12" s="21">
        <v>160555.75</v>
      </c>
      <c r="K12" s="21">
        <v>161625.75</v>
      </c>
      <c r="L12" s="21">
        <v>163454.75</v>
      </c>
      <c r="M12" s="21">
        <v>164499.75</v>
      </c>
      <c r="N12" s="21">
        <v>167490.75</v>
      </c>
      <c r="O12" s="21">
        <v>168459.75</v>
      </c>
      <c r="P12" s="295">
        <v>172597.25</v>
      </c>
      <c r="Q12" s="295">
        <v>173440.25</v>
      </c>
      <c r="R12" s="295">
        <v>177795.75</v>
      </c>
      <c r="S12" s="295">
        <v>178554.75</v>
      </c>
      <c r="T12" s="304">
        <v>182570.5</v>
      </c>
      <c r="U12" s="304">
        <v>183289.5</v>
      </c>
      <c r="V12" s="21">
        <f t="shared" si="0"/>
        <v>5198.5</v>
      </c>
      <c r="W12" s="22">
        <f t="shared" si="1"/>
        <v>103.01192516103241</v>
      </c>
      <c r="X12" s="21">
        <f t="shared" si="2"/>
        <v>5114.5</v>
      </c>
      <c r="Y12" s="22">
        <f t="shared" si="3"/>
        <v>102.94885414429464</v>
      </c>
      <c r="Z12" s="21">
        <f t="shared" si="4"/>
        <v>4774.75</v>
      </c>
      <c r="AA12" s="22">
        <f t="shared" si="5"/>
        <v>102.68552538516809</v>
      </c>
      <c r="AB12" s="21">
        <f t="shared" si="6"/>
        <v>4734.75</v>
      </c>
      <c r="AC12" s="22">
        <f t="shared" si="7"/>
        <v>102.65170766949635</v>
      </c>
    </row>
    <row r="13" spans="1:29" ht="15.75" x14ac:dyDescent="0.2">
      <c r="A13" s="111" t="s">
        <v>47</v>
      </c>
      <c r="B13" s="23">
        <v>31312.5</v>
      </c>
      <c r="C13" s="23">
        <v>32461.5</v>
      </c>
      <c r="D13" s="23">
        <v>34185</v>
      </c>
      <c r="E13" s="23">
        <v>34185</v>
      </c>
      <c r="F13" s="23">
        <v>36189</v>
      </c>
      <c r="G13" s="23">
        <v>36189</v>
      </c>
      <c r="H13" s="23">
        <v>38309</v>
      </c>
      <c r="I13" s="23">
        <v>38309</v>
      </c>
      <c r="J13" s="23">
        <v>41267</v>
      </c>
      <c r="K13" s="23">
        <v>41267</v>
      </c>
      <c r="L13" s="23">
        <v>43735.5</v>
      </c>
      <c r="M13" s="23">
        <v>43735.5</v>
      </c>
      <c r="N13" s="23">
        <v>45614</v>
      </c>
      <c r="O13" s="23">
        <v>45614</v>
      </c>
      <c r="P13" s="296">
        <v>46788</v>
      </c>
      <c r="Q13" s="296">
        <v>46788</v>
      </c>
      <c r="R13" s="296">
        <v>47665</v>
      </c>
      <c r="S13" s="296">
        <v>47665</v>
      </c>
      <c r="T13" s="305">
        <v>47449.5</v>
      </c>
      <c r="U13" s="305">
        <v>47449.5</v>
      </c>
      <c r="V13" s="23">
        <f t="shared" si="0"/>
        <v>877</v>
      </c>
      <c r="W13" s="24">
        <f t="shared" si="1"/>
        <v>101.87441224245532</v>
      </c>
      <c r="X13" s="23">
        <f t="shared" si="2"/>
        <v>877</v>
      </c>
      <c r="Y13" s="24">
        <f t="shared" si="3"/>
        <v>101.87441224245532</v>
      </c>
      <c r="Z13" s="23">
        <f t="shared" si="4"/>
        <v>-215.5</v>
      </c>
      <c r="AA13" s="24">
        <f t="shared" si="5"/>
        <v>99.547886289730414</v>
      </c>
      <c r="AB13" s="23">
        <f t="shared" si="6"/>
        <v>-215.5</v>
      </c>
      <c r="AC13" s="24">
        <f t="shared" si="7"/>
        <v>99.547886289730414</v>
      </c>
    </row>
    <row r="14" spans="1:29" ht="15.75" x14ac:dyDescent="0.2">
      <c r="A14" s="112" t="s">
        <v>48</v>
      </c>
      <c r="B14" s="17">
        <v>102283.75</v>
      </c>
      <c r="C14" s="17">
        <v>100039.5</v>
      </c>
      <c r="D14" s="17">
        <v>98218.25</v>
      </c>
      <c r="E14" s="17">
        <v>98218.25</v>
      </c>
      <c r="F14" s="17">
        <v>97495.5</v>
      </c>
      <c r="G14" s="17">
        <v>97495.5</v>
      </c>
      <c r="H14" s="17">
        <v>98257.5</v>
      </c>
      <c r="I14" s="17">
        <v>98257.5</v>
      </c>
      <c r="J14" s="17">
        <v>100607</v>
      </c>
      <c r="K14" s="17">
        <v>100607</v>
      </c>
      <c r="L14" s="17">
        <v>103868.75</v>
      </c>
      <c r="M14" s="17">
        <v>103868.75</v>
      </c>
      <c r="N14" s="17">
        <v>107827.25</v>
      </c>
      <c r="O14" s="17">
        <v>107827.25</v>
      </c>
      <c r="P14" s="293">
        <v>113003.75</v>
      </c>
      <c r="Q14" s="293">
        <v>113003.75</v>
      </c>
      <c r="R14" s="293">
        <v>118318.75</v>
      </c>
      <c r="S14" s="293">
        <v>118318.75</v>
      </c>
      <c r="T14" s="302">
        <v>123276</v>
      </c>
      <c r="U14" s="302">
        <v>123276</v>
      </c>
      <c r="V14" s="17">
        <f t="shared" si="0"/>
        <v>5315</v>
      </c>
      <c r="W14" s="18">
        <f t="shared" si="1"/>
        <v>104.70338373726536</v>
      </c>
      <c r="X14" s="17">
        <f t="shared" si="2"/>
        <v>5315</v>
      </c>
      <c r="Y14" s="18">
        <f t="shared" si="3"/>
        <v>104.70338373726536</v>
      </c>
      <c r="Z14" s="17">
        <f t="shared" si="4"/>
        <v>4957.25</v>
      </c>
      <c r="AA14" s="18">
        <f t="shared" si="5"/>
        <v>104.18974169351858</v>
      </c>
      <c r="AB14" s="17">
        <f t="shared" si="6"/>
        <v>4957.25</v>
      </c>
      <c r="AC14" s="18">
        <f t="shared" si="7"/>
        <v>104.18974169351858</v>
      </c>
    </row>
    <row r="15" spans="1:29" ht="15.75" x14ac:dyDescent="0.2">
      <c r="A15" s="112" t="s">
        <v>49</v>
      </c>
      <c r="B15" s="17">
        <v>36782</v>
      </c>
      <c r="C15" s="17">
        <v>36330</v>
      </c>
      <c r="D15" s="17">
        <v>36053</v>
      </c>
      <c r="E15" s="17">
        <v>37015</v>
      </c>
      <c r="F15" s="17">
        <v>35541</v>
      </c>
      <c r="G15" s="17">
        <v>36542</v>
      </c>
      <c r="H15" s="17">
        <v>34282</v>
      </c>
      <c r="I15" s="17">
        <v>36007</v>
      </c>
      <c r="J15" s="17">
        <v>32432</v>
      </c>
      <c r="K15" s="17">
        <v>34035</v>
      </c>
      <c r="L15" s="17">
        <v>30748</v>
      </c>
      <c r="M15" s="17">
        <v>32164</v>
      </c>
      <c r="N15" s="17">
        <v>29615</v>
      </c>
      <c r="O15" s="17">
        <v>30927</v>
      </c>
      <c r="P15" s="293">
        <v>28908</v>
      </c>
      <c r="Q15" s="293">
        <v>30081</v>
      </c>
      <c r="R15" s="293">
        <v>28387</v>
      </c>
      <c r="S15" s="293">
        <v>29441</v>
      </c>
      <c r="T15" s="302">
        <v>28403</v>
      </c>
      <c r="U15" s="302">
        <v>29330</v>
      </c>
      <c r="V15" s="17">
        <f t="shared" si="0"/>
        <v>-521</v>
      </c>
      <c r="W15" s="18">
        <f t="shared" si="1"/>
        <v>98.197730731977302</v>
      </c>
      <c r="X15" s="17">
        <f t="shared" si="2"/>
        <v>-640</v>
      </c>
      <c r="Y15" s="18">
        <f t="shared" si="3"/>
        <v>97.87241115654399</v>
      </c>
      <c r="Z15" s="17">
        <f t="shared" si="4"/>
        <v>16</v>
      </c>
      <c r="AA15" s="18">
        <f t="shared" si="5"/>
        <v>100.05636382851306</v>
      </c>
      <c r="AB15" s="17">
        <f t="shared" si="6"/>
        <v>-111</v>
      </c>
      <c r="AC15" s="18">
        <f t="shared" si="7"/>
        <v>99.622974763085494</v>
      </c>
    </row>
    <row r="16" spans="1:29" ht="15.75" x14ac:dyDescent="0.2">
      <c r="A16" s="112" t="s">
        <v>50</v>
      </c>
      <c r="B16" s="17">
        <v>1260</v>
      </c>
      <c r="C16" s="17">
        <v>1167</v>
      </c>
      <c r="D16" s="17">
        <v>1117</v>
      </c>
      <c r="E16" s="17">
        <v>1117</v>
      </c>
      <c r="F16" s="17">
        <v>1220</v>
      </c>
      <c r="G16" s="17">
        <v>1220</v>
      </c>
      <c r="H16" s="17">
        <v>1263</v>
      </c>
      <c r="I16" s="17">
        <v>1263</v>
      </c>
      <c r="J16" s="17">
        <v>1244</v>
      </c>
      <c r="K16" s="17">
        <v>1244</v>
      </c>
      <c r="L16" s="17">
        <v>1323</v>
      </c>
      <c r="M16" s="17">
        <v>1323</v>
      </c>
      <c r="N16" s="17">
        <v>1243</v>
      </c>
      <c r="O16" s="17">
        <v>1243</v>
      </c>
      <c r="P16" s="293">
        <v>1127</v>
      </c>
      <c r="Q16" s="293">
        <v>1127</v>
      </c>
      <c r="R16" s="293">
        <v>953</v>
      </c>
      <c r="S16" s="293">
        <v>953</v>
      </c>
      <c r="T16" s="302">
        <v>820</v>
      </c>
      <c r="U16" s="302">
        <v>820</v>
      </c>
      <c r="V16" s="17">
        <f t="shared" si="0"/>
        <v>-174</v>
      </c>
      <c r="W16" s="18">
        <f t="shared" si="1"/>
        <v>84.560780834072759</v>
      </c>
      <c r="X16" s="17">
        <f t="shared" si="2"/>
        <v>-174</v>
      </c>
      <c r="Y16" s="18">
        <f t="shared" si="3"/>
        <v>84.560780834072759</v>
      </c>
      <c r="Z16" s="17">
        <f t="shared" si="4"/>
        <v>-133</v>
      </c>
      <c r="AA16" s="18">
        <f t="shared" si="5"/>
        <v>86.04407135362014</v>
      </c>
      <c r="AB16" s="17">
        <f t="shared" si="6"/>
        <v>-133</v>
      </c>
      <c r="AC16" s="18">
        <f t="shared" si="7"/>
        <v>86.04407135362014</v>
      </c>
    </row>
    <row r="17" spans="1:29" ht="16.5" thickBot="1" x14ac:dyDescent="0.25">
      <c r="A17" s="113" t="s">
        <v>51</v>
      </c>
      <c r="B17" s="19">
        <v>492</v>
      </c>
      <c r="C17" s="19">
        <v>534</v>
      </c>
      <c r="D17" s="19">
        <v>508</v>
      </c>
      <c r="E17" s="19">
        <v>508</v>
      </c>
      <c r="F17" s="19">
        <v>522</v>
      </c>
      <c r="G17" s="19">
        <v>522</v>
      </c>
      <c r="H17" s="19">
        <v>524</v>
      </c>
      <c r="I17" s="19">
        <v>524</v>
      </c>
      <c r="J17" s="19">
        <v>524</v>
      </c>
      <c r="K17" s="19">
        <v>524</v>
      </c>
      <c r="L17" s="19">
        <v>524</v>
      </c>
      <c r="M17" s="19">
        <v>524</v>
      </c>
      <c r="N17" s="19">
        <v>524</v>
      </c>
      <c r="O17" s="19">
        <v>524</v>
      </c>
      <c r="P17" s="294">
        <v>524</v>
      </c>
      <c r="Q17" s="294">
        <v>524</v>
      </c>
      <c r="R17" s="294">
        <v>524</v>
      </c>
      <c r="S17" s="294">
        <v>524</v>
      </c>
      <c r="T17" s="303">
        <v>524</v>
      </c>
      <c r="U17" s="303">
        <v>524</v>
      </c>
      <c r="V17" s="19">
        <f t="shared" si="0"/>
        <v>0</v>
      </c>
      <c r="W17" s="20">
        <f t="shared" si="1"/>
        <v>100</v>
      </c>
      <c r="X17" s="19">
        <f t="shared" si="2"/>
        <v>0</v>
      </c>
      <c r="Y17" s="20">
        <f t="shared" si="3"/>
        <v>100</v>
      </c>
      <c r="Z17" s="19">
        <f t="shared" si="4"/>
        <v>0</v>
      </c>
      <c r="AA17" s="20">
        <f t="shared" si="5"/>
        <v>100</v>
      </c>
      <c r="AB17" s="19">
        <f t="shared" si="6"/>
        <v>0</v>
      </c>
      <c r="AC17" s="20">
        <f t="shared" si="7"/>
        <v>100</v>
      </c>
    </row>
    <row r="18" spans="1:29" ht="18.75" thickBot="1" x14ac:dyDescent="0.25">
      <c r="A18" s="114" t="s">
        <v>53</v>
      </c>
      <c r="B18" s="21">
        <f>SUM(B13:B17)</f>
        <v>172130.25</v>
      </c>
      <c r="C18" s="21">
        <f>SUM(C13:C17)</f>
        <v>170532</v>
      </c>
      <c r="D18" s="21">
        <v>170081.25</v>
      </c>
      <c r="E18" s="21">
        <v>171043.25</v>
      </c>
      <c r="F18" s="21">
        <v>170967.5</v>
      </c>
      <c r="G18" s="21">
        <v>171968.5</v>
      </c>
      <c r="H18" s="21">
        <v>172635.5</v>
      </c>
      <c r="I18" s="21">
        <v>174360.5</v>
      </c>
      <c r="J18" s="21">
        <v>176074</v>
      </c>
      <c r="K18" s="21">
        <v>177677</v>
      </c>
      <c r="L18" s="21">
        <v>180199.25</v>
      </c>
      <c r="M18" s="21">
        <v>181615.25</v>
      </c>
      <c r="N18" s="21">
        <v>184823.25</v>
      </c>
      <c r="O18" s="21">
        <v>186135.25</v>
      </c>
      <c r="P18" s="295">
        <v>190350.75</v>
      </c>
      <c r="Q18" s="295">
        <v>191523.75</v>
      </c>
      <c r="R18" s="295">
        <v>195847.75</v>
      </c>
      <c r="S18" s="295">
        <v>196901.75</v>
      </c>
      <c r="T18" s="304">
        <v>200472.5</v>
      </c>
      <c r="U18" s="304">
        <v>201399.5</v>
      </c>
      <c r="V18" s="21">
        <f t="shared" si="0"/>
        <v>5497</v>
      </c>
      <c r="W18" s="22">
        <f t="shared" si="1"/>
        <v>102.88782681444648</v>
      </c>
      <c r="X18" s="21">
        <f t="shared" si="2"/>
        <v>5378</v>
      </c>
      <c r="Y18" s="22">
        <f t="shared" si="3"/>
        <v>102.80800683988278</v>
      </c>
      <c r="Z18" s="21">
        <f t="shared" si="4"/>
        <v>4624.75</v>
      </c>
      <c r="AA18" s="22">
        <f t="shared" si="5"/>
        <v>102.36140062880477</v>
      </c>
      <c r="AB18" s="21">
        <f t="shared" si="6"/>
        <v>4497.75</v>
      </c>
      <c r="AC18" s="22">
        <f t="shared" si="7"/>
        <v>102.28426105913229</v>
      </c>
    </row>
    <row r="19" spans="1:29" ht="15.75" x14ac:dyDescent="0.2">
      <c r="A19" s="111" t="s">
        <v>47</v>
      </c>
      <c r="B19" s="23">
        <v>17584.5</v>
      </c>
      <c r="C19" s="23">
        <v>17989</v>
      </c>
      <c r="D19" s="23">
        <v>18904</v>
      </c>
      <c r="E19" s="23">
        <v>18904</v>
      </c>
      <c r="F19" s="23">
        <v>20114</v>
      </c>
      <c r="G19" s="23">
        <v>20114</v>
      </c>
      <c r="H19" s="23">
        <v>20895.5</v>
      </c>
      <c r="I19" s="23">
        <v>20895.5</v>
      </c>
      <c r="J19" s="23">
        <v>21629</v>
      </c>
      <c r="K19" s="23">
        <v>21629</v>
      </c>
      <c r="L19" s="23">
        <v>22393.5</v>
      </c>
      <c r="M19" s="23">
        <v>22393.5</v>
      </c>
      <c r="N19" s="23">
        <v>22990.5</v>
      </c>
      <c r="O19" s="23">
        <v>22990.5</v>
      </c>
      <c r="P19" s="296">
        <v>22974.5</v>
      </c>
      <c r="Q19" s="296">
        <v>22974.5</v>
      </c>
      <c r="R19" s="296">
        <v>22825</v>
      </c>
      <c r="S19" s="296">
        <v>22825</v>
      </c>
      <c r="T19" s="305">
        <v>22508</v>
      </c>
      <c r="U19" s="305">
        <v>22508</v>
      </c>
      <c r="V19" s="23">
        <f t="shared" si="0"/>
        <v>-149.5</v>
      </c>
      <c r="W19" s="24">
        <f t="shared" si="1"/>
        <v>99.34927854795535</v>
      </c>
      <c r="X19" s="23">
        <f t="shared" si="2"/>
        <v>-149.5</v>
      </c>
      <c r="Y19" s="24">
        <f t="shared" si="3"/>
        <v>99.34927854795535</v>
      </c>
      <c r="Z19" s="23">
        <f t="shared" si="4"/>
        <v>-317</v>
      </c>
      <c r="AA19" s="24">
        <f t="shared" si="5"/>
        <v>98.61117196056955</v>
      </c>
      <c r="AB19" s="23">
        <f t="shared" si="6"/>
        <v>-317</v>
      </c>
      <c r="AC19" s="24">
        <f t="shared" si="7"/>
        <v>98.61117196056955</v>
      </c>
    </row>
    <row r="20" spans="1:29" ht="15.75" x14ac:dyDescent="0.2">
      <c r="A20" s="112" t="s">
        <v>48</v>
      </c>
      <c r="B20" s="17">
        <v>56361</v>
      </c>
      <c r="C20" s="17">
        <v>54490.5</v>
      </c>
      <c r="D20" s="17">
        <v>52623.25</v>
      </c>
      <c r="E20" s="17">
        <v>52623.25</v>
      </c>
      <c r="F20" s="17">
        <v>51052.5</v>
      </c>
      <c r="G20" s="17">
        <v>51052.5</v>
      </c>
      <c r="H20" s="17">
        <v>50698</v>
      </c>
      <c r="I20" s="17">
        <v>50698</v>
      </c>
      <c r="J20" s="17">
        <v>50768.75</v>
      </c>
      <c r="K20" s="17">
        <v>50768.75</v>
      </c>
      <c r="L20" s="17">
        <v>51392.75</v>
      </c>
      <c r="M20" s="17">
        <v>51392.75</v>
      </c>
      <c r="N20" s="17">
        <v>52540.25</v>
      </c>
      <c r="O20" s="17">
        <v>52540.25</v>
      </c>
      <c r="P20" s="293">
        <v>53714.75</v>
      </c>
      <c r="Q20" s="293">
        <v>53714.75</v>
      </c>
      <c r="R20" s="293">
        <v>55006.75</v>
      </c>
      <c r="S20" s="293">
        <v>55006.75</v>
      </c>
      <c r="T20" s="302">
        <v>56280.25</v>
      </c>
      <c r="U20" s="302">
        <v>56280.25</v>
      </c>
      <c r="V20" s="17">
        <f t="shared" si="0"/>
        <v>1292</v>
      </c>
      <c r="W20" s="18">
        <f t="shared" si="1"/>
        <v>102.40529835845832</v>
      </c>
      <c r="X20" s="17">
        <f t="shared" si="2"/>
        <v>1292</v>
      </c>
      <c r="Y20" s="18">
        <f t="shared" si="3"/>
        <v>102.40529835845832</v>
      </c>
      <c r="Z20" s="17">
        <f t="shared" si="4"/>
        <v>1273.5</v>
      </c>
      <c r="AA20" s="18">
        <f t="shared" si="5"/>
        <v>102.31517041090412</v>
      </c>
      <c r="AB20" s="17">
        <f t="shared" si="6"/>
        <v>1273.5</v>
      </c>
      <c r="AC20" s="18">
        <f t="shared" si="7"/>
        <v>102.31517041090412</v>
      </c>
    </row>
    <row r="21" spans="1:29" ht="15.75" x14ac:dyDescent="0.2">
      <c r="A21" s="112" t="s">
        <v>49</v>
      </c>
      <c r="B21" s="17">
        <v>28677</v>
      </c>
      <c r="C21" s="17">
        <v>27877</v>
      </c>
      <c r="D21" s="17">
        <v>27549</v>
      </c>
      <c r="E21" s="17">
        <v>28146</v>
      </c>
      <c r="F21" s="17">
        <v>27303</v>
      </c>
      <c r="G21" s="17">
        <v>27943</v>
      </c>
      <c r="H21" s="17">
        <v>26131</v>
      </c>
      <c r="I21" s="17">
        <v>27215</v>
      </c>
      <c r="J21" s="17">
        <v>24940</v>
      </c>
      <c r="K21" s="17">
        <v>26071</v>
      </c>
      <c r="L21" s="17">
        <v>23755</v>
      </c>
      <c r="M21" s="17">
        <v>24890</v>
      </c>
      <c r="N21" s="17">
        <v>22566</v>
      </c>
      <c r="O21" s="17">
        <v>23627</v>
      </c>
      <c r="P21" s="293">
        <v>21898</v>
      </c>
      <c r="Q21" s="293">
        <v>22772</v>
      </c>
      <c r="R21" s="293">
        <v>21397</v>
      </c>
      <c r="S21" s="293">
        <v>22227</v>
      </c>
      <c r="T21" s="302">
        <v>21087</v>
      </c>
      <c r="U21" s="302">
        <v>21845</v>
      </c>
      <c r="V21" s="17">
        <f t="shared" si="0"/>
        <v>-501</v>
      </c>
      <c r="W21" s="18">
        <f t="shared" si="1"/>
        <v>97.712119828294817</v>
      </c>
      <c r="X21" s="17">
        <f t="shared" si="2"/>
        <v>-545</v>
      </c>
      <c r="Y21" s="18">
        <f t="shared" si="3"/>
        <v>97.606709994730366</v>
      </c>
      <c r="Z21" s="17">
        <f t="shared" si="4"/>
        <v>-310</v>
      </c>
      <c r="AA21" s="18">
        <f t="shared" si="5"/>
        <v>98.551198766182182</v>
      </c>
      <c r="AB21" s="17">
        <f t="shared" si="6"/>
        <v>-382</v>
      </c>
      <c r="AC21" s="18">
        <f t="shared" si="7"/>
        <v>98.281369505556299</v>
      </c>
    </row>
    <row r="22" spans="1:29" ht="15.75" x14ac:dyDescent="0.2">
      <c r="A22" s="112" t="s">
        <v>50</v>
      </c>
      <c r="B22" s="17">
        <v>1860</v>
      </c>
      <c r="C22" s="17">
        <v>1812</v>
      </c>
      <c r="D22" s="17">
        <v>1510</v>
      </c>
      <c r="E22" s="17">
        <v>1510</v>
      </c>
      <c r="F22" s="17">
        <v>1500</v>
      </c>
      <c r="G22" s="17">
        <v>1500</v>
      </c>
      <c r="H22" s="17">
        <v>1447</v>
      </c>
      <c r="I22" s="17">
        <v>1447</v>
      </c>
      <c r="J22" s="17">
        <v>1367</v>
      </c>
      <c r="K22" s="17">
        <v>1367</v>
      </c>
      <c r="L22" s="17">
        <v>1293</v>
      </c>
      <c r="M22" s="17">
        <v>1293</v>
      </c>
      <c r="N22" s="17">
        <v>1151</v>
      </c>
      <c r="O22" s="17">
        <v>1151</v>
      </c>
      <c r="P22" s="293">
        <v>1014</v>
      </c>
      <c r="Q22" s="293">
        <v>1014</v>
      </c>
      <c r="R22" s="293">
        <v>831</v>
      </c>
      <c r="S22" s="293">
        <v>831</v>
      </c>
      <c r="T22" s="302">
        <v>667</v>
      </c>
      <c r="U22" s="302">
        <v>667</v>
      </c>
      <c r="V22" s="17">
        <f t="shared" si="0"/>
        <v>-183</v>
      </c>
      <c r="W22" s="18">
        <f t="shared" si="1"/>
        <v>81.952662721893489</v>
      </c>
      <c r="X22" s="17">
        <f t="shared" si="2"/>
        <v>-183</v>
      </c>
      <c r="Y22" s="18">
        <f t="shared" si="3"/>
        <v>81.952662721893489</v>
      </c>
      <c r="Z22" s="17">
        <f t="shared" si="4"/>
        <v>-164</v>
      </c>
      <c r="AA22" s="18">
        <f t="shared" si="5"/>
        <v>80.264741275571609</v>
      </c>
      <c r="AB22" s="17">
        <f t="shared" si="6"/>
        <v>-164</v>
      </c>
      <c r="AC22" s="18">
        <f t="shared" si="7"/>
        <v>80.264741275571609</v>
      </c>
    </row>
    <row r="23" spans="1:29" ht="16.5" thickBot="1" x14ac:dyDescent="0.25">
      <c r="A23" s="113" t="s">
        <v>51</v>
      </c>
      <c r="B23" s="19">
        <v>301</v>
      </c>
      <c r="C23" s="19">
        <v>301</v>
      </c>
      <c r="D23" s="19">
        <v>298</v>
      </c>
      <c r="E23" s="19">
        <v>298</v>
      </c>
      <c r="F23" s="19">
        <v>298</v>
      </c>
      <c r="G23" s="19">
        <v>298</v>
      </c>
      <c r="H23" s="19">
        <v>298</v>
      </c>
      <c r="I23" s="19">
        <v>298</v>
      </c>
      <c r="J23" s="19">
        <v>298</v>
      </c>
      <c r="K23" s="19">
        <v>298</v>
      </c>
      <c r="L23" s="19">
        <v>298</v>
      </c>
      <c r="M23" s="19">
        <v>298</v>
      </c>
      <c r="N23" s="19">
        <v>298</v>
      </c>
      <c r="O23" s="19">
        <v>298</v>
      </c>
      <c r="P23" s="294">
        <v>290</v>
      </c>
      <c r="Q23" s="294">
        <v>290</v>
      </c>
      <c r="R23" s="294">
        <v>282</v>
      </c>
      <c r="S23" s="294">
        <v>282</v>
      </c>
      <c r="T23" s="303">
        <v>287</v>
      </c>
      <c r="U23" s="303">
        <v>287</v>
      </c>
      <c r="V23" s="19">
        <f t="shared" si="0"/>
        <v>-8</v>
      </c>
      <c r="W23" s="20">
        <f t="shared" si="1"/>
        <v>97.241379310344826</v>
      </c>
      <c r="X23" s="19">
        <f t="shared" si="2"/>
        <v>-8</v>
      </c>
      <c r="Y23" s="20">
        <f t="shared" si="3"/>
        <v>97.241379310344826</v>
      </c>
      <c r="Z23" s="19">
        <f t="shared" si="4"/>
        <v>5</v>
      </c>
      <c r="AA23" s="20">
        <f t="shared" si="5"/>
        <v>101.77304964539007</v>
      </c>
      <c r="AB23" s="19">
        <f t="shared" si="6"/>
        <v>5</v>
      </c>
      <c r="AC23" s="20">
        <f t="shared" si="7"/>
        <v>101.77304964539007</v>
      </c>
    </row>
    <row r="24" spans="1:29" ht="18.75" thickBot="1" x14ac:dyDescent="0.25">
      <c r="A24" s="114" t="s">
        <v>54</v>
      </c>
      <c r="B24" s="21">
        <f>SUM(B19:B23)</f>
        <v>104783.5</v>
      </c>
      <c r="C24" s="21">
        <f>SUM(C19:C23)</f>
        <v>102469.5</v>
      </c>
      <c r="D24" s="21">
        <v>100884.25</v>
      </c>
      <c r="E24" s="21">
        <v>101481.25</v>
      </c>
      <c r="F24" s="21">
        <v>100267.5</v>
      </c>
      <c r="G24" s="21">
        <v>100907.5</v>
      </c>
      <c r="H24" s="21">
        <v>99469.5</v>
      </c>
      <c r="I24" s="21">
        <v>100553.5</v>
      </c>
      <c r="J24" s="21">
        <v>99002.75</v>
      </c>
      <c r="K24" s="21">
        <v>100133.75</v>
      </c>
      <c r="L24" s="21">
        <v>99132.25</v>
      </c>
      <c r="M24" s="21">
        <v>100267.25</v>
      </c>
      <c r="N24" s="21">
        <v>99545.75</v>
      </c>
      <c r="O24" s="21">
        <v>100606.75</v>
      </c>
      <c r="P24" s="295">
        <v>99891.25</v>
      </c>
      <c r="Q24" s="295">
        <v>100765.25</v>
      </c>
      <c r="R24" s="295">
        <v>100341.75</v>
      </c>
      <c r="S24" s="295">
        <v>101171.75</v>
      </c>
      <c r="T24" s="304">
        <v>100829.25</v>
      </c>
      <c r="U24" s="304">
        <v>101587.25</v>
      </c>
      <c r="V24" s="21">
        <f t="shared" si="0"/>
        <v>450.5</v>
      </c>
      <c r="W24" s="22">
        <f t="shared" si="1"/>
        <v>100.45099045211667</v>
      </c>
      <c r="X24" s="21">
        <f t="shared" si="2"/>
        <v>406.5</v>
      </c>
      <c r="Y24" s="22">
        <f t="shared" si="3"/>
        <v>100.4034128829135</v>
      </c>
      <c r="Z24" s="21">
        <f t="shared" si="4"/>
        <v>487.5</v>
      </c>
      <c r="AA24" s="22">
        <f t="shared" si="5"/>
        <v>100.48583964301999</v>
      </c>
      <c r="AB24" s="21">
        <f t="shared" si="6"/>
        <v>415.5</v>
      </c>
      <c r="AC24" s="22">
        <f t="shared" si="7"/>
        <v>100.41068776610072</v>
      </c>
    </row>
    <row r="25" spans="1:29" ht="15.75" x14ac:dyDescent="0.2">
      <c r="A25" s="111" t="s">
        <v>47</v>
      </c>
      <c r="B25" s="23">
        <v>14552</v>
      </c>
      <c r="C25" s="23">
        <v>14812</v>
      </c>
      <c r="D25" s="23">
        <v>15620</v>
      </c>
      <c r="E25" s="23">
        <v>15620</v>
      </c>
      <c r="F25" s="23">
        <v>16476.5</v>
      </c>
      <c r="G25" s="23">
        <v>16476.5</v>
      </c>
      <c r="H25" s="23">
        <v>17553.5</v>
      </c>
      <c r="I25" s="23">
        <v>17553.5</v>
      </c>
      <c r="J25" s="23">
        <v>18291</v>
      </c>
      <c r="K25" s="23">
        <v>18291</v>
      </c>
      <c r="L25" s="23">
        <v>18860.5</v>
      </c>
      <c r="M25" s="23">
        <v>18860.5</v>
      </c>
      <c r="N25" s="23">
        <v>19219.5</v>
      </c>
      <c r="O25" s="23">
        <v>19219.5</v>
      </c>
      <c r="P25" s="296">
        <v>19397</v>
      </c>
      <c r="Q25" s="296">
        <v>19397</v>
      </c>
      <c r="R25" s="296">
        <v>19074.5</v>
      </c>
      <c r="S25" s="296">
        <v>19074.5</v>
      </c>
      <c r="T25" s="305">
        <v>18532.5</v>
      </c>
      <c r="U25" s="305">
        <v>18532.5</v>
      </c>
      <c r="V25" s="23">
        <f t="shared" si="0"/>
        <v>-322.5</v>
      </c>
      <c r="W25" s="24">
        <f t="shared" si="1"/>
        <v>98.337371758519353</v>
      </c>
      <c r="X25" s="23">
        <f t="shared" si="2"/>
        <v>-322.5</v>
      </c>
      <c r="Y25" s="24">
        <f t="shared" si="3"/>
        <v>98.337371758519353</v>
      </c>
      <c r="Z25" s="23">
        <f t="shared" si="4"/>
        <v>-542</v>
      </c>
      <c r="AA25" s="24">
        <f t="shared" si="5"/>
        <v>97.158510052688143</v>
      </c>
      <c r="AB25" s="23">
        <f t="shared" si="6"/>
        <v>-542</v>
      </c>
      <c r="AC25" s="24">
        <f t="shared" si="7"/>
        <v>97.158510052688143</v>
      </c>
    </row>
    <row r="26" spans="1:29" ht="15.75" x14ac:dyDescent="0.2">
      <c r="A26" s="112" t="s">
        <v>48</v>
      </c>
      <c r="B26" s="17">
        <v>47495.5</v>
      </c>
      <c r="C26" s="17">
        <v>46380.75</v>
      </c>
      <c r="D26" s="17">
        <v>45178</v>
      </c>
      <c r="E26" s="17">
        <v>45178</v>
      </c>
      <c r="F26" s="17">
        <v>43892.75</v>
      </c>
      <c r="G26" s="17">
        <v>43892.75</v>
      </c>
      <c r="H26" s="17">
        <v>43691.25</v>
      </c>
      <c r="I26" s="17">
        <v>43691.25</v>
      </c>
      <c r="J26" s="17">
        <v>44131.75</v>
      </c>
      <c r="K26" s="17">
        <v>44131.75</v>
      </c>
      <c r="L26" s="17">
        <v>45074.25</v>
      </c>
      <c r="M26" s="17">
        <v>45074.25</v>
      </c>
      <c r="N26" s="17">
        <v>46300.5</v>
      </c>
      <c r="O26" s="17">
        <v>46300.5</v>
      </c>
      <c r="P26" s="293">
        <v>47830.75</v>
      </c>
      <c r="Q26" s="293">
        <v>47830.75</v>
      </c>
      <c r="R26" s="293">
        <v>49323.5</v>
      </c>
      <c r="S26" s="293">
        <v>49323.5</v>
      </c>
      <c r="T26" s="302">
        <v>50691</v>
      </c>
      <c r="U26" s="302">
        <v>50691</v>
      </c>
      <c r="V26" s="17">
        <f t="shared" si="0"/>
        <v>1492.75</v>
      </c>
      <c r="W26" s="18">
        <f t="shared" si="1"/>
        <v>103.12090025767941</v>
      </c>
      <c r="X26" s="17">
        <f t="shared" si="2"/>
        <v>1492.75</v>
      </c>
      <c r="Y26" s="18">
        <f t="shared" si="3"/>
        <v>103.12090025767941</v>
      </c>
      <c r="Z26" s="17">
        <f t="shared" si="4"/>
        <v>1367.5</v>
      </c>
      <c r="AA26" s="18">
        <f t="shared" si="5"/>
        <v>102.7725120885582</v>
      </c>
      <c r="AB26" s="17">
        <f t="shared" si="6"/>
        <v>1367.5</v>
      </c>
      <c r="AC26" s="18">
        <f t="shared" si="7"/>
        <v>102.7725120885582</v>
      </c>
    </row>
    <row r="27" spans="1:29" ht="15.75" x14ac:dyDescent="0.2">
      <c r="A27" s="112" t="s">
        <v>49</v>
      </c>
      <c r="B27" s="17">
        <v>21974</v>
      </c>
      <c r="C27" s="17">
        <v>21481</v>
      </c>
      <c r="D27" s="17">
        <v>21123</v>
      </c>
      <c r="E27" s="17">
        <v>21832</v>
      </c>
      <c r="F27" s="17">
        <v>21062</v>
      </c>
      <c r="G27" s="17">
        <v>21771</v>
      </c>
      <c r="H27" s="17">
        <v>20213</v>
      </c>
      <c r="I27" s="17">
        <v>21357</v>
      </c>
      <c r="J27" s="17">
        <v>19533</v>
      </c>
      <c r="K27" s="17">
        <v>20526</v>
      </c>
      <c r="L27" s="17">
        <v>18386</v>
      </c>
      <c r="M27" s="17">
        <v>19216</v>
      </c>
      <c r="N27" s="17">
        <v>17671</v>
      </c>
      <c r="O27" s="17">
        <v>18401</v>
      </c>
      <c r="P27" s="293">
        <v>17184</v>
      </c>
      <c r="Q27" s="293">
        <v>17809</v>
      </c>
      <c r="R27" s="293">
        <v>16886</v>
      </c>
      <c r="S27" s="293">
        <v>17476</v>
      </c>
      <c r="T27" s="302">
        <v>16946</v>
      </c>
      <c r="U27" s="302">
        <v>17534</v>
      </c>
      <c r="V27" s="17">
        <f t="shared" si="0"/>
        <v>-298</v>
      </c>
      <c r="W27" s="18">
        <f t="shared" si="1"/>
        <v>98.265828677839849</v>
      </c>
      <c r="X27" s="17">
        <f t="shared" si="2"/>
        <v>-333</v>
      </c>
      <c r="Y27" s="18">
        <f t="shared" si="3"/>
        <v>98.130158908417101</v>
      </c>
      <c r="Z27" s="17">
        <f t="shared" si="4"/>
        <v>60</v>
      </c>
      <c r="AA27" s="18">
        <f t="shared" si="5"/>
        <v>100.35532393698922</v>
      </c>
      <c r="AB27" s="17">
        <f t="shared" si="6"/>
        <v>58</v>
      </c>
      <c r="AC27" s="18">
        <f t="shared" si="7"/>
        <v>100.33188372625315</v>
      </c>
    </row>
    <row r="28" spans="1:29" ht="15.75" x14ac:dyDescent="0.2">
      <c r="A28" s="112" t="s">
        <v>50</v>
      </c>
      <c r="B28" s="17">
        <v>789</v>
      </c>
      <c r="C28" s="17">
        <v>803</v>
      </c>
      <c r="D28" s="17">
        <v>797</v>
      </c>
      <c r="E28" s="17">
        <v>797</v>
      </c>
      <c r="F28" s="17">
        <v>895</v>
      </c>
      <c r="G28" s="17">
        <v>895</v>
      </c>
      <c r="H28" s="17">
        <v>911</v>
      </c>
      <c r="I28" s="17">
        <v>911</v>
      </c>
      <c r="J28" s="17">
        <v>872</v>
      </c>
      <c r="K28" s="17">
        <v>872</v>
      </c>
      <c r="L28" s="17">
        <v>828</v>
      </c>
      <c r="M28" s="17">
        <v>828</v>
      </c>
      <c r="N28" s="17">
        <v>854</v>
      </c>
      <c r="O28" s="17">
        <v>854</v>
      </c>
      <c r="P28" s="293">
        <v>864</v>
      </c>
      <c r="Q28" s="293">
        <v>864</v>
      </c>
      <c r="R28" s="293">
        <v>841</v>
      </c>
      <c r="S28" s="293">
        <v>841</v>
      </c>
      <c r="T28" s="302">
        <v>759</v>
      </c>
      <c r="U28" s="302">
        <v>759</v>
      </c>
      <c r="V28" s="17">
        <f t="shared" si="0"/>
        <v>-23</v>
      </c>
      <c r="W28" s="18">
        <f t="shared" si="1"/>
        <v>97.337962962962962</v>
      </c>
      <c r="X28" s="17">
        <f t="shared" si="2"/>
        <v>-23</v>
      </c>
      <c r="Y28" s="18">
        <f t="shared" si="3"/>
        <v>97.337962962962962</v>
      </c>
      <c r="Z28" s="17">
        <f t="shared" si="4"/>
        <v>-82</v>
      </c>
      <c r="AA28" s="18">
        <f t="shared" si="5"/>
        <v>90.249702734839474</v>
      </c>
      <c r="AB28" s="17">
        <f t="shared" si="6"/>
        <v>-82</v>
      </c>
      <c r="AC28" s="18">
        <f t="shared" si="7"/>
        <v>90.249702734839474</v>
      </c>
    </row>
    <row r="29" spans="1:29" ht="16.5" thickBot="1" x14ac:dyDescent="0.25">
      <c r="A29" s="113" t="s">
        <v>51</v>
      </c>
      <c r="B29" s="19">
        <v>286</v>
      </c>
      <c r="C29" s="19">
        <v>286</v>
      </c>
      <c r="D29" s="19">
        <v>286</v>
      </c>
      <c r="E29" s="19">
        <v>286</v>
      </c>
      <c r="F29" s="19">
        <v>286</v>
      </c>
      <c r="G29" s="19">
        <v>286</v>
      </c>
      <c r="H29" s="19">
        <v>290</v>
      </c>
      <c r="I29" s="19">
        <v>290</v>
      </c>
      <c r="J29" s="19">
        <v>290</v>
      </c>
      <c r="K29" s="19">
        <v>290</v>
      </c>
      <c r="L29" s="19">
        <v>290</v>
      </c>
      <c r="M29" s="19">
        <v>290</v>
      </c>
      <c r="N29" s="19">
        <v>290</v>
      </c>
      <c r="O29" s="19">
        <v>290</v>
      </c>
      <c r="P29" s="294">
        <v>290</v>
      </c>
      <c r="Q29" s="294">
        <v>290</v>
      </c>
      <c r="R29" s="294">
        <v>290</v>
      </c>
      <c r="S29" s="294">
        <v>290</v>
      </c>
      <c r="T29" s="303">
        <v>292</v>
      </c>
      <c r="U29" s="303">
        <v>292</v>
      </c>
      <c r="V29" s="19">
        <f t="shared" si="0"/>
        <v>0</v>
      </c>
      <c r="W29" s="20">
        <f t="shared" si="1"/>
        <v>100</v>
      </c>
      <c r="X29" s="19">
        <f t="shared" si="2"/>
        <v>0</v>
      </c>
      <c r="Y29" s="20">
        <f t="shared" si="3"/>
        <v>100</v>
      </c>
      <c r="Z29" s="19">
        <f t="shared" si="4"/>
        <v>2</v>
      </c>
      <c r="AA29" s="20">
        <f t="shared" si="5"/>
        <v>100.68965517241379</v>
      </c>
      <c r="AB29" s="19">
        <f t="shared" si="6"/>
        <v>2</v>
      </c>
      <c r="AC29" s="20">
        <f t="shared" si="7"/>
        <v>100.68965517241379</v>
      </c>
    </row>
    <row r="30" spans="1:29" ht="18.75" thickBot="1" x14ac:dyDescent="0.25">
      <c r="A30" s="114" t="s">
        <v>55</v>
      </c>
      <c r="B30" s="21">
        <f>SUM(B25:B29)</f>
        <v>85096.5</v>
      </c>
      <c r="C30" s="21">
        <f>SUM(C25:C29)</f>
        <v>83762.75</v>
      </c>
      <c r="D30" s="21">
        <v>83004</v>
      </c>
      <c r="E30" s="21">
        <v>83713</v>
      </c>
      <c r="F30" s="21">
        <v>82612.25</v>
      </c>
      <c r="G30" s="21">
        <v>83321.25</v>
      </c>
      <c r="H30" s="21">
        <v>82658.75</v>
      </c>
      <c r="I30" s="21">
        <v>83802.75</v>
      </c>
      <c r="J30" s="21">
        <v>83117.75</v>
      </c>
      <c r="K30" s="21">
        <v>84110.75</v>
      </c>
      <c r="L30" s="21">
        <v>83438.75</v>
      </c>
      <c r="M30" s="21">
        <v>84268.75</v>
      </c>
      <c r="N30" s="21">
        <v>84335</v>
      </c>
      <c r="O30" s="21">
        <v>85065</v>
      </c>
      <c r="P30" s="295">
        <v>85565.75</v>
      </c>
      <c r="Q30" s="295">
        <v>86190.75</v>
      </c>
      <c r="R30" s="295">
        <v>86415</v>
      </c>
      <c r="S30" s="295">
        <v>87005</v>
      </c>
      <c r="T30" s="304">
        <v>87220.5</v>
      </c>
      <c r="U30" s="304">
        <v>87808.5</v>
      </c>
      <c r="V30" s="21">
        <f t="shared" si="0"/>
        <v>849.25</v>
      </c>
      <c r="W30" s="22">
        <f t="shared" si="1"/>
        <v>100.99251160657154</v>
      </c>
      <c r="X30" s="21">
        <f t="shared" si="2"/>
        <v>814.25</v>
      </c>
      <c r="Y30" s="22">
        <f t="shared" si="3"/>
        <v>100.94470694361053</v>
      </c>
      <c r="Z30" s="21">
        <f t="shared" si="4"/>
        <v>805.5</v>
      </c>
      <c r="AA30" s="22">
        <f t="shared" si="5"/>
        <v>100.93212983856969</v>
      </c>
      <c r="AB30" s="21">
        <f t="shared" si="6"/>
        <v>803.5</v>
      </c>
      <c r="AC30" s="22">
        <f t="shared" si="7"/>
        <v>100.92351014309521</v>
      </c>
    </row>
    <row r="31" spans="1:29" ht="15.75" x14ac:dyDescent="0.2">
      <c r="A31" s="111" t="s">
        <v>47</v>
      </c>
      <c r="B31" s="23">
        <v>7892</v>
      </c>
      <c r="C31" s="23">
        <v>7753</v>
      </c>
      <c r="D31" s="23">
        <v>8095</v>
      </c>
      <c r="E31" s="23">
        <v>8095</v>
      </c>
      <c r="F31" s="23">
        <v>8498</v>
      </c>
      <c r="G31" s="23">
        <v>8498</v>
      </c>
      <c r="H31" s="23">
        <v>8855</v>
      </c>
      <c r="I31" s="23">
        <v>8855</v>
      </c>
      <c r="J31" s="23">
        <v>9189.5</v>
      </c>
      <c r="K31" s="23">
        <v>9189.5</v>
      </c>
      <c r="L31" s="23">
        <v>9424.5</v>
      </c>
      <c r="M31" s="23">
        <v>9424.5</v>
      </c>
      <c r="N31" s="23">
        <v>9517</v>
      </c>
      <c r="O31" s="23">
        <v>9517</v>
      </c>
      <c r="P31" s="296">
        <v>9356.5</v>
      </c>
      <c r="Q31" s="296">
        <v>9356.5</v>
      </c>
      <c r="R31" s="296">
        <v>9215.5</v>
      </c>
      <c r="S31" s="296">
        <v>9215.5</v>
      </c>
      <c r="T31" s="305">
        <v>8793.5</v>
      </c>
      <c r="U31" s="305">
        <v>8793.5</v>
      </c>
      <c r="V31" s="23">
        <f t="shared" si="0"/>
        <v>-141</v>
      </c>
      <c r="W31" s="24">
        <f t="shared" si="1"/>
        <v>98.493026238443861</v>
      </c>
      <c r="X31" s="23">
        <f t="shared" si="2"/>
        <v>-141</v>
      </c>
      <c r="Y31" s="24">
        <f t="shared" si="3"/>
        <v>98.493026238443861</v>
      </c>
      <c r="Z31" s="23">
        <f t="shared" si="4"/>
        <v>-422</v>
      </c>
      <c r="AA31" s="24">
        <f t="shared" si="5"/>
        <v>95.420758504693183</v>
      </c>
      <c r="AB31" s="23">
        <f t="shared" si="6"/>
        <v>-422</v>
      </c>
      <c r="AC31" s="24">
        <f t="shared" si="7"/>
        <v>95.420758504693183</v>
      </c>
    </row>
    <row r="32" spans="1:29" ht="15.75" x14ac:dyDescent="0.2">
      <c r="A32" s="112" t="s">
        <v>48</v>
      </c>
      <c r="B32" s="17">
        <v>28217.75</v>
      </c>
      <c r="C32" s="17">
        <v>27157.25</v>
      </c>
      <c r="D32" s="17">
        <v>26152.25</v>
      </c>
      <c r="E32" s="17">
        <v>26152.25</v>
      </c>
      <c r="F32" s="17">
        <v>25295</v>
      </c>
      <c r="G32" s="17">
        <v>25295</v>
      </c>
      <c r="H32" s="17">
        <v>24868.75</v>
      </c>
      <c r="I32" s="17">
        <v>24868.75</v>
      </c>
      <c r="J32" s="17">
        <v>24472</v>
      </c>
      <c r="K32" s="17">
        <v>24472</v>
      </c>
      <c r="L32" s="17">
        <v>24647.25</v>
      </c>
      <c r="M32" s="17">
        <v>24647.25</v>
      </c>
      <c r="N32" s="17">
        <v>24916.75</v>
      </c>
      <c r="O32" s="17">
        <v>24916.75</v>
      </c>
      <c r="P32" s="293">
        <v>25550.25</v>
      </c>
      <c r="Q32" s="293">
        <v>25550.25</v>
      </c>
      <c r="R32" s="293">
        <v>25889.25</v>
      </c>
      <c r="S32" s="293">
        <v>25889.25</v>
      </c>
      <c r="T32" s="302">
        <v>26378.5</v>
      </c>
      <c r="U32" s="302">
        <v>26378.5</v>
      </c>
      <c r="V32" s="17">
        <f t="shared" si="0"/>
        <v>339</v>
      </c>
      <c r="W32" s="18">
        <f t="shared" si="1"/>
        <v>101.32679719376523</v>
      </c>
      <c r="X32" s="17">
        <f t="shared" si="2"/>
        <v>339</v>
      </c>
      <c r="Y32" s="18">
        <f t="shared" si="3"/>
        <v>101.32679719376523</v>
      </c>
      <c r="Z32" s="17">
        <f t="shared" si="4"/>
        <v>489.25</v>
      </c>
      <c r="AA32" s="18">
        <f t="shared" si="5"/>
        <v>101.88978050735345</v>
      </c>
      <c r="AB32" s="17">
        <f t="shared" si="6"/>
        <v>489.25</v>
      </c>
      <c r="AC32" s="18">
        <f t="shared" si="7"/>
        <v>101.88978050735345</v>
      </c>
    </row>
    <row r="33" spans="1:29" ht="15.75" x14ac:dyDescent="0.2">
      <c r="A33" s="112" t="s">
        <v>49</v>
      </c>
      <c r="B33" s="17">
        <v>12151</v>
      </c>
      <c r="C33" s="17">
        <v>11796</v>
      </c>
      <c r="D33" s="17">
        <v>11552</v>
      </c>
      <c r="E33" s="17">
        <v>11739</v>
      </c>
      <c r="F33" s="17">
        <v>11334</v>
      </c>
      <c r="G33" s="17">
        <v>11560</v>
      </c>
      <c r="H33" s="17">
        <v>10954</v>
      </c>
      <c r="I33" s="17">
        <v>11324</v>
      </c>
      <c r="J33" s="17">
        <v>10226</v>
      </c>
      <c r="K33" s="17">
        <v>10560</v>
      </c>
      <c r="L33" s="17">
        <v>9543</v>
      </c>
      <c r="M33" s="17">
        <v>9804</v>
      </c>
      <c r="N33" s="17">
        <v>8997</v>
      </c>
      <c r="O33" s="17">
        <v>9244</v>
      </c>
      <c r="P33" s="293">
        <v>8555</v>
      </c>
      <c r="Q33" s="293">
        <v>8775</v>
      </c>
      <c r="R33" s="293">
        <v>8532</v>
      </c>
      <c r="S33" s="293">
        <v>8748</v>
      </c>
      <c r="T33" s="302">
        <v>8413</v>
      </c>
      <c r="U33" s="302">
        <v>8596</v>
      </c>
      <c r="V33" s="17">
        <f t="shared" si="0"/>
        <v>-23</v>
      </c>
      <c r="W33" s="18">
        <f t="shared" si="1"/>
        <v>99.731151373465806</v>
      </c>
      <c r="X33" s="17">
        <f t="shared" si="2"/>
        <v>-27</v>
      </c>
      <c r="Y33" s="18">
        <f t="shared" si="3"/>
        <v>99.692307692307693</v>
      </c>
      <c r="Z33" s="17">
        <f t="shared" si="4"/>
        <v>-119</v>
      </c>
      <c r="AA33" s="18">
        <f t="shared" si="5"/>
        <v>98.605250820440688</v>
      </c>
      <c r="AB33" s="17">
        <f t="shared" si="6"/>
        <v>-152</v>
      </c>
      <c r="AC33" s="18">
        <f t="shared" si="7"/>
        <v>98.262459990855049</v>
      </c>
    </row>
    <row r="34" spans="1:29" ht="15.75" x14ac:dyDescent="0.2">
      <c r="A34" s="112" t="s">
        <v>50</v>
      </c>
      <c r="B34" s="17">
        <v>234</v>
      </c>
      <c r="C34" s="17">
        <v>271</v>
      </c>
      <c r="D34" s="17">
        <v>291</v>
      </c>
      <c r="E34" s="17">
        <v>291</v>
      </c>
      <c r="F34" s="17">
        <v>348</v>
      </c>
      <c r="G34" s="17">
        <v>348</v>
      </c>
      <c r="H34" s="17">
        <v>402</v>
      </c>
      <c r="I34" s="17">
        <v>402</v>
      </c>
      <c r="J34" s="17">
        <v>414</v>
      </c>
      <c r="K34" s="17">
        <v>414</v>
      </c>
      <c r="L34" s="17">
        <v>381</v>
      </c>
      <c r="M34" s="17">
        <v>381</v>
      </c>
      <c r="N34" s="17">
        <v>404</v>
      </c>
      <c r="O34" s="17">
        <v>404</v>
      </c>
      <c r="P34" s="293">
        <v>408</v>
      </c>
      <c r="Q34" s="293">
        <v>408</v>
      </c>
      <c r="R34" s="293">
        <v>412</v>
      </c>
      <c r="S34" s="293">
        <v>412</v>
      </c>
      <c r="T34" s="302">
        <v>339</v>
      </c>
      <c r="U34" s="302">
        <v>339</v>
      </c>
      <c r="V34" s="17">
        <f t="shared" si="0"/>
        <v>4</v>
      </c>
      <c r="W34" s="18">
        <f t="shared" si="1"/>
        <v>100.98039215686273</v>
      </c>
      <c r="X34" s="17">
        <f t="shared" si="2"/>
        <v>4</v>
      </c>
      <c r="Y34" s="18">
        <f t="shared" si="3"/>
        <v>100.98039215686273</v>
      </c>
      <c r="Z34" s="17">
        <f t="shared" si="4"/>
        <v>-73</v>
      </c>
      <c r="AA34" s="18">
        <f t="shared" si="5"/>
        <v>82.28155339805825</v>
      </c>
      <c r="AB34" s="17">
        <f t="shared" si="6"/>
        <v>-73</v>
      </c>
      <c r="AC34" s="18">
        <f t="shared" si="7"/>
        <v>82.28155339805825</v>
      </c>
    </row>
    <row r="35" spans="1:29" ht="16.5" thickBot="1" x14ac:dyDescent="0.25">
      <c r="A35" s="113" t="s">
        <v>51</v>
      </c>
      <c r="B35" s="19">
        <v>280</v>
      </c>
      <c r="C35" s="19">
        <v>282</v>
      </c>
      <c r="D35" s="19">
        <v>292</v>
      </c>
      <c r="E35" s="19">
        <v>292</v>
      </c>
      <c r="F35" s="19">
        <v>264</v>
      </c>
      <c r="G35" s="19">
        <v>264</v>
      </c>
      <c r="H35" s="19">
        <v>264</v>
      </c>
      <c r="I35" s="19">
        <v>264</v>
      </c>
      <c r="J35" s="19">
        <v>264</v>
      </c>
      <c r="K35" s="19">
        <v>264</v>
      </c>
      <c r="L35" s="19">
        <v>220</v>
      </c>
      <c r="M35" s="19">
        <v>220</v>
      </c>
      <c r="N35" s="19">
        <v>220</v>
      </c>
      <c r="O35" s="19">
        <v>220</v>
      </c>
      <c r="P35" s="294">
        <v>220</v>
      </c>
      <c r="Q35" s="294">
        <v>220</v>
      </c>
      <c r="R35" s="294">
        <v>220</v>
      </c>
      <c r="S35" s="294">
        <v>220</v>
      </c>
      <c r="T35" s="303">
        <v>220</v>
      </c>
      <c r="U35" s="303">
        <v>220</v>
      </c>
      <c r="V35" s="19">
        <f t="shared" si="0"/>
        <v>0</v>
      </c>
      <c r="W35" s="20">
        <f t="shared" si="1"/>
        <v>100</v>
      </c>
      <c r="X35" s="19">
        <f t="shared" si="2"/>
        <v>0</v>
      </c>
      <c r="Y35" s="20">
        <f t="shared" si="3"/>
        <v>100</v>
      </c>
      <c r="Z35" s="19">
        <f t="shared" si="4"/>
        <v>0</v>
      </c>
      <c r="AA35" s="20">
        <f t="shared" si="5"/>
        <v>100</v>
      </c>
      <c r="AB35" s="19">
        <f t="shared" si="6"/>
        <v>0</v>
      </c>
      <c r="AC35" s="20">
        <f t="shared" si="7"/>
        <v>100</v>
      </c>
    </row>
    <row r="36" spans="1:29" ht="18.75" thickBot="1" x14ac:dyDescent="0.25">
      <c r="A36" s="114" t="s">
        <v>56</v>
      </c>
      <c r="B36" s="21">
        <f>SUM(B31:B35)</f>
        <v>48774.75</v>
      </c>
      <c r="C36" s="21">
        <f>SUM(C31:C35)</f>
        <v>47259.25</v>
      </c>
      <c r="D36" s="21">
        <v>46382.25</v>
      </c>
      <c r="E36" s="21">
        <v>46569.25</v>
      </c>
      <c r="F36" s="21">
        <v>45739</v>
      </c>
      <c r="G36" s="21">
        <v>45965</v>
      </c>
      <c r="H36" s="21">
        <v>45343.75</v>
      </c>
      <c r="I36" s="21">
        <v>45713.75</v>
      </c>
      <c r="J36" s="21">
        <v>44565.5</v>
      </c>
      <c r="K36" s="21">
        <v>44899.5</v>
      </c>
      <c r="L36" s="21">
        <v>44215.75</v>
      </c>
      <c r="M36" s="21">
        <v>44476.75</v>
      </c>
      <c r="N36" s="21">
        <v>44054.75</v>
      </c>
      <c r="O36" s="21">
        <v>44301.75</v>
      </c>
      <c r="P36" s="295">
        <v>44089.75</v>
      </c>
      <c r="Q36" s="295">
        <v>44309.75</v>
      </c>
      <c r="R36" s="295">
        <v>44268.75</v>
      </c>
      <c r="S36" s="295">
        <v>44484.75</v>
      </c>
      <c r="T36" s="304">
        <v>44144</v>
      </c>
      <c r="U36" s="304">
        <v>44327</v>
      </c>
      <c r="V36" s="21">
        <f t="shared" si="0"/>
        <v>179</v>
      </c>
      <c r="W36" s="22">
        <f t="shared" si="1"/>
        <v>100.40599005437771</v>
      </c>
      <c r="X36" s="21">
        <f t="shared" si="2"/>
        <v>175</v>
      </c>
      <c r="Y36" s="22">
        <f t="shared" si="3"/>
        <v>100.39494693605808</v>
      </c>
      <c r="Z36" s="21">
        <f t="shared" si="4"/>
        <v>-124.75</v>
      </c>
      <c r="AA36" s="22">
        <f t="shared" si="5"/>
        <v>99.718198503458993</v>
      </c>
      <c r="AB36" s="21">
        <f t="shared" si="6"/>
        <v>-157.75</v>
      </c>
      <c r="AC36" s="22">
        <f t="shared" si="7"/>
        <v>99.645384092301299</v>
      </c>
    </row>
    <row r="37" spans="1:29" ht="15.75" x14ac:dyDescent="0.2">
      <c r="A37" s="111" t="s">
        <v>47</v>
      </c>
      <c r="B37" s="23">
        <v>21402.5</v>
      </c>
      <c r="C37" s="23">
        <v>21839</v>
      </c>
      <c r="D37" s="23">
        <v>22518</v>
      </c>
      <c r="E37" s="23">
        <v>22518</v>
      </c>
      <c r="F37" s="23">
        <v>23258</v>
      </c>
      <c r="G37" s="23">
        <v>23258</v>
      </c>
      <c r="H37" s="23">
        <v>24240.5</v>
      </c>
      <c r="I37" s="23">
        <v>24240.5</v>
      </c>
      <c r="J37" s="23">
        <v>24962.5</v>
      </c>
      <c r="K37" s="23">
        <v>24962.5</v>
      </c>
      <c r="L37" s="23">
        <v>25452.5</v>
      </c>
      <c r="M37" s="23">
        <v>25452.5</v>
      </c>
      <c r="N37" s="23">
        <v>25906</v>
      </c>
      <c r="O37" s="23">
        <v>25906</v>
      </c>
      <c r="P37" s="296">
        <v>25893.5</v>
      </c>
      <c r="Q37" s="296">
        <v>25893.5</v>
      </c>
      <c r="R37" s="296">
        <v>25302</v>
      </c>
      <c r="S37" s="296">
        <v>25302</v>
      </c>
      <c r="T37" s="305">
        <v>24674.5</v>
      </c>
      <c r="U37" s="305">
        <v>24674.5</v>
      </c>
      <c r="V37" s="23">
        <f t="shared" si="0"/>
        <v>-591.5</v>
      </c>
      <c r="W37" s="24">
        <f t="shared" si="1"/>
        <v>97.715642921968836</v>
      </c>
      <c r="X37" s="23">
        <f t="shared" si="2"/>
        <v>-591.5</v>
      </c>
      <c r="Y37" s="24">
        <f t="shared" si="3"/>
        <v>97.715642921968836</v>
      </c>
      <c r="Z37" s="23">
        <f t="shared" si="4"/>
        <v>-627.5</v>
      </c>
      <c r="AA37" s="24">
        <f t="shared" si="5"/>
        <v>97.519958896529928</v>
      </c>
      <c r="AB37" s="23">
        <f t="shared" si="6"/>
        <v>-627.5</v>
      </c>
      <c r="AC37" s="24">
        <f t="shared" si="7"/>
        <v>97.519958896529928</v>
      </c>
    </row>
    <row r="38" spans="1:29" ht="15.75" x14ac:dyDescent="0.2">
      <c r="A38" s="112" t="s">
        <v>48</v>
      </c>
      <c r="B38" s="17">
        <v>77631.25</v>
      </c>
      <c r="C38" s="17">
        <v>75293.5</v>
      </c>
      <c r="D38" s="17">
        <v>72830.25</v>
      </c>
      <c r="E38" s="17">
        <v>72830.25</v>
      </c>
      <c r="F38" s="17">
        <v>70914</v>
      </c>
      <c r="G38" s="17">
        <v>70914</v>
      </c>
      <c r="H38" s="17">
        <v>70515.5</v>
      </c>
      <c r="I38" s="17">
        <v>70515.5</v>
      </c>
      <c r="J38" s="17">
        <v>70773.75</v>
      </c>
      <c r="K38" s="17">
        <v>70773.75</v>
      </c>
      <c r="L38" s="17">
        <v>71339</v>
      </c>
      <c r="M38" s="17">
        <v>71339</v>
      </c>
      <c r="N38" s="17">
        <v>72290.75</v>
      </c>
      <c r="O38" s="17">
        <v>72290.75</v>
      </c>
      <c r="P38" s="293">
        <v>74038.25</v>
      </c>
      <c r="Q38" s="293">
        <v>74038.25</v>
      </c>
      <c r="R38" s="293">
        <v>75680.25</v>
      </c>
      <c r="S38" s="293">
        <v>75680.25</v>
      </c>
      <c r="T38" s="302">
        <v>76903.75</v>
      </c>
      <c r="U38" s="302">
        <v>76903.75</v>
      </c>
      <c r="V38" s="17">
        <f t="shared" si="0"/>
        <v>1642</v>
      </c>
      <c r="W38" s="18">
        <f t="shared" si="1"/>
        <v>102.2177725702593</v>
      </c>
      <c r="X38" s="17">
        <f t="shared" si="2"/>
        <v>1642</v>
      </c>
      <c r="Y38" s="18">
        <f t="shared" si="3"/>
        <v>102.2177725702593</v>
      </c>
      <c r="Z38" s="17">
        <f t="shared" si="4"/>
        <v>1223.5</v>
      </c>
      <c r="AA38" s="18">
        <f t="shared" si="5"/>
        <v>101.61667013520702</v>
      </c>
      <c r="AB38" s="17">
        <f t="shared" si="6"/>
        <v>1223.5</v>
      </c>
      <c r="AC38" s="18">
        <f t="shared" si="7"/>
        <v>101.61667013520702</v>
      </c>
    </row>
    <row r="39" spans="1:29" ht="15.75" x14ac:dyDescent="0.2">
      <c r="A39" s="112" t="s">
        <v>49</v>
      </c>
      <c r="B39" s="17">
        <v>33229</v>
      </c>
      <c r="C39" s="17">
        <v>32767</v>
      </c>
      <c r="D39" s="17">
        <v>32571</v>
      </c>
      <c r="E39" s="17">
        <v>33319</v>
      </c>
      <c r="F39" s="17">
        <v>32501</v>
      </c>
      <c r="G39" s="17">
        <v>33230</v>
      </c>
      <c r="H39" s="17">
        <v>31552</v>
      </c>
      <c r="I39" s="17">
        <v>32738</v>
      </c>
      <c r="J39" s="17">
        <v>29866</v>
      </c>
      <c r="K39" s="17">
        <v>31003</v>
      </c>
      <c r="L39" s="17">
        <v>28387</v>
      </c>
      <c r="M39" s="17">
        <v>29299</v>
      </c>
      <c r="N39" s="17">
        <v>26968</v>
      </c>
      <c r="O39" s="17">
        <v>27723</v>
      </c>
      <c r="P39" s="293">
        <v>26182</v>
      </c>
      <c r="Q39" s="293">
        <v>26817</v>
      </c>
      <c r="R39" s="293">
        <v>25337</v>
      </c>
      <c r="S39" s="293">
        <v>25855</v>
      </c>
      <c r="T39" s="302">
        <v>24789</v>
      </c>
      <c r="U39" s="302">
        <v>25304</v>
      </c>
      <c r="V39" s="17">
        <f t="shared" si="0"/>
        <v>-845</v>
      </c>
      <c r="W39" s="18">
        <f t="shared" si="1"/>
        <v>96.77259185700099</v>
      </c>
      <c r="X39" s="17">
        <f t="shared" si="2"/>
        <v>-962</v>
      </c>
      <c r="Y39" s="18">
        <f t="shared" si="3"/>
        <v>96.412723272550991</v>
      </c>
      <c r="Z39" s="17">
        <f t="shared" si="4"/>
        <v>-548</v>
      </c>
      <c r="AA39" s="18">
        <f t="shared" si="5"/>
        <v>97.837155148596906</v>
      </c>
      <c r="AB39" s="17">
        <f t="shared" si="6"/>
        <v>-551</v>
      </c>
      <c r="AC39" s="18">
        <f t="shared" si="7"/>
        <v>97.868884161670849</v>
      </c>
    </row>
    <row r="40" spans="1:29" ht="15.75" x14ac:dyDescent="0.2">
      <c r="A40" s="112" t="s">
        <v>50</v>
      </c>
      <c r="B40" s="17">
        <v>1124</v>
      </c>
      <c r="C40" s="17">
        <v>1126</v>
      </c>
      <c r="D40" s="17">
        <v>1127</v>
      </c>
      <c r="E40" s="17">
        <v>1127</v>
      </c>
      <c r="F40" s="17">
        <v>1258</v>
      </c>
      <c r="G40" s="17">
        <v>1258</v>
      </c>
      <c r="H40" s="17">
        <v>1372</v>
      </c>
      <c r="I40" s="17">
        <v>1372</v>
      </c>
      <c r="J40" s="17">
        <v>1364</v>
      </c>
      <c r="K40" s="17">
        <v>1364</v>
      </c>
      <c r="L40" s="17">
        <v>1319</v>
      </c>
      <c r="M40" s="17">
        <v>1319</v>
      </c>
      <c r="N40" s="17">
        <v>1367</v>
      </c>
      <c r="O40" s="17">
        <v>1367</v>
      </c>
      <c r="P40" s="293">
        <v>1277</v>
      </c>
      <c r="Q40" s="293">
        <v>1277</v>
      </c>
      <c r="R40" s="293">
        <v>1096</v>
      </c>
      <c r="S40" s="293">
        <v>1096</v>
      </c>
      <c r="T40" s="302">
        <v>877</v>
      </c>
      <c r="U40" s="302">
        <v>877</v>
      </c>
      <c r="V40" s="17">
        <f t="shared" si="0"/>
        <v>-181</v>
      </c>
      <c r="W40" s="18">
        <f t="shared" si="1"/>
        <v>85.826155050900539</v>
      </c>
      <c r="X40" s="17">
        <f t="shared" si="2"/>
        <v>-181</v>
      </c>
      <c r="Y40" s="18">
        <f t="shared" si="3"/>
        <v>85.826155050900539</v>
      </c>
      <c r="Z40" s="17">
        <f t="shared" si="4"/>
        <v>-219</v>
      </c>
      <c r="AA40" s="18">
        <f t="shared" si="5"/>
        <v>80.018248175182478</v>
      </c>
      <c r="AB40" s="17">
        <f t="shared" si="6"/>
        <v>-219</v>
      </c>
      <c r="AC40" s="18">
        <f t="shared" si="7"/>
        <v>80.018248175182478</v>
      </c>
    </row>
    <row r="41" spans="1:29" ht="16.5" thickBot="1" x14ac:dyDescent="0.25">
      <c r="A41" s="113" t="s">
        <v>51</v>
      </c>
      <c r="B41" s="19">
        <v>806</v>
      </c>
      <c r="C41" s="19">
        <v>805</v>
      </c>
      <c r="D41" s="19">
        <v>804</v>
      </c>
      <c r="E41" s="19">
        <v>804</v>
      </c>
      <c r="F41" s="19">
        <v>804</v>
      </c>
      <c r="G41" s="19">
        <v>804</v>
      </c>
      <c r="H41" s="19">
        <v>782</v>
      </c>
      <c r="I41" s="19">
        <v>782</v>
      </c>
      <c r="J41" s="19">
        <v>782</v>
      </c>
      <c r="K41" s="19">
        <v>782</v>
      </c>
      <c r="L41" s="19">
        <v>765</v>
      </c>
      <c r="M41" s="19">
        <v>765</v>
      </c>
      <c r="N41" s="19">
        <v>765</v>
      </c>
      <c r="O41" s="19">
        <v>765</v>
      </c>
      <c r="P41" s="294">
        <v>765</v>
      </c>
      <c r="Q41" s="294">
        <v>765</v>
      </c>
      <c r="R41" s="294">
        <v>765</v>
      </c>
      <c r="S41" s="294">
        <v>765</v>
      </c>
      <c r="T41" s="303">
        <v>768</v>
      </c>
      <c r="U41" s="303">
        <v>768</v>
      </c>
      <c r="V41" s="19">
        <f t="shared" si="0"/>
        <v>0</v>
      </c>
      <c r="W41" s="20">
        <f t="shared" si="1"/>
        <v>100</v>
      </c>
      <c r="X41" s="19">
        <f t="shared" si="2"/>
        <v>0</v>
      </c>
      <c r="Y41" s="20">
        <f t="shared" si="3"/>
        <v>100</v>
      </c>
      <c r="Z41" s="19">
        <f t="shared" si="4"/>
        <v>3</v>
      </c>
      <c r="AA41" s="20">
        <f t="shared" si="5"/>
        <v>100.3921568627451</v>
      </c>
      <c r="AB41" s="19">
        <f t="shared" si="6"/>
        <v>3</v>
      </c>
      <c r="AC41" s="20">
        <f t="shared" si="7"/>
        <v>100.3921568627451</v>
      </c>
    </row>
    <row r="42" spans="1:29" ht="18.75" thickBot="1" x14ac:dyDescent="0.25">
      <c r="A42" s="114" t="s">
        <v>57</v>
      </c>
      <c r="B42" s="21">
        <f>SUM(B37:B41)</f>
        <v>134192.75</v>
      </c>
      <c r="C42" s="21">
        <f>SUM(C37:C41)</f>
        <v>131830.5</v>
      </c>
      <c r="D42" s="21">
        <v>129850.25</v>
      </c>
      <c r="E42" s="21">
        <v>130598.25</v>
      </c>
      <c r="F42" s="21">
        <v>128735</v>
      </c>
      <c r="G42" s="21">
        <v>129464</v>
      </c>
      <c r="H42" s="21">
        <v>128462</v>
      </c>
      <c r="I42" s="21">
        <v>129648</v>
      </c>
      <c r="J42" s="21">
        <v>127748.25</v>
      </c>
      <c r="K42" s="21">
        <v>128885.25</v>
      </c>
      <c r="L42" s="21">
        <v>127262.5</v>
      </c>
      <c r="M42" s="21">
        <v>128174.5</v>
      </c>
      <c r="N42" s="21">
        <v>127296.75</v>
      </c>
      <c r="O42" s="21">
        <v>128051.75</v>
      </c>
      <c r="P42" s="295">
        <v>128155.75</v>
      </c>
      <c r="Q42" s="295">
        <v>128790.75</v>
      </c>
      <c r="R42" s="295">
        <v>128180.25</v>
      </c>
      <c r="S42" s="295">
        <v>128698.25</v>
      </c>
      <c r="T42" s="304">
        <v>128012.25</v>
      </c>
      <c r="U42" s="304">
        <v>128527.25</v>
      </c>
      <c r="V42" s="21">
        <f t="shared" si="0"/>
        <v>24.5</v>
      </c>
      <c r="W42" s="22">
        <f t="shared" si="1"/>
        <v>100.01911736305237</v>
      </c>
      <c r="X42" s="21">
        <f t="shared" si="2"/>
        <v>-92.5</v>
      </c>
      <c r="Y42" s="22">
        <f t="shared" si="3"/>
        <v>99.928178071794747</v>
      </c>
      <c r="Z42" s="21">
        <f t="shared" si="4"/>
        <v>-168</v>
      </c>
      <c r="AA42" s="22">
        <f t="shared" si="5"/>
        <v>99.868934566752671</v>
      </c>
      <c r="AB42" s="21">
        <f t="shared" si="6"/>
        <v>-171</v>
      </c>
      <c r="AC42" s="22">
        <f t="shared" si="7"/>
        <v>99.867131060445658</v>
      </c>
    </row>
    <row r="43" spans="1:29" ht="15.75" x14ac:dyDescent="0.2">
      <c r="A43" s="111" t="s">
        <v>47</v>
      </c>
      <c r="B43" s="23">
        <v>12301.5</v>
      </c>
      <c r="C43" s="23">
        <v>12543</v>
      </c>
      <c r="D43" s="23">
        <v>13063.5</v>
      </c>
      <c r="E43" s="23">
        <v>13063.5</v>
      </c>
      <c r="F43" s="23">
        <v>13335</v>
      </c>
      <c r="G43" s="23">
        <v>13335</v>
      </c>
      <c r="H43" s="23">
        <v>14048</v>
      </c>
      <c r="I43" s="23">
        <v>14048</v>
      </c>
      <c r="J43" s="23">
        <v>14805.5</v>
      </c>
      <c r="K43" s="23">
        <v>14805.5</v>
      </c>
      <c r="L43" s="23">
        <v>15296</v>
      </c>
      <c r="M43" s="23">
        <v>15296</v>
      </c>
      <c r="N43" s="23">
        <v>15519</v>
      </c>
      <c r="O43" s="23">
        <v>15519</v>
      </c>
      <c r="P43" s="296">
        <v>15435</v>
      </c>
      <c r="Q43" s="296">
        <v>15435</v>
      </c>
      <c r="R43" s="296">
        <v>15105</v>
      </c>
      <c r="S43" s="296">
        <v>15105</v>
      </c>
      <c r="T43" s="305">
        <v>14831</v>
      </c>
      <c r="U43" s="305">
        <v>14831</v>
      </c>
      <c r="V43" s="23">
        <f t="shared" si="0"/>
        <v>-330</v>
      </c>
      <c r="W43" s="24">
        <f t="shared" si="1"/>
        <v>97.862001943634596</v>
      </c>
      <c r="X43" s="23">
        <f t="shared" si="2"/>
        <v>-330</v>
      </c>
      <c r="Y43" s="24">
        <f t="shared" si="3"/>
        <v>97.862001943634596</v>
      </c>
      <c r="Z43" s="23">
        <f t="shared" si="4"/>
        <v>-274</v>
      </c>
      <c r="AA43" s="24">
        <f t="shared" si="5"/>
        <v>98.186031115524656</v>
      </c>
      <c r="AB43" s="23">
        <f t="shared" si="6"/>
        <v>-274</v>
      </c>
      <c r="AC43" s="24">
        <f t="shared" si="7"/>
        <v>98.186031115524656</v>
      </c>
    </row>
    <row r="44" spans="1:29" ht="15.75" x14ac:dyDescent="0.2">
      <c r="A44" s="112" t="s">
        <v>48</v>
      </c>
      <c r="B44" s="17">
        <v>39969</v>
      </c>
      <c r="C44" s="17">
        <v>38785</v>
      </c>
      <c r="D44" s="17">
        <v>37505.5</v>
      </c>
      <c r="E44" s="17">
        <v>37505.5</v>
      </c>
      <c r="F44" s="17">
        <v>36351.75</v>
      </c>
      <c r="G44" s="17">
        <v>36351.75</v>
      </c>
      <c r="H44" s="17">
        <v>36098.75</v>
      </c>
      <c r="I44" s="17">
        <v>36098.75</v>
      </c>
      <c r="J44" s="17">
        <v>36224.75</v>
      </c>
      <c r="K44" s="17">
        <v>36224.75</v>
      </c>
      <c r="L44" s="17">
        <v>36434.75</v>
      </c>
      <c r="M44" s="17">
        <v>36434.75</v>
      </c>
      <c r="N44" s="17">
        <v>37262.5</v>
      </c>
      <c r="O44" s="17">
        <v>37262.5</v>
      </c>
      <c r="P44" s="293">
        <v>38259.25</v>
      </c>
      <c r="Q44" s="293">
        <v>38259.25</v>
      </c>
      <c r="R44" s="293">
        <v>39393.25</v>
      </c>
      <c r="S44" s="293">
        <v>39393.25</v>
      </c>
      <c r="T44" s="302">
        <v>40455.75</v>
      </c>
      <c r="U44" s="302">
        <v>40455.75</v>
      </c>
      <c r="V44" s="17">
        <f t="shared" si="0"/>
        <v>1134</v>
      </c>
      <c r="W44" s="18">
        <f t="shared" si="1"/>
        <v>102.96398910067499</v>
      </c>
      <c r="X44" s="17">
        <f t="shared" si="2"/>
        <v>1134</v>
      </c>
      <c r="Y44" s="18">
        <f t="shared" si="3"/>
        <v>102.96398910067499</v>
      </c>
      <c r="Z44" s="17">
        <f t="shared" si="4"/>
        <v>1062.5</v>
      </c>
      <c r="AA44" s="18">
        <f t="shared" si="5"/>
        <v>102.69716258496062</v>
      </c>
      <c r="AB44" s="17">
        <f t="shared" si="6"/>
        <v>1062.5</v>
      </c>
      <c r="AC44" s="18">
        <f t="shared" si="7"/>
        <v>102.69716258496062</v>
      </c>
    </row>
    <row r="45" spans="1:29" ht="15.75" x14ac:dyDescent="0.2">
      <c r="A45" s="112" t="s">
        <v>49</v>
      </c>
      <c r="B45" s="17">
        <v>16916</v>
      </c>
      <c r="C45" s="17">
        <v>16568</v>
      </c>
      <c r="D45" s="17">
        <v>16240</v>
      </c>
      <c r="E45" s="17">
        <v>16608</v>
      </c>
      <c r="F45" s="17">
        <v>15788</v>
      </c>
      <c r="G45" s="17">
        <v>16253</v>
      </c>
      <c r="H45" s="17">
        <v>15061</v>
      </c>
      <c r="I45" s="17">
        <v>15852</v>
      </c>
      <c r="J45" s="17">
        <v>14315</v>
      </c>
      <c r="K45" s="17">
        <v>14971</v>
      </c>
      <c r="L45" s="17">
        <v>13588</v>
      </c>
      <c r="M45" s="17">
        <v>14085</v>
      </c>
      <c r="N45" s="17">
        <v>13043</v>
      </c>
      <c r="O45" s="17">
        <v>13471</v>
      </c>
      <c r="P45" s="293">
        <v>12741</v>
      </c>
      <c r="Q45" s="293">
        <v>13119</v>
      </c>
      <c r="R45" s="293">
        <v>12426</v>
      </c>
      <c r="S45" s="293">
        <v>12751</v>
      </c>
      <c r="T45" s="302">
        <v>12215</v>
      </c>
      <c r="U45" s="302">
        <v>12538</v>
      </c>
      <c r="V45" s="17">
        <f t="shared" si="0"/>
        <v>-315</v>
      </c>
      <c r="W45" s="18">
        <f t="shared" si="1"/>
        <v>97.527666588179898</v>
      </c>
      <c r="X45" s="17">
        <f t="shared" si="2"/>
        <v>-368</v>
      </c>
      <c r="Y45" s="18">
        <f t="shared" si="3"/>
        <v>97.194908148486931</v>
      </c>
      <c r="Z45" s="17">
        <f t="shared" si="4"/>
        <v>-211</v>
      </c>
      <c r="AA45" s="18">
        <f t="shared" si="5"/>
        <v>98.301947529373891</v>
      </c>
      <c r="AB45" s="17">
        <f t="shared" si="6"/>
        <v>-213</v>
      </c>
      <c r="AC45" s="18">
        <f t="shared" si="7"/>
        <v>98.329542780958363</v>
      </c>
    </row>
    <row r="46" spans="1:29" ht="15.75" x14ac:dyDescent="0.2">
      <c r="A46" s="112" t="s">
        <v>50</v>
      </c>
      <c r="B46" s="17">
        <v>488</v>
      </c>
      <c r="C46" s="17">
        <v>530</v>
      </c>
      <c r="D46" s="17">
        <v>501</v>
      </c>
      <c r="E46" s="17">
        <v>501</v>
      </c>
      <c r="F46" s="17">
        <v>489</v>
      </c>
      <c r="G46" s="17">
        <v>489</v>
      </c>
      <c r="H46" s="17">
        <v>470</v>
      </c>
      <c r="I46" s="17">
        <v>470</v>
      </c>
      <c r="J46" s="17">
        <v>492</v>
      </c>
      <c r="K46" s="17">
        <v>492</v>
      </c>
      <c r="L46" s="17">
        <v>473</v>
      </c>
      <c r="M46" s="17">
        <v>473</v>
      </c>
      <c r="N46" s="17">
        <v>429</v>
      </c>
      <c r="O46" s="17">
        <v>429</v>
      </c>
      <c r="P46" s="293">
        <v>385</v>
      </c>
      <c r="Q46" s="293">
        <v>385</v>
      </c>
      <c r="R46" s="293">
        <v>314</v>
      </c>
      <c r="S46" s="293">
        <v>314</v>
      </c>
      <c r="T46" s="302">
        <v>233</v>
      </c>
      <c r="U46" s="302">
        <v>233</v>
      </c>
      <c r="V46" s="17">
        <f t="shared" si="0"/>
        <v>-71</v>
      </c>
      <c r="W46" s="18">
        <f t="shared" si="1"/>
        <v>81.558441558441558</v>
      </c>
      <c r="X46" s="17">
        <f t="shared" si="2"/>
        <v>-71</v>
      </c>
      <c r="Y46" s="18">
        <f t="shared" si="3"/>
        <v>81.558441558441558</v>
      </c>
      <c r="Z46" s="17">
        <f t="shared" si="4"/>
        <v>-81</v>
      </c>
      <c r="AA46" s="18">
        <f t="shared" si="5"/>
        <v>74.203821656050948</v>
      </c>
      <c r="AB46" s="17">
        <f t="shared" si="6"/>
        <v>-81</v>
      </c>
      <c r="AC46" s="18">
        <f t="shared" si="7"/>
        <v>74.203821656050948</v>
      </c>
    </row>
    <row r="47" spans="1:29" ht="16.5" thickBot="1" x14ac:dyDescent="0.25">
      <c r="A47" s="113" t="s">
        <v>51</v>
      </c>
      <c r="B47" s="19">
        <v>297</v>
      </c>
      <c r="C47" s="19">
        <v>297</v>
      </c>
      <c r="D47" s="19">
        <v>240</v>
      </c>
      <c r="E47" s="19">
        <v>240</v>
      </c>
      <c r="F47" s="19">
        <v>240</v>
      </c>
      <c r="G47" s="19">
        <v>240</v>
      </c>
      <c r="H47" s="19">
        <v>240</v>
      </c>
      <c r="I47" s="19">
        <v>240</v>
      </c>
      <c r="J47" s="19">
        <v>240</v>
      </c>
      <c r="K47" s="19">
        <v>240</v>
      </c>
      <c r="L47" s="19">
        <v>240</v>
      </c>
      <c r="M47" s="19">
        <v>240</v>
      </c>
      <c r="N47" s="19">
        <v>240</v>
      </c>
      <c r="O47" s="19">
        <v>240</v>
      </c>
      <c r="P47" s="294">
        <v>232</v>
      </c>
      <c r="Q47" s="294">
        <v>232</v>
      </c>
      <c r="R47" s="294">
        <v>230</v>
      </c>
      <c r="S47" s="294">
        <v>230</v>
      </c>
      <c r="T47" s="303">
        <v>230</v>
      </c>
      <c r="U47" s="303">
        <v>230</v>
      </c>
      <c r="V47" s="19">
        <f t="shared" si="0"/>
        <v>-2</v>
      </c>
      <c r="W47" s="20">
        <f t="shared" si="1"/>
        <v>99.137931034482762</v>
      </c>
      <c r="X47" s="19">
        <f t="shared" si="2"/>
        <v>-2</v>
      </c>
      <c r="Y47" s="20">
        <f t="shared" si="3"/>
        <v>99.137931034482762</v>
      </c>
      <c r="Z47" s="19">
        <f t="shared" si="4"/>
        <v>0</v>
      </c>
      <c r="AA47" s="20">
        <f t="shared" si="5"/>
        <v>100</v>
      </c>
      <c r="AB47" s="19">
        <f t="shared" si="6"/>
        <v>0</v>
      </c>
      <c r="AC47" s="20">
        <f t="shared" si="7"/>
        <v>100</v>
      </c>
    </row>
    <row r="48" spans="1:29" ht="18.75" thickBot="1" x14ac:dyDescent="0.25">
      <c r="A48" s="114" t="s">
        <v>58</v>
      </c>
      <c r="B48" s="21">
        <f>SUM(B43:B47)</f>
        <v>69971.5</v>
      </c>
      <c r="C48" s="21">
        <f>SUM(C43:C47)</f>
        <v>68723</v>
      </c>
      <c r="D48" s="21">
        <v>67550</v>
      </c>
      <c r="E48" s="21">
        <v>67918</v>
      </c>
      <c r="F48" s="21">
        <v>66203.75</v>
      </c>
      <c r="G48" s="21">
        <v>66668.75</v>
      </c>
      <c r="H48" s="21">
        <v>65917.75</v>
      </c>
      <c r="I48" s="21">
        <v>66708.75</v>
      </c>
      <c r="J48" s="21">
        <v>66077.25</v>
      </c>
      <c r="K48" s="21">
        <v>66733.25</v>
      </c>
      <c r="L48" s="21">
        <v>66031.75</v>
      </c>
      <c r="M48" s="21">
        <v>66528.75</v>
      </c>
      <c r="N48" s="21">
        <v>66493.5</v>
      </c>
      <c r="O48" s="21">
        <v>66921.5</v>
      </c>
      <c r="P48" s="295">
        <v>67052.25</v>
      </c>
      <c r="Q48" s="295">
        <v>67430.25</v>
      </c>
      <c r="R48" s="295">
        <v>67468.25</v>
      </c>
      <c r="S48" s="295">
        <v>67793.25</v>
      </c>
      <c r="T48" s="304">
        <v>67964.75</v>
      </c>
      <c r="U48" s="304">
        <v>68287.75</v>
      </c>
      <c r="V48" s="21">
        <f t="shared" si="0"/>
        <v>416</v>
      </c>
      <c r="W48" s="22">
        <f t="shared" si="1"/>
        <v>100.62041169386559</v>
      </c>
      <c r="X48" s="21">
        <f t="shared" si="2"/>
        <v>363</v>
      </c>
      <c r="Y48" s="22">
        <f t="shared" si="3"/>
        <v>100.53833405630262</v>
      </c>
      <c r="Z48" s="21">
        <f t="shared" si="4"/>
        <v>496.5</v>
      </c>
      <c r="AA48" s="22">
        <f t="shared" si="5"/>
        <v>100.73590170191164</v>
      </c>
      <c r="AB48" s="21">
        <f t="shared" si="6"/>
        <v>494.5</v>
      </c>
      <c r="AC48" s="22">
        <f t="shared" si="7"/>
        <v>100.72942365205975</v>
      </c>
    </row>
    <row r="49" spans="1:29" ht="15.75" x14ac:dyDescent="0.2">
      <c r="A49" s="111" t="s">
        <v>47</v>
      </c>
      <c r="B49" s="23">
        <v>15501.5</v>
      </c>
      <c r="C49" s="23">
        <v>16063.5</v>
      </c>
      <c r="D49" s="23">
        <v>16659</v>
      </c>
      <c r="E49" s="23">
        <v>16659</v>
      </c>
      <c r="F49" s="23">
        <v>17459.5</v>
      </c>
      <c r="G49" s="23">
        <v>17459.5</v>
      </c>
      <c r="H49" s="23">
        <v>18245</v>
      </c>
      <c r="I49" s="23">
        <v>18245</v>
      </c>
      <c r="J49" s="23">
        <v>18982.5</v>
      </c>
      <c r="K49" s="23">
        <v>18982.5</v>
      </c>
      <c r="L49" s="23">
        <v>19442</v>
      </c>
      <c r="M49" s="23">
        <v>19442</v>
      </c>
      <c r="N49" s="23">
        <v>19722</v>
      </c>
      <c r="O49" s="23">
        <v>19722</v>
      </c>
      <c r="P49" s="296">
        <v>19792</v>
      </c>
      <c r="Q49" s="296">
        <v>19792</v>
      </c>
      <c r="R49" s="296">
        <v>19573.5</v>
      </c>
      <c r="S49" s="296">
        <v>19573.5</v>
      </c>
      <c r="T49" s="305">
        <v>19030.5</v>
      </c>
      <c r="U49" s="305">
        <v>19030.5</v>
      </c>
      <c r="V49" s="23">
        <f t="shared" si="0"/>
        <v>-218.5</v>
      </c>
      <c r="W49" s="24">
        <f t="shared" si="1"/>
        <v>98.896018593371053</v>
      </c>
      <c r="X49" s="23">
        <f t="shared" si="2"/>
        <v>-218.5</v>
      </c>
      <c r="Y49" s="24">
        <f t="shared" si="3"/>
        <v>98.896018593371053</v>
      </c>
      <c r="Z49" s="23">
        <f t="shared" si="4"/>
        <v>-543</v>
      </c>
      <c r="AA49" s="24">
        <f t="shared" si="5"/>
        <v>97.225841060617668</v>
      </c>
      <c r="AB49" s="23">
        <f t="shared" si="6"/>
        <v>-543</v>
      </c>
      <c r="AC49" s="24">
        <f t="shared" si="7"/>
        <v>97.225841060617668</v>
      </c>
    </row>
    <row r="50" spans="1:29" ht="15.75" x14ac:dyDescent="0.2">
      <c r="A50" s="112" t="s">
        <v>48</v>
      </c>
      <c r="B50" s="17">
        <v>50344.5</v>
      </c>
      <c r="C50" s="17">
        <v>48353.25</v>
      </c>
      <c r="D50" s="17">
        <v>46575.75</v>
      </c>
      <c r="E50" s="17">
        <v>46575.75</v>
      </c>
      <c r="F50" s="17">
        <v>45186.75</v>
      </c>
      <c r="G50" s="17">
        <v>45186.75</v>
      </c>
      <c r="H50" s="17">
        <v>44854.5</v>
      </c>
      <c r="I50" s="17">
        <v>44854.5</v>
      </c>
      <c r="J50" s="17">
        <v>44656.75</v>
      </c>
      <c r="K50" s="17">
        <v>44656.75</v>
      </c>
      <c r="L50" s="17">
        <v>45187</v>
      </c>
      <c r="M50" s="17">
        <v>45187</v>
      </c>
      <c r="N50" s="17">
        <v>45850</v>
      </c>
      <c r="O50" s="17">
        <v>45850</v>
      </c>
      <c r="P50" s="293">
        <v>46894.5</v>
      </c>
      <c r="Q50" s="293">
        <v>46894.5</v>
      </c>
      <c r="R50" s="293">
        <v>47863.5</v>
      </c>
      <c r="S50" s="293">
        <v>47863.5</v>
      </c>
      <c r="T50" s="302">
        <v>49001.75</v>
      </c>
      <c r="U50" s="302">
        <v>49001.75</v>
      </c>
      <c r="V50" s="17">
        <f t="shared" si="0"/>
        <v>969</v>
      </c>
      <c r="W50" s="18">
        <f t="shared" si="1"/>
        <v>102.0663404023926</v>
      </c>
      <c r="X50" s="17">
        <f t="shared" si="2"/>
        <v>969</v>
      </c>
      <c r="Y50" s="18">
        <f t="shared" si="3"/>
        <v>102.0663404023926</v>
      </c>
      <c r="Z50" s="17">
        <f t="shared" si="4"/>
        <v>1138.25</v>
      </c>
      <c r="AA50" s="18">
        <f t="shared" si="5"/>
        <v>102.37811693670542</v>
      </c>
      <c r="AB50" s="17">
        <f t="shared" si="6"/>
        <v>1138.25</v>
      </c>
      <c r="AC50" s="18">
        <f t="shared" si="7"/>
        <v>102.37811693670542</v>
      </c>
    </row>
    <row r="51" spans="1:29" ht="15.75" x14ac:dyDescent="0.2">
      <c r="A51" s="112" t="s">
        <v>49</v>
      </c>
      <c r="B51" s="17">
        <v>23653</v>
      </c>
      <c r="C51" s="17">
        <v>23501</v>
      </c>
      <c r="D51" s="17">
        <v>23156</v>
      </c>
      <c r="E51" s="17">
        <v>23629</v>
      </c>
      <c r="F51" s="17">
        <v>22860</v>
      </c>
      <c r="G51" s="17">
        <v>23447</v>
      </c>
      <c r="H51" s="17">
        <v>22041</v>
      </c>
      <c r="I51" s="17">
        <v>22989</v>
      </c>
      <c r="J51" s="17">
        <v>21016</v>
      </c>
      <c r="K51" s="17">
        <v>21851</v>
      </c>
      <c r="L51" s="17">
        <v>19918</v>
      </c>
      <c r="M51" s="17">
        <v>20510</v>
      </c>
      <c r="N51" s="17">
        <v>18911</v>
      </c>
      <c r="O51" s="17">
        <v>19451</v>
      </c>
      <c r="P51" s="293">
        <v>18547</v>
      </c>
      <c r="Q51" s="293">
        <v>19030</v>
      </c>
      <c r="R51" s="293">
        <v>17893</v>
      </c>
      <c r="S51" s="293">
        <v>18326</v>
      </c>
      <c r="T51" s="302">
        <v>17664</v>
      </c>
      <c r="U51" s="302">
        <v>18068</v>
      </c>
      <c r="V51" s="17">
        <f t="shared" si="0"/>
        <v>-654</v>
      </c>
      <c r="W51" s="18">
        <f t="shared" si="1"/>
        <v>96.473823259826389</v>
      </c>
      <c r="X51" s="17">
        <f t="shared" si="2"/>
        <v>-704</v>
      </c>
      <c r="Y51" s="18">
        <f t="shared" si="3"/>
        <v>96.300578034682076</v>
      </c>
      <c r="Z51" s="17">
        <f t="shared" si="4"/>
        <v>-229</v>
      </c>
      <c r="AA51" s="18">
        <f t="shared" si="5"/>
        <v>98.720169898843125</v>
      </c>
      <c r="AB51" s="17">
        <f t="shared" si="6"/>
        <v>-258</v>
      </c>
      <c r="AC51" s="18">
        <f t="shared" si="7"/>
        <v>98.592164138382614</v>
      </c>
    </row>
    <row r="52" spans="1:29" ht="15.75" x14ac:dyDescent="0.2">
      <c r="A52" s="112" t="s">
        <v>50</v>
      </c>
      <c r="B52" s="17">
        <v>850</v>
      </c>
      <c r="C52" s="17">
        <v>846</v>
      </c>
      <c r="D52" s="17">
        <v>805</v>
      </c>
      <c r="E52" s="17">
        <v>805</v>
      </c>
      <c r="F52" s="17">
        <v>825</v>
      </c>
      <c r="G52" s="17">
        <v>825</v>
      </c>
      <c r="H52" s="17">
        <v>797</v>
      </c>
      <c r="I52" s="17">
        <v>797</v>
      </c>
      <c r="J52" s="17">
        <v>779</v>
      </c>
      <c r="K52" s="17">
        <v>779</v>
      </c>
      <c r="L52" s="17">
        <v>767</v>
      </c>
      <c r="M52" s="17">
        <v>767</v>
      </c>
      <c r="N52" s="17">
        <v>797</v>
      </c>
      <c r="O52" s="17">
        <v>797</v>
      </c>
      <c r="P52" s="293">
        <v>725</v>
      </c>
      <c r="Q52" s="293">
        <v>725</v>
      </c>
      <c r="R52" s="293">
        <v>652</v>
      </c>
      <c r="S52" s="293">
        <v>652</v>
      </c>
      <c r="T52" s="302">
        <v>577</v>
      </c>
      <c r="U52" s="302">
        <v>577</v>
      </c>
      <c r="V52" s="17">
        <f t="shared" si="0"/>
        <v>-73</v>
      </c>
      <c r="W52" s="18">
        <f t="shared" si="1"/>
        <v>89.931034482758619</v>
      </c>
      <c r="X52" s="17">
        <f t="shared" si="2"/>
        <v>-73</v>
      </c>
      <c r="Y52" s="18">
        <f t="shared" si="3"/>
        <v>89.931034482758619</v>
      </c>
      <c r="Z52" s="17">
        <f t="shared" si="4"/>
        <v>-75</v>
      </c>
      <c r="AA52" s="18">
        <f t="shared" si="5"/>
        <v>88.49693251533742</v>
      </c>
      <c r="AB52" s="17">
        <f t="shared" si="6"/>
        <v>-75</v>
      </c>
      <c r="AC52" s="18">
        <f t="shared" si="7"/>
        <v>88.49693251533742</v>
      </c>
    </row>
    <row r="53" spans="1:29" ht="16.5" thickBot="1" x14ac:dyDescent="0.25">
      <c r="A53" s="113" t="s">
        <v>51</v>
      </c>
      <c r="B53" s="19">
        <v>326</v>
      </c>
      <c r="C53" s="19">
        <v>311</v>
      </c>
      <c r="D53" s="19">
        <v>304</v>
      </c>
      <c r="E53" s="19">
        <v>304</v>
      </c>
      <c r="F53" s="19">
        <v>302</v>
      </c>
      <c r="G53" s="19">
        <v>302</v>
      </c>
      <c r="H53" s="19">
        <v>302</v>
      </c>
      <c r="I53" s="19">
        <v>302</v>
      </c>
      <c r="J53" s="19">
        <v>302</v>
      </c>
      <c r="K53" s="19">
        <v>302</v>
      </c>
      <c r="L53" s="19">
        <v>302</v>
      </c>
      <c r="M53" s="19">
        <v>302</v>
      </c>
      <c r="N53" s="19">
        <v>266</v>
      </c>
      <c r="O53" s="19">
        <v>266</v>
      </c>
      <c r="P53" s="294">
        <v>266</v>
      </c>
      <c r="Q53" s="294">
        <v>266</v>
      </c>
      <c r="R53" s="294">
        <v>266</v>
      </c>
      <c r="S53" s="294">
        <v>266</v>
      </c>
      <c r="T53" s="303">
        <v>266</v>
      </c>
      <c r="U53" s="303">
        <v>266</v>
      </c>
      <c r="V53" s="19">
        <f t="shared" si="0"/>
        <v>0</v>
      </c>
      <c r="W53" s="20">
        <f t="shared" si="1"/>
        <v>100</v>
      </c>
      <c r="X53" s="19">
        <f t="shared" si="2"/>
        <v>0</v>
      </c>
      <c r="Y53" s="20">
        <f t="shared" si="3"/>
        <v>100</v>
      </c>
      <c r="Z53" s="19">
        <f t="shared" si="4"/>
        <v>0</v>
      </c>
      <c r="AA53" s="20">
        <f t="shared" si="5"/>
        <v>100</v>
      </c>
      <c r="AB53" s="19">
        <f t="shared" si="6"/>
        <v>0</v>
      </c>
      <c r="AC53" s="20">
        <f t="shared" si="7"/>
        <v>100</v>
      </c>
    </row>
    <row r="54" spans="1:29" ht="18.75" thickBot="1" x14ac:dyDescent="0.25">
      <c r="A54" s="114" t="s">
        <v>59</v>
      </c>
      <c r="B54" s="21">
        <f>SUM(B49:B53)</f>
        <v>90675</v>
      </c>
      <c r="C54" s="21">
        <f>SUM(C49:C53)</f>
        <v>89074.75</v>
      </c>
      <c r="D54" s="21">
        <v>87499.75</v>
      </c>
      <c r="E54" s="21">
        <v>87972.75</v>
      </c>
      <c r="F54" s="21">
        <v>86633.25</v>
      </c>
      <c r="G54" s="21">
        <v>87220.25</v>
      </c>
      <c r="H54" s="21">
        <v>86239.5</v>
      </c>
      <c r="I54" s="21">
        <v>87187.5</v>
      </c>
      <c r="J54" s="21">
        <v>85736.25</v>
      </c>
      <c r="K54" s="21">
        <v>86571.25</v>
      </c>
      <c r="L54" s="21">
        <v>85616</v>
      </c>
      <c r="M54" s="21">
        <v>86208</v>
      </c>
      <c r="N54" s="21">
        <v>85546</v>
      </c>
      <c r="O54" s="21">
        <v>86086</v>
      </c>
      <c r="P54" s="295">
        <v>86224.5</v>
      </c>
      <c r="Q54" s="295">
        <v>86707.5</v>
      </c>
      <c r="R54" s="295">
        <v>86248</v>
      </c>
      <c r="S54" s="295">
        <v>86681</v>
      </c>
      <c r="T54" s="304">
        <v>86539.25</v>
      </c>
      <c r="U54" s="304">
        <v>86943.25</v>
      </c>
      <c r="V54" s="21">
        <f t="shared" si="0"/>
        <v>23.5</v>
      </c>
      <c r="W54" s="22">
        <f t="shared" si="1"/>
        <v>100.02725443464445</v>
      </c>
      <c r="X54" s="21">
        <f t="shared" si="2"/>
        <v>-26.5</v>
      </c>
      <c r="Y54" s="22">
        <f t="shared" si="3"/>
        <v>99.969437476573546</v>
      </c>
      <c r="Z54" s="21">
        <f t="shared" si="4"/>
        <v>291.25</v>
      </c>
      <c r="AA54" s="22">
        <f t="shared" si="5"/>
        <v>100.33768898988961</v>
      </c>
      <c r="AB54" s="21">
        <f t="shared" si="6"/>
        <v>262.25</v>
      </c>
      <c r="AC54" s="22">
        <f t="shared" si="7"/>
        <v>100.3025461173729</v>
      </c>
    </row>
    <row r="55" spans="1:29" ht="15.75" x14ac:dyDescent="0.2">
      <c r="A55" s="111" t="s">
        <v>47</v>
      </c>
      <c r="B55" s="23">
        <v>15076</v>
      </c>
      <c r="C55" s="23">
        <v>15265.5</v>
      </c>
      <c r="D55" s="23">
        <v>15863</v>
      </c>
      <c r="E55" s="23">
        <v>15863</v>
      </c>
      <c r="F55" s="23">
        <v>16554</v>
      </c>
      <c r="G55" s="23">
        <v>16554</v>
      </c>
      <c r="H55" s="23">
        <v>17374</v>
      </c>
      <c r="I55" s="23">
        <v>17374</v>
      </c>
      <c r="J55" s="23">
        <v>17854</v>
      </c>
      <c r="K55" s="23">
        <v>17854</v>
      </c>
      <c r="L55" s="23">
        <v>18431</v>
      </c>
      <c r="M55" s="23">
        <v>18431</v>
      </c>
      <c r="N55" s="23">
        <v>18931.5</v>
      </c>
      <c r="O55" s="23">
        <v>18931.5</v>
      </c>
      <c r="P55" s="296">
        <v>18984.5</v>
      </c>
      <c r="Q55" s="296">
        <v>18984.5</v>
      </c>
      <c r="R55" s="296">
        <v>18822.5</v>
      </c>
      <c r="S55" s="296">
        <v>18822.5</v>
      </c>
      <c r="T55" s="305">
        <v>18478.5</v>
      </c>
      <c r="U55" s="305">
        <v>18478.5</v>
      </c>
      <c r="V55" s="23">
        <f t="shared" si="0"/>
        <v>-162</v>
      </c>
      <c r="W55" s="24">
        <f t="shared" si="1"/>
        <v>99.146672285285362</v>
      </c>
      <c r="X55" s="23">
        <f t="shared" si="2"/>
        <v>-162</v>
      </c>
      <c r="Y55" s="24">
        <f t="shared" si="3"/>
        <v>99.146672285285362</v>
      </c>
      <c r="Z55" s="23">
        <f t="shared" si="4"/>
        <v>-344</v>
      </c>
      <c r="AA55" s="24">
        <f t="shared" si="5"/>
        <v>98.172400053127902</v>
      </c>
      <c r="AB55" s="23">
        <f t="shared" si="6"/>
        <v>-344</v>
      </c>
      <c r="AC55" s="24">
        <f t="shared" si="7"/>
        <v>98.172400053127902</v>
      </c>
    </row>
    <row r="56" spans="1:29" ht="15.75" x14ac:dyDescent="0.2">
      <c r="A56" s="112" t="s">
        <v>48</v>
      </c>
      <c r="B56" s="17">
        <v>47798.5</v>
      </c>
      <c r="C56" s="17">
        <v>45979.75</v>
      </c>
      <c r="D56" s="17">
        <v>44380.5</v>
      </c>
      <c r="E56" s="17">
        <v>44380.5</v>
      </c>
      <c r="F56" s="17">
        <v>43127.75</v>
      </c>
      <c r="G56" s="17">
        <v>43127.75</v>
      </c>
      <c r="H56" s="17">
        <v>42791.5</v>
      </c>
      <c r="I56" s="17">
        <v>42791.5</v>
      </c>
      <c r="J56" s="17">
        <v>42930.25</v>
      </c>
      <c r="K56" s="17">
        <v>42930.25</v>
      </c>
      <c r="L56" s="17">
        <v>43214</v>
      </c>
      <c r="M56" s="17">
        <v>43214</v>
      </c>
      <c r="N56" s="17">
        <v>43936</v>
      </c>
      <c r="O56" s="17">
        <v>43936</v>
      </c>
      <c r="P56" s="293">
        <v>44736.25</v>
      </c>
      <c r="Q56" s="293">
        <v>44736.25</v>
      </c>
      <c r="R56" s="293">
        <v>45534.5</v>
      </c>
      <c r="S56" s="293">
        <v>45534.5</v>
      </c>
      <c r="T56" s="302">
        <v>46485.5</v>
      </c>
      <c r="U56" s="302">
        <v>46485.5</v>
      </c>
      <c r="V56" s="17">
        <f t="shared" si="0"/>
        <v>798.25</v>
      </c>
      <c r="W56" s="18">
        <f t="shared" si="1"/>
        <v>101.78434714577105</v>
      </c>
      <c r="X56" s="17">
        <f t="shared" si="2"/>
        <v>798.25</v>
      </c>
      <c r="Y56" s="18">
        <f t="shared" si="3"/>
        <v>101.78434714577105</v>
      </c>
      <c r="Z56" s="17">
        <f t="shared" si="4"/>
        <v>951</v>
      </c>
      <c r="AA56" s="18">
        <f t="shared" si="5"/>
        <v>102.0885262822695</v>
      </c>
      <c r="AB56" s="17">
        <f t="shared" si="6"/>
        <v>951</v>
      </c>
      <c r="AC56" s="18">
        <f t="shared" si="7"/>
        <v>102.0885262822695</v>
      </c>
    </row>
    <row r="57" spans="1:29" ht="15.75" x14ac:dyDescent="0.2">
      <c r="A57" s="112" t="s">
        <v>49</v>
      </c>
      <c r="B57" s="17">
        <v>21252</v>
      </c>
      <c r="C57" s="17">
        <v>20968</v>
      </c>
      <c r="D57" s="17">
        <v>20786</v>
      </c>
      <c r="E57" s="17">
        <v>21010</v>
      </c>
      <c r="F57" s="17">
        <v>20550</v>
      </c>
      <c r="G57" s="17">
        <v>20788</v>
      </c>
      <c r="H57" s="17">
        <v>20008</v>
      </c>
      <c r="I57" s="17">
        <v>20522</v>
      </c>
      <c r="J57" s="17">
        <v>18663</v>
      </c>
      <c r="K57" s="17">
        <v>19240</v>
      </c>
      <c r="L57" s="17">
        <v>17445</v>
      </c>
      <c r="M57" s="17">
        <v>17973</v>
      </c>
      <c r="N57" s="17">
        <v>16713</v>
      </c>
      <c r="O57" s="17">
        <v>17249</v>
      </c>
      <c r="P57" s="293">
        <v>16320</v>
      </c>
      <c r="Q57" s="293">
        <v>16841</v>
      </c>
      <c r="R57" s="293">
        <v>16309</v>
      </c>
      <c r="S57" s="293">
        <v>16772</v>
      </c>
      <c r="T57" s="302">
        <v>16413</v>
      </c>
      <c r="U57" s="302">
        <v>16906</v>
      </c>
      <c r="V57" s="17">
        <f t="shared" si="0"/>
        <v>-11</v>
      </c>
      <c r="W57" s="18">
        <f t="shared" si="1"/>
        <v>99.932598039215677</v>
      </c>
      <c r="X57" s="17">
        <f t="shared" si="2"/>
        <v>-69</v>
      </c>
      <c r="Y57" s="18">
        <f t="shared" si="3"/>
        <v>99.590285612493318</v>
      </c>
      <c r="Z57" s="17">
        <f t="shared" si="4"/>
        <v>104</v>
      </c>
      <c r="AA57" s="18">
        <f t="shared" si="5"/>
        <v>100.63768471396162</v>
      </c>
      <c r="AB57" s="17">
        <f t="shared" si="6"/>
        <v>134</v>
      </c>
      <c r="AC57" s="18">
        <f t="shared" si="7"/>
        <v>100.79895063200573</v>
      </c>
    </row>
    <row r="58" spans="1:29" ht="15.75" x14ac:dyDescent="0.2">
      <c r="A58" s="112" t="s">
        <v>50</v>
      </c>
      <c r="B58" s="17">
        <v>1315</v>
      </c>
      <c r="C58" s="17">
        <v>1223</v>
      </c>
      <c r="D58" s="17">
        <v>1025</v>
      </c>
      <c r="E58" s="17">
        <v>1025</v>
      </c>
      <c r="F58" s="17">
        <v>992</v>
      </c>
      <c r="G58" s="17">
        <v>992</v>
      </c>
      <c r="H58" s="17">
        <v>1028</v>
      </c>
      <c r="I58" s="17">
        <v>1028</v>
      </c>
      <c r="J58" s="17">
        <v>1084</v>
      </c>
      <c r="K58" s="17">
        <v>1084</v>
      </c>
      <c r="L58" s="17">
        <v>1088</v>
      </c>
      <c r="M58" s="17">
        <v>1088</v>
      </c>
      <c r="N58" s="17">
        <v>1112</v>
      </c>
      <c r="O58" s="17">
        <v>1112</v>
      </c>
      <c r="P58" s="293">
        <v>1060</v>
      </c>
      <c r="Q58" s="293">
        <v>1060</v>
      </c>
      <c r="R58" s="293">
        <v>919</v>
      </c>
      <c r="S58" s="293">
        <v>919</v>
      </c>
      <c r="T58" s="302">
        <v>777</v>
      </c>
      <c r="U58" s="302">
        <v>777</v>
      </c>
      <c r="V58" s="17">
        <f t="shared" si="0"/>
        <v>-141</v>
      </c>
      <c r="W58" s="18">
        <f t="shared" si="1"/>
        <v>86.698113207547166</v>
      </c>
      <c r="X58" s="17">
        <f t="shared" si="2"/>
        <v>-141</v>
      </c>
      <c r="Y58" s="18">
        <f t="shared" si="3"/>
        <v>86.698113207547166</v>
      </c>
      <c r="Z58" s="17">
        <f t="shared" si="4"/>
        <v>-142</v>
      </c>
      <c r="AA58" s="18">
        <f t="shared" si="5"/>
        <v>84.548422198041351</v>
      </c>
      <c r="AB58" s="17">
        <f t="shared" si="6"/>
        <v>-142</v>
      </c>
      <c r="AC58" s="18">
        <f t="shared" si="7"/>
        <v>84.548422198041351</v>
      </c>
    </row>
    <row r="59" spans="1:29" ht="16.5" thickBot="1" x14ac:dyDescent="0.25">
      <c r="A59" s="113" t="s">
        <v>51</v>
      </c>
      <c r="B59" s="19">
        <v>179</v>
      </c>
      <c r="C59" s="19">
        <v>176</v>
      </c>
      <c r="D59" s="19">
        <v>179</v>
      </c>
      <c r="E59" s="19">
        <v>179</v>
      </c>
      <c r="F59" s="19">
        <v>179</v>
      </c>
      <c r="G59" s="19">
        <v>179</v>
      </c>
      <c r="H59" s="19">
        <v>179</v>
      </c>
      <c r="I59" s="19">
        <v>179</v>
      </c>
      <c r="J59" s="19">
        <v>179</v>
      </c>
      <c r="K59" s="19">
        <v>179</v>
      </c>
      <c r="L59" s="19">
        <v>179</v>
      </c>
      <c r="M59" s="19">
        <v>179</v>
      </c>
      <c r="N59" s="19">
        <v>179</v>
      </c>
      <c r="O59" s="19">
        <v>179</v>
      </c>
      <c r="P59" s="294">
        <v>179</v>
      </c>
      <c r="Q59" s="294">
        <v>179</v>
      </c>
      <c r="R59" s="294">
        <v>179</v>
      </c>
      <c r="S59" s="294">
        <v>179</v>
      </c>
      <c r="T59" s="303">
        <v>179</v>
      </c>
      <c r="U59" s="303">
        <v>179</v>
      </c>
      <c r="V59" s="19">
        <f t="shared" si="0"/>
        <v>0</v>
      </c>
      <c r="W59" s="20">
        <f t="shared" si="1"/>
        <v>100</v>
      </c>
      <c r="X59" s="19">
        <f t="shared" si="2"/>
        <v>0</v>
      </c>
      <c r="Y59" s="20">
        <f t="shared" si="3"/>
        <v>100</v>
      </c>
      <c r="Z59" s="19">
        <f t="shared" si="4"/>
        <v>0</v>
      </c>
      <c r="AA59" s="20">
        <f t="shared" si="5"/>
        <v>100</v>
      </c>
      <c r="AB59" s="19">
        <f t="shared" si="6"/>
        <v>0</v>
      </c>
      <c r="AC59" s="20">
        <f t="shared" si="7"/>
        <v>100</v>
      </c>
    </row>
    <row r="60" spans="1:29" ht="18.75" thickBot="1" x14ac:dyDescent="0.25">
      <c r="A60" s="115" t="s">
        <v>60</v>
      </c>
      <c r="B60" s="21">
        <f>SUM(B55:B59)</f>
        <v>85620.5</v>
      </c>
      <c r="C60" s="21">
        <f>SUM(C55:C59)</f>
        <v>83612.25</v>
      </c>
      <c r="D60" s="21">
        <v>82233.5</v>
      </c>
      <c r="E60" s="21">
        <v>82457.5</v>
      </c>
      <c r="F60" s="21">
        <v>81402.75</v>
      </c>
      <c r="G60" s="21">
        <v>81640.75</v>
      </c>
      <c r="H60" s="21">
        <v>81380.5</v>
      </c>
      <c r="I60" s="21">
        <v>81894.5</v>
      </c>
      <c r="J60" s="21">
        <v>80710.25</v>
      </c>
      <c r="K60" s="21">
        <v>81287.25</v>
      </c>
      <c r="L60" s="21">
        <v>80357</v>
      </c>
      <c r="M60" s="21">
        <v>80885</v>
      </c>
      <c r="N60" s="21">
        <v>80871.5</v>
      </c>
      <c r="O60" s="21">
        <v>81407.5</v>
      </c>
      <c r="P60" s="295">
        <v>81279.75</v>
      </c>
      <c r="Q60" s="295">
        <v>81800.75</v>
      </c>
      <c r="R60" s="295">
        <v>81764</v>
      </c>
      <c r="S60" s="295">
        <v>82227</v>
      </c>
      <c r="T60" s="304">
        <v>82333</v>
      </c>
      <c r="U60" s="304">
        <v>82826</v>
      </c>
      <c r="V60" s="21">
        <f t="shared" si="0"/>
        <v>484.25</v>
      </c>
      <c r="W60" s="22">
        <f t="shared" si="1"/>
        <v>100.59578185218336</v>
      </c>
      <c r="X60" s="21">
        <f t="shared" si="2"/>
        <v>426.25</v>
      </c>
      <c r="Y60" s="22">
        <f t="shared" si="3"/>
        <v>100.52108324190181</v>
      </c>
      <c r="Z60" s="21">
        <f t="shared" si="4"/>
        <v>569</v>
      </c>
      <c r="AA60" s="22">
        <f t="shared" si="5"/>
        <v>100.69590528839099</v>
      </c>
      <c r="AB60" s="21">
        <f t="shared" si="6"/>
        <v>599</v>
      </c>
      <c r="AC60" s="22">
        <f t="shared" si="7"/>
        <v>100.72847118343122</v>
      </c>
    </row>
    <row r="61" spans="1:29" ht="15.75" x14ac:dyDescent="0.2">
      <c r="A61" s="116" t="s">
        <v>47</v>
      </c>
      <c r="B61" s="23">
        <v>13971</v>
      </c>
      <c r="C61" s="23">
        <v>14314</v>
      </c>
      <c r="D61" s="23">
        <v>15019.5</v>
      </c>
      <c r="E61" s="23">
        <v>15019.5</v>
      </c>
      <c r="F61" s="23">
        <v>15612</v>
      </c>
      <c r="G61" s="23">
        <v>15612</v>
      </c>
      <c r="H61" s="23">
        <v>16235</v>
      </c>
      <c r="I61" s="23">
        <v>16235</v>
      </c>
      <c r="J61" s="23">
        <v>16899</v>
      </c>
      <c r="K61" s="23">
        <v>16899</v>
      </c>
      <c r="L61" s="23">
        <v>17418.5</v>
      </c>
      <c r="M61" s="23">
        <v>17418.5</v>
      </c>
      <c r="N61" s="23">
        <v>17818</v>
      </c>
      <c r="O61" s="23">
        <v>17818</v>
      </c>
      <c r="P61" s="296">
        <v>17818.5</v>
      </c>
      <c r="Q61" s="296">
        <v>17818.5</v>
      </c>
      <c r="R61" s="296">
        <v>17732.5</v>
      </c>
      <c r="S61" s="296">
        <v>17732.5</v>
      </c>
      <c r="T61" s="305">
        <v>17505</v>
      </c>
      <c r="U61" s="305">
        <v>17505</v>
      </c>
      <c r="V61" s="23">
        <f t="shared" si="0"/>
        <v>-86</v>
      </c>
      <c r="W61" s="24">
        <f t="shared" si="1"/>
        <v>99.517355557426271</v>
      </c>
      <c r="X61" s="23">
        <f t="shared" si="2"/>
        <v>-86</v>
      </c>
      <c r="Y61" s="24">
        <f t="shared" si="3"/>
        <v>99.517355557426271</v>
      </c>
      <c r="Z61" s="23">
        <f t="shared" si="4"/>
        <v>-227.5</v>
      </c>
      <c r="AA61" s="24">
        <f t="shared" si="5"/>
        <v>98.71704497391795</v>
      </c>
      <c r="AB61" s="23">
        <f t="shared" si="6"/>
        <v>-227.5</v>
      </c>
      <c r="AC61" s="24">
        <f t="shared" si="7"/>
        <v>98.71704497391795</v>
      </c>
    </row>
    <row r="62" spans="1:29" ht="15.75" x14ac:dyDescent="0.2">
      <c r="A62" s="112" t="s">
        <v>48</v>
      </c>
      <c r="B62" s="17">
        <v>48991</v>
      </c>
      <c r="C62" s="17">
        <v>46930.5</v>
      </c>
      <c r="D62" s="17">
        <v>45007</v>
      </c>
      <c r="E62" s="17">
        <v>45007</v>
      </c>
      <c r="F62" s="17">
        <v>43504.25</v>
      </c>
      <c r="G62" s="17">
        <v>43504.25</v>
      </c>
      <c r="H62" s="17">
        <v>42728.25</v>
      </c>
      <c r="I62" s="17">
        <v>42728.25</v>
      </c>
      <c r="J62" s="17">
        <v>42504.75</v>
      </c>
      <c r="K62" s="17">
        <v>42504.75</v>
      </c>
      <c r="L62" s="17">
        <v>42703.75</v>
      </c>
      <c r="M62" s="17">
        <v>42703.75</v>
      </c>
      <c r="N62" s="17">
        <v>43068.5</v>
      </c>
      <c r="O62" s="17">
        <v>43068.5</v>
      </c>
      <c r="P62" s="293">
        <v>43886.75</v>
      </c>
      <c r="Q62" s="293">
        <v>43886.75</v>
      </c>
      <c r="R62" s="293">
        <v>44531</v>
      </c>
      <c r="S62" s="293">
        <v>44531</v>
      </c>
      <c r="T62" s="302">
        <v>45282</v>
      </c>
      <c r="U62" s="302">
        <v>45282</v>
      </c>
      <c r="V62" s="17">
        <f t="shared" si="0"/>
        <v>644.25</v>
      </c>
      <c r="W62" s="18">
        <f t="shared" si="1"/>
        <v>101.4679829333455</v>
      </c>
      <c r="X62" s="17">
        <f t="shared" si="2"/>
        <v>644.25</v>
      </c>
      <c r="Y62" s="18">
        <f t="shared" si="3"/>
        <v>101.4679829333455</v>
      </c>
      <c r="Z62" s="17">
        <f t="shared" si="4"/>
        <v>751</v>
      </c>
      <c r="AA62" s="18">
        <f t="shared" si="5"/>
        <v>101.68646560822798</v>
      </c>
      <c r="AB62" s="17">
        <f t="shared" si="6"/>
        <v>751</v>
      </c>
      <c r="AC62" s="18">
        <f t="shared" si="7"/>
        <v>101.68646560822798</v>
      </c>
    </row>
    <row r="63" spans="1:29" ht="15.75" x14ac:dyDescent="0.2">
      <c r="A63" s="112" t="s">
        <v>49</v>
      </c>
      <c r="B63" s="17">
        <v>20761</v>
      </c>
      <c r="C63" s="17">
        <v>20667</v>
      </c>
      <c r="D63" s="17">
        <v>20516</v>
      </c>
      <c r="E63" s="17">
        <v>21051</v>
      </c>
      <c r="F63" s="17">
        <v>20368</v>
      </c>
      <c r="G63" s="17">
        <v>20913</v>
      </c>
      <c r="H63" s="17">
        <v>19184</v>
      </c>
      <c r="I63" s="17">
        <v>20123</v>
      </c>
      <c r="J63" s="17">
        <v>18348</v>
      </c>
      <c r="K63" s="17">
        <v>19177</v>
      </c>
      <c r="L63" s="17">
        <v>17249</v>
      </c>
      <c r="M63" s="17">
        <v>17945</v>
      </c>
      <c r="N63" s="17">
        <v>16434</v>
      </c>
      <c r="O63" s="17">
        <v>17066</v>
      </c>
      <c r="P63" s="293">
        <v>15856</v>
      </c>
      <c r="Q63" s="293">
        <v>16404</v>
      </c>
      <c r="R63" s="293">
        <v>15547</v>
      </c>
      <c r="S63" s="293">
        <v>15986</v>
      </c>
      <c r="T63" s="302">
        <v>15121</v>
      </c>
      <c r="U63" s="302">
        <v>15541</v>
      </c>
      <c r="V63" s="17">
        <f t="shared" si="0"/>
        <v>-309</v>
      </c>
      <c r="W63" s="18">
        <f t="shared" si="1"/>
        <v>98.051210898082743</v>
      </c>
      <c r="X63" s="17">
        <f t="shared" si="2"/>
        <v>-418</v>
      </c>
      <c r="Y63" s="18">
        <f t="shared" si="3"/>
        <v>97.45184101438673</v>
      </c>
      <c r="Z63" s="17">
        <f t="shared" si="4"/>
        <v>-426</v>
      </c>
      <c r="AA63" s="18">
        <f t="shared" si="5"/>
        <v>97.259921528269118</v>
      </c>
      <c r="AB63" s="17">
        <f t="shared" si="6"/>
        <v>-445</v>
      </c>
      <c r="AC63" s="18">
        <f t="shared" si="7"/>
        <v>97.216314274990609</v>
      </c>
    </row>
    <row r="64" spans="1:29" ht="15.75" x14ac:dyDescent="0.2">
      <c r="A64" s="112" t="s">
        <v>50</v>
      </c>
      <c r="B64" s="17">
        <v>935</v>
      </c>
      <c r="C64" s="17">
        <v>909</v>
      </c>
      <c r="D64" s="17">
        <v>868</v>
      </c>
      <c r="E64" s="17">
        <v>868</v>
      </c>
      <c r="F64" s="17">
        <v>857</v>
      </c>
      <c r="G64" s="17">
        <v>857</v>
      </c>
      <c r="H64" s="17">
        <v>788</v>
      </c>
      <c r="I64" s="17">
        <v>788</v>
      </c>
      <c r="J64" s="17">
        <v>674</v>
      </c>
      <c r="K64" s="17">
        <v>674</v>
      </c>
      <c r="L64" s="17">
        <v>723</v>
      </c>
      <c r="M64" s="17">
        <v>723</v>
      </c>
      <c r="N64" s="17">
        <v>687</v>
      </c>
      <c r="O64" s="17">
        <v>687</v>
      </c>
      <c r="P64" s="293">
        <v>670</v>
      </c>
      <c r="Q64" s="293">
        <v>670</v>
      </c>
      <c r="R64" s="293">
        <v>552</v>
      </c>
      <c r="S64" s="293">
        <v>552</v>
      </c>
      <c r="T64" s="302">
        <v>417</v>
      </c>
      <c r="U64" s="302">
        <v>417</v>
      </c>
      <c r="V64" s="17">
        <f t="shared" si="0"/>
        <v>-118</v>
      </c>
      <c r="W64" s="18">
        <f t="shared" si="1"/>
        <v>82.388059701492537</v>
      </c>
      <c r="X64" s="17">
        <f t="shared" si="2"/>
        <v>-118</v>
      </c>
      <c r="Y64" s="18">
        <f t="shared" si="3"/>
        <v>82.388059701492537</v>
      </c>
      <c r="Z64" s="17">
        <f t="shared" si="4"/>
        <v>-135</v>
      </c>
      <c r="AA64" s="18">
        <f t="shared" si="5"/>
        <v>75.543478260869563</v>
      </c>
      <c r="AB64" s="17">
        <f t="shared" si="6"/>
        <v>-135</v>
      </c>
      <c r="AC64" s="18">
        <f t="shared" si="7"/>
        <v>75.543478260869563</v>
      </c>
    </row>
    <row r="65" spans="1:29" ht="16.5" thickBot="1" x14ac:dyDescent="0.25">
      <c r="A65" s="113" t="s">
        <v>51</v>
      </c>
      <c r="B65" s="19">
        <v>278</v>
      </c>
      <c r="C65" s="19">
        <v>239</v>
      </c>
      <c r="D65" s="19">
        <v>239</v>
      </c>
      <c r="E65" s="19">
        <v>239</v>
      </c>
      <c r="F65" s="19">
        <v>239</v>
      </c>
      <c r="G65" s="19">
        <v>239</v>
      </c>
      <c r="H65" s="19">
        <v>239</v>
      </c>
      <c r="I65" s="19">
        <v>239</v>
      </c>
      <c r="J65" s="19">
        <v>239</v>
      </c>
      <c r="K65" s="19">
        <v>239</v>
      </c>
      <c r="L65" s="19">
        <v>231</v>
      </c>
      <c r="M65" s="19">
        <v>231</v>
      </c>
      <c r="N65" s="19">
        <v>231</v>
      </c>
      <c r="O65" s="19">
        <v>231</v>
      </c>
      <c r="P65" s="294">
        <v>231</v>
      </c>
      <c r="Q65" s="294">
        <v>231</v>
      </c>
      <c r="R65" s="294">
        <v>231</v>
      </c>
      <c r="S65" s="294">
        <v>231</v>
      </c>
      <c r="T65" s="303">
        <v>231</v>
      </c>
      <c r="U65" s="303">
        <v>231</v>
      </c>
      <c r="V65" s="19">
        <f t="shared" si="0"/>
        <v>0</v>
      </c>
      <c r="W65" s="20">
        <f t="shared" si="1"/>
        <v>100</v>
      </c>
      <c r="X65" s="19">
        <f t="shared" si="2"/>
        <v>0</v>
      </c>
      <c r="Y65" s="20">
        <f t="shared" si="3"/>
        <v>100</v>
      </c>
      <c r="Z65" s="19">
        <f t="shared" si="4"/>
        <v>0</v>
      </c>
      <c r="AA65" s="20">
        <f t="shared" si="5"/>
        <v>100</v>
      </c>
      <c r="AB65" s="19">
        <f t="shared" si="6"/>
        <v>0</v>
      </c>
      <c r="AC65" s="20">
        <f t="shared" si="7"/>
        <v>100</v>
      </c>
    </row>
    <row r="66" spans="1:29" ht="18.75" thickBot="1" x14ac:dyDescent="0.25">
      <c r="A66" s="115" t="s">
        <v>61</v>
      </c>
      <c r="B66" s="21">
        <f>SUM(B61:B65)</f>
        <v>84936</v>
      </c>
      <c r="C66" s="21">
        <f>SUM(C61:C65)</f>
        <v>83059.5</v>
      </c>
      <c r="D66" s="21">
        <v>81649.5</v>
      </c>
      <c r="E66" s="21">
        <v>82184.5</v>
      </c>
      <c r="F66" s="21">
        <v>80580.25</v>
      </c>
      <c r="G66" s="21">
        <v>81125.25</v>
      </c>
      <c r="H66" s="21">
        <v>79174.25</v>
      </c>
      <c r="I66" s="21">
        <v>80113.25</v>
      </c>
      <c r="J66" s="21">
        <v>78664.75</v>
      </c>
      <c r="K66" s="21">
        <v>79493.75</v>
      </c>
      <c r="L66" s="21">
        <v>78325.25</v>
      </c>
      <c r="M66" s="21">
        <v>79021.25</v>
      </c>
      <c r="N66" s="21">
        <v>78238.5</v>
      </c>
      <c r="O66" s="21">
        <v>78870.5</v>
      </c>
      <c r="P66" s="295">
        <v>78462.25</v>
      </c>
      <c r="Q66" s="295">
        <v>79010.25</v>
      </c>
      <c r="R66" s="295">
        <v>78593.5</v>
      </c>
      <c r="S66" s="295">
        <v>79032.5</v>
      </c>
      <c r="T66" s="304">
        <v>78556</v>
      </c>
      <c r="U66" s="304">
        <v>78976</v>
      </c>
      <c r="V66" s="21">
        <f t="shared" si="0"/>
        <v>131.25</v>
      </c>
      <c r="W66" s="22">
        <f t="shared" si="1"/>
        <v>100.16727789478379</v>
      </c>
      <c r="X66" s="21">
        <f t="shared" si="2"/>
        <v>22.25</v>
      </c>
      <c r="Y66" s="22">
        <f t="shared" si="3"/>
        <v>100.02816090317394</v>
      </c>
      <c r="Z66" s="21">
        <f t="shared" si="4"/>
        <v>-37.5</v>
      </c>
      <c r="AA66" s="22">
        <f t="shared" si="5"/>
        <v>99.952286130532414</v>
      </c>
      <c r="AB66" s="21">
        <f t="shared" si="6"/>
        <v>-56.5</v>
      </c>
      <c r="AC66" s="22">
        <f t="shared" si="7"/>
        <v>99.928510422927275</v>
      </c>
    </row>
    <row r="67" spans="1:29" ht="15.75" x14ac:dyDescent="0.2">
      <c r="A67" s="111" t="s">
        <v>47</v>
      </c>
      <c r="B67" s="23">
        <v>30056</v>
      </c>
      <c r="C67" s="23">
        <v>30591</v>
      </c>
      <c r="D67" s="23">
        <v>32010.5</v>
      </c>
      <c r="E67" s="23">
        <v>32010.5</v>
      </c>
      <c r="F67" s="23">
        <v>34038.5</v>
      </c>
      <c r="G67" s="23">
        <v>34038.5</v>
      </c>
      <c r="H67" s="23">
        <v>35669.5</v>
      </c>
      <c r="I67" s="23">
        <v>35669.5</v>
      </c>
      <c r="J67" s="23">
        <v>37302.5</v>
      </c>
      <c r="K67" s="23">
        <v>37302.5</v>
      </c>
      <c r="L67" s="23">
        <v>38794.5</v>
      </c>
      <c r="M67" s="23">
        <v>38794.5</v>
      </c>
      <c r="N67" s="23">
        <v>40166.5</v>
      </c>
      <c r="O67" s="23">
        <v>40166.5</v>
      </c>
      <c r="P67" s="296">
        <v>40663</v>
      </c>
      <c r="Q67" s="296">
        <v>40663</v>
      </c>
      <c r="R67" s="296">
        <v>40749.5</v>
      </c>
      <c r="S67" s="296">
        <v>40749.5</v>
      </c>
      <c r="T67" s="305">
        <v>40245.5</v>
      </c>
      <c r="U67" s="305">
        <v>40245.5</v>
      </c>
      <c r="V67" s="23">
        <f t="shared" si="0"/>
        <v>86.5</v>
      </c>
      <c r="W67" s="24">
        <f t="shared" si="1"/>
        <v>100.21272409807442</v>
      </c>
      <c r="X67" s="23">
        <f t="shared" si="2"/>
        <v>86.5</v>
      </c>
      <c r="Y67" s="24">
        <f t="shared" si="3"/>
        <v>100.21272409807442</v>
      </c>
      <c r="Z67" s="23">
        <f t="shared" si="4"/>
        <v>-504</v>
      </c>
      <c r="AA67" s="24">
        <f t="shared" si="5"/>
        <v>98.763175008282317</v>
      </c>
      <c r="AB67" s="23">
        <f t="shared" si="6"/>
        <v>-504</v>
      </c>
      <c r="AC67" s="24">
        <f t="shared" si="7"/>
        <v>98.763175008282317</v>
      </c>
    </row>
    <row r="68" spans="1:29" ht="15.75" x14ac:dyDescent="0.2">
      <c r="A68" s="112" t="s">
        <v>48</v>
      </c>
      <c r="B68" s="17">
        <v>99429.25</v>
      </c>
      <c r="C68" s="17">
        <v>95247.75</v>
      </c>
      <c r="D68" s="17">
        <v>91480.5</v>
      </c>
      <c r="E68" s="17">
        <v>91480.5</v>
      </c>
      <c r="F68" s="17">
        <v>88835.75</v>
      </c>
      <c r="G68" s="17">
        <v>88835.75</v>
      </c>
      <c r="H68" s="17">
        <v>88127</v>
      </c>
      <c r="I68" s="17">
        <v>88127</v>
      </c>
      <c r="J68" s="17">
        <v>88867</v>
      </c>
      <c r="K68" s="17">
        <v>88867</v>
      </c>
      <c r="L68" s="17">
        <v>90332.5</v>
      </c>
      <c r="M68" s="17">
        <v>90332.5</v>
      </c>
      <c r="N68" s="17">
        <v>92483.25</v>
      </c>
      <c r="O68" s="17">
        <v>92483.25</v>
      </c>
      <c r="P68" s="293">
        <v>95069.5</v>
      </c>
      <c r="Q68" s="293">
        <v>95069.5</v>
      </c>
      <c r="R68" s="293">
        <v>98212.25</v>
      </c>
      <c r="S68" s="293">
        <v>98212.25</v>
      </c>
      <c r="T68" s="302">
        <v>101476.75</v>
      </c>
      <c r="U68" s="302">
        <v>101476.75</v>
      </c>
      <c r="V68" s="17">
        <f t="shared" si="0"/>
        <v>3142.75</v>
      </c>
      <c r="W68" s="18">
        <f t="shared" si="1"/>
        <v>103.30573948532388</v>
      </c>
      <c r="X68" s="17">
        <f t="shared" si="2"/>
        <v>3142.75</v>
      </c>
      <c r="Y68" s="18">
        <f t="shared" si="3"/>
        <v>103.30573948532388</v>
      </c>
      <c r="Z68" s="17">
        <f t="shared" si="4"/>
        <v>3264.5</v>
      </c>
      <c r="AA68" s="18">
        <f t="shared" si="5"/>
        <v>103.32392344132224</v>
      </c>
      <c r="AB68" s="17">
        <f t="shared" si="6"/>
        <v>3264.5</v>
      </c>
      <c r="AC68" s="18">
        <f t="shared" si="7"/>
        <v>103.32392344132224</v>
      </c>
    </row>
    <row r="69" spans="1:29" ht="15.75" x14ac:dyDescent="0.2">
      <c r="A69" s="112" t="s">
        <v>49</v>
      </c>
      <c r="B69" s="17">
        <v>46346</v>
      </c>
      <c r="C69" s="17">
        <v>45710</v>
      </c>
      <c r="D69" s="17">
        <v>45398</v>
      </c>
      <c r="E69" s="17">
        <v>46442</v>
      </c>
      <c r="F69" s="17">
        <v>44819</v>
      </c>
      <c r="G69" s="17">
        <v>45881</v>
      </c>
      <c r="H69" s="17">
        <v>43029</v>
      </c>
      <c r="I69" s="17">
        <v>44800</v>
      </c>
      <c r="J69" s="17">
        <v>40796</v>
      </c>
      <c r="K69" s="17">
        <v>42354</v>
      </c>
      <c r="L69" s="17">
        <v>38280</v>
      </c>
      <c r="M69" s="17">
        <v>39674</v>
      </c>
      <c r="N69" s="17">
        <v>36174</v>
      </c>
      <c r="O69" s="17">
        <v>37486</v>
      </c>
      <c r="P69" s="293">
        <v>34952</v>
      </c>
      <c r="Q69" s="293">
        <v>36112</v>
      </c>
      <c r="R69" s="293">
        <v>33876</v>
      </c>
      <c r="S69" s="293">
        <v>34904</v>
      </c>
      <c r="T69" s="302">
        <v>33357</v>
      </c>
      <c r="U69" s="302">
        <v>34305</v>
      </c>
      <c r="V69" s="17">
        <f t="shared" si="0"/>
        <v>-1076</v>
      </c>
      <c r="W69" s="18">
        <f t="shared" si="1"/>
        <v>96.921492332341501</v>
      </c>
      <c r="X69" s="17">
        <f t="shared" si="2"/>
        <v>-1208</v>
      </c>
      <c r="Y69" s="18">
        <f t="shared" si="3"/>
        <v>96.654851572884354</v>
      </c>
      <c r="Z69" s="17">
        <f t="shared" si="4"/>
        <v>-519</v>
      </c>
      <c r="AA69" s="18">
        <f t="shared" si="5"/>
        <v>98.467941905773998</v>
      </c>
      <c r="AB69" s="17">
        <f t="shared" si="6"/>
        <v>-599</v>
      </c>
      <c r="AC69" s="18">
        <f t="shared" si="7"/>
        <v>98.28386431354572</v>
      </c>
    </row>
    <row r="70" spans="1:29" ht="15.75" x14ac:dyDescent="0.2">
      <c r="A70" s="112" t="s">
        <v>50</v>
      </c>
      <c r="B70" s="17">
        <v>2020</v>
      </c>
      <c r="C70" s="17">
        <v>2078</v>
      </c>
      <c r="D70" s="17">
        <v>1991</v>
      </c>
      <c r="E70" s="17">
        <v>1991</v>
      </c>
      <c r="F70" s="17">
        <v>1985</v>
      </c>
      <c r="G70" s="17">
        <v>1985</v>
      </c>
      <c r="H70" s="17">
        <v>2061</v>
      </c>
      <c r="I70" s="17">
        <v>2061</v>
      </c>
      <c r="J70" s="17">
        <v>2056</v>
      </c>
      <c r="K70" s="17">
        <v>2056</v>
      </c>
      <c r="L70" s="17">
        <v>1927</v>
      </c>
      <c r="M70" s="17">
        <v>1927</v>
      </c>
      <c r="N70" s="17">
        <v>1880</v>
      </c>
      <c r="O70" s="17">
        <v>1880</v>
      </c>
      <c r="P70" s="293">
        <v>1742</v>
      </c>
      <c r="Q70" s="293">
        <v>1742</v>
      </c>
      <c r="R70" s="293">
        <v>1647</v>
      </c>
      <c r="S70" s="293">
        <v>1647</v>
      </c>
      <c r="T70" s="302">
        <v>1502</v>
      </c>
      <c r="U70" s="302">
        <v>1502</v>
      </c>
      <c r="V70" s="17">
        <f t="shared" si="0"/>
        <v>-95</v>
      </c>
      <c r="W70" s="18">
        <f t="shared" si="1"/>
        <v>94.546498277841565</v>
      </c>
      <c r="X70" s="17">
        <f t="shared" si="2"/>
        <v>-95</v>
      </c>
      <c r="Y70" s="18">
        <f t="shared" si="3"/>
        <v>94.546498277841565</v>
      </c>
      <c r="Z70" s="17">
        <f t="shared" si="4"/>
        <v>-145</v>
      </c>
      <c r="AA70" s="18">
        <f t="shared" si="5"/>
        <v>91.196114146933809</v>
      </c>
      <c r="AB70" s="17">
        <f t="shared" si="6"/>
        <v>-145</v>
      </c>
      <c r="AC70" s="18">
        <f t="shared" si="7"/>
        <v>91.196114146933809</v>
      </c>
    </row>
    <row r="71" spans="1:29" ht="16.5" thickBot="1" x14ac:dyDescent="0.25">
      <c r="A71" s="113" t="s">
        <v>51</v>
      </c>
      <c r="B71" s="19">
        <v>386</v>
      </c>
      <c r="C71" s="19">
        <v>397</v>
      </c>
      <c r="D71" s="19">
        <v>397</v>
      </c>
      <c r="E71" s="19">
        <v>397</v>
      </c>
      <c r="F71" s="19">
        <v>397</v>
      </c>
      <c r="G71" s="19">
        <v>397</v>
      </c>
      <c r="H71" s="19">
        <v>397</v>
      </c>
      <c r="I71" s="19">
        <v>397</v>
      </c>
      <c r="J71" s="19">
        <v>389</v>
      </c>
      <c r="K71" s="19">
        <v>389</v>
      </c>
      <c r="L71" s="19">
        <v>365</v>
      </c>
      <c r="M71" s="19">
        <v>365</v>
      </c>
      <c r="N71" s="19">
        <v>365</v>
      </c>
      <c r="O71" s="19">
        <v>365</v>
      </c>
      <c r="P71" s="294">
        <v>349</v>
      </c>
      <c r="Q71" s="294">
        <v>349</v>
      </c>
      <c r="R71" s="294">
        <v>349</v>
      </c>
      <c r="S71" s="294">
        <v>349</v>
      </c>
      <c r="T71" s="303">
        <v>349</v>
      </c>
      <c r="U71" s="303">
        <v>349</v>
      </c>
      <c r="V71" s="19">
        <f t="shared" si="0"/>
        <v>0</v>
      </c>
      <c r="W71" s="20">
        <f t="shared" si="1"/>
        <v>100</v>
      </c>
      <c r="X71" s="19">
        <f t="shared" si="2"/>
        <v>0</v>
      </c>
      <c r="Y71" s="20">
        <f t="shared" si="3"/>
        <v>100</v>
      </c>
      <c r="Z71" s="19">
        <f t="shared" si="4"/>
        <v>0</v>
      </c>
      <c r="AA71" s="20">
        <f t="shared" si="5"/>
        <v>100</v>
      </c>
      <c r="AB71" s="19">
        <f t="shared" si="6"/>
        <v>0</v>
      </c>
      <c r="AC71" s="20">
        <f t="shared" si="7"/>
        <v>100</v>
      </c>
    </row>
    <row r="72" spans="1:29" ht="18.75" thickBot="1" x14ac:dyDescent="0.25">
      <c r="A72" s="115" t="s">
        <v>62</v>
      </c>
      <c r="B72" s="21">
        <f>SUM(B67:B71)</f>
        <v>178237.25</v>
      </c>
      <c r="C72" s="21">
        <f>SUM(C67:C71)</f>
        <v>174023.75</v>
      </c>
      <c r="D72" s="21">
        <v>171277</v>
      </c>
      <c r="E72" s="21">
        <v>172321</v>
      </c>
      <c r="F72" s="21">
        <v>170075.25</v>
      </c>
      <c r="G72" s="21">
        <v>171137.25</v>
      </c>
      <c r="H72" s="21">
        <v>169283.5</v>
      </c>
      <c r="I72" s="21">
        <v>171054.5</v>
      </c>
      <c r="J72" s="21">
        <v>169410.5</v>
      </c>
      <c r="K72" s="21">
        <v>170968.5</v>
      </c>
      <c r="L72" s="21">
        <v>169699</v>
      </c>
      <c r="M72" s="21">
        <v>171093</v>
      </c>
      <c r="N72" s="21">
        <v>171068.75</v>
      </c>
      <c r="O72" s="21">
        <v>172380.75</v>
      </c>
      <c r="P72" s="295">
        <v>172775.5</v>
      </c>
      <c r="Q72" s="295">
        <v>173935.5</v>
      </c>
      <c r="R72" s="295">
        <v>174833.75</v>
      </c>
      <c r="S72" s="295">
        <v>175861.75</v>
      </c>
      <c r="T72" s="304">
        <v>176930.25</v>
      </c>
      <c r="U72" s="304">
        <v>177878.25</v>
      </c>
      <c r="V72" s="21">
        <f t="shared" ref="V72:V96" si="8">R72-P72</f>
        <v>2058.25</v>
      </c>
      <c r="W72" s="22">
        <f t="shared" ref="W72:W96" si="9">100*(R72/P72)</f>
        <v>101.191285801517</v>
      </c>
      <c r="X72" s="21">
        <f t="shared" ref="X72:X96" si="10">S72-Q72</f>
        <v>1926.25</v>
      </c>
      <c r="Y72" s="22">
        <f t="shared" ref="Y72:Y96" si="11">100*(S72/Q72)</f>
        <v>101.10745075042185</v>
      </c>
      <c r="Z72" s="21">
        <f t="shared" ref="Z72:Z96" si="12">T72-R72</f>
        <v>2096.5</v>
      </c>
      <c r="AA72" s="22">
        <f t="shared" ref="AA72:AA96" si="13">100*(T72/R72)</f>
        <v>101.19913918222312</v>
      </c>
      <c r="AB72" s="21">
        <f t="shared" ref="AB72:AB96" si="14">U72-S72</f>
        <v>2016.5</v>
      </c>
      <c r="AC72" s="22">
        <f t="shared" ref="AC72:AC96" si="15">100*(U72/S72)</f>
        <v>101.14663933459096</v>
      </c>
    </row>
    <row r="73" spans="1:29" ht="15.75" x14ac:dyDescent="0.2">
      <c r="A73" s="111" t="s">
        <v>47</v>
      </c>
      <c r="B73" s="23">
        <v>17524.5</v>
      </c>
      <c r="C73" s="23">
        <v>17964.5</v>
      </c>
      <c r="D73" s="23">
        <v>18623.5</v>
      </c>
      <c r="E73" s="23">
        <v>18623.5</v>
      </c>
      <c r="F73" s="23">
        <v>19517</v>
      </c>
      <c r="G73" s="23">
        <v>19517</v>
      </c>
      <c r="H73" s="23">
        <v>20397</v>
      </c>
      <c r="I73" s="23">
        <v>20397</v>
      </c>
      <c r="J73" s="23">
        <v>21396</v>
      </c>
      <c r="K73" s="23">
        <v>21396</v>
      </c>
      <c r="L73" s="23">
        <v>22022.5</v>
      </c>
      <c r="M73" s="23">
        <v>22022.5</v>
      </c>
      <c r="N73" s="23">
        <v>22635.5</v>
      </c>
      <c r="O73" s="23">
        <v>22635.5</v>
      </c>
      <c r="P73" s="296">
        <v>22609</v>
      </c>
      <c r="Q73" s="296">
        <v>22609</v>
      </c>
      <c r="R73" s="296">
        <v>22302.5</v>
      </c>
      <c r="S73" s="296">
        <v>22302.5</v>
      </c>
      <c r="T73" s="305">
        <v>21819</v>
      </c>
      <c r="U73" s="305">
        <v>21819</v>
      </c>
      <c r="V73" s="23">
        <f t="shared" si="8"/>
        <v>-306.5</v>
      </c>
      <c r="W73" s="24">
        <f t="shared" si="9"/>
        <v>98.64434517227653</v>
      </c>
      <c r="X73" s="23">
        <f t="shared" si="10"/>
        <v>-306.5</v>
      </c>
      <c r="Y73" s="24">
        <f t="shared" si="11"/>
        <v>98.64434517227653</v>
      </c>
      <c r="Z73" s="23">
        <f t="shared" si="12"/>
        <v>-483.5</v>
      </c>
      <c r="AA73" s="24">
        <f t="shared" si="13"/>
        <v>97.832081605201211</v>
      </c>
      <c r="AB73" s="23">
        <f t="shared" si="14"/>
        <v>-483.5</v>
      </c>
      <c r="AC73" s="24">
        <f t="shared" si="15"/>
        <v>97.832081605201211</v>
      </c>
    </row>
    <row r="74" spans="1:29" ht="15.75" x14ac:dyDescent="0.2">
      <c r="A74" s="112" t="s">
        <v>48</v>
      </c>
      <c r="B74" s="17">
        <v>57735</v>
      </c>
      <c r="C74" s="17">
        <v>55313</v>
      </c>
      <c r="D74" s="17">
        <v>53183.25</v>
      </c>
      <c r="E74" s="17">
        <v>53183.25</v>
      </c>
      <c r="F74" s="17">
        <v>51632</v>
      </c>
      <c r="G74" s="17">
        <v>51632</v>
      </c>
      <c r="H74" s="17">
        <v>50971.5</v>
      </c>
      <c r="I74" s="17">
        <v>50971.5</v>
      </c>
      <c r="J74" s="17">
        <v>50880</v>
      </c>
      <c r="K74" s="17">
        <v>50880</v>
      </c>
      <c r="L74" s="17">
        <v>51348.75</v>
      </c>
      <c r="M74" s="17">
        <v>51348.75</v>
      </c>
      <c r="N74" s="17">
        <v>52289.5</v>
      </c>
      <c r="O74" s="17">
        <v>52289.5</v>
      </c>
      <c r="P74" s="293">
        <v>53576</v>
      </c>
      <c r="Q74" s="293">
        <v>53576</v>
      </c>
      <c r="R74" s="293">
        <v>54888.25</v>
      </c>
      <c r="S74" s="293">
        <v>54888.25</v>
      </c>
      <c r="T74" s="302">
        <v>56007.5</v>
      </c>
      <c r="U74" s="302">
        <v>56007.5</v>
      </c>
      <c r="V74" s="17">
        <f t="shared" si="8"/>
        <v>1312.25</v>
      </c>
      <c r="W74" s="18">
        <f t="shared" si="9"/>
        <v>102.44932432432432</v>
      </c>
      <c r="X74" s="17">
        <f t="shared" si="10"/>
        <v>1312.25</v>
      </c>
      <c r="Y74" s="18">
        <f t="shared" si="11"/>
        <v>102.44932432432432</v>
      </c>
      <c r="Z74" s="17">
        <f t="shared" si="12"/>
        <v>1119.25</v>
      </c>
      <c r="AA74" s="18">
        <f t="shared" si="13"/>
        <v>102.0391431681644</v>
      </c>
      <c r="AB74" s="17">
        <f t="shared" si="14"/>
        <v>1119.25</v>
      </c>
      <c r="AC74" s="18">
        <f t="shared" si="15"/>
        <v>102.0391431681644</v>
      </c>
    </row>
    <row r="75" spans="1:29" ht="15.75" x14ac:dyDescent="0.2">
      <c r="A75" s="112" t="s">
        <v>49</v>
      </c>
      <c r="B75" s="17">
        <v>27540</v>
      </c>
      <c r="C75" s="17">
        <v>27082</v>
      </c>
      <c r="D75" s="17">
        <v>26399</v>
      </c>
      <c r="E75" s="17">
        <v>27311</v>
      </c>
      <c r="F75" s="17">
        <v>25761</v>
      </c>
      <c r="G75" s="17">
        <v>26850</v>
      </c>
      <c r="H75" s="17">
        <v>24625</v>
      </c>
      <c r="I75" s="17">
        <v>26395</v>
      </c>
      <c r="J75" s="17">
        <v>23289</v>
      </c>
      <c r="K75" s="17">
        <v>24744</v>
      </c>
      <c r="L75" s="17">
        <v>22372</v>
      </c>
      <c r="M75" s="17">
        <v>23523</v>
      </c>
      <c r="N75" s="17">
        <v>21601</v>
      </c>
      <c r="O75" s="17">
        <v>22598</v>
      </c>
      <c r="P75" s="293">
        <v>21095</v>
      </c>
      <c r="Q75" s="293">
        <v>21893</v>
      </c>
      <c r="R75" s="293">
        <v>20619</v>
      </c>
      <c r="S75" s="293">
        <v>21327</v>
      </c>
      <c r="T75" s="302">
        <v>20290</v>
      </c>
      <c r="U75" s="302">
        <v>21017</v>
      </c>
      <c r="V75" s="17">
        <f t="shared" si="8"/>
        <v>-476</v>
      </c>
      <c r="W75" s="18">
        <f t="shared" si="9"/>
        <v>97.743541123488981</v>
      </c>
      <c r="X75" s="17">
        <f t="shared" si="10"/>
        <v>-566</v>
      </c>
      <c r="Y75" s="18">
        <f t="shared" si="11"/>
        <v>97.414698762161422</v>
      </c>
      <c r="Z75" s="17">
        <f t="shared" si="12"/>
        <v>-329</v>
      </c>
      <c r="AA75" s="18">
        <f t="shared" si="13"/>
        <v>98.404384305737423</v>
      </c>
      <c r="AB75" s="17">
        <f t="shared" si="14"/>
        <v>-310</v>
      </c>
      <c r="AC75" s="18">
        <f t="shared" si="15"/>
        <v>98.546443475406761</v>
      </c>
    </row>
    <row r="76" spans="1:29" ht="15.75" x14ac:dyDescent="0.2">
      <c r="A76" s="112" t="s">
        <v>50</v>
      </c>
      <c r="B76" s="17">
        <v>697</v>
      </c>
      <c r="C76" s="17">
        <v>668</v>
      </c>
      <c r="D76" s="17">
        <v>628</v>
      </c>
      <c r="E76" s="17">
        <v>628</v>
      </c>
      <c r="F76" s="17">
        <v>600</v>
      </c>
      <c r="G76" s="17">
        <v>600</v>
      </c>
      <c r="H76" s="17">
        <v>626</v>
      </c>
      <c r="I76" s="17">
        <v>626</v>
      </c>
      <c r="J76" s="17">
        <v>625</v>
      </c>
      <c r="K76" s="17">
        <v>625</v>
      </c>
      <c r="L76" s="17">
        <v>647</v>
      </c>
      <c r="M76" s="17">
        <v>647</v>
      </c>
      <c r="N76" s="17">
        <v>616</v>
      </c>
      <c r="O76" s="17">
        <v>616</v>
      </c>
      <c r="P76" s="293">
        <v>607</v>
      </c>
      <c r="Q76" s="293">
        <v>607</v>
      </c>
      <c r="R76" s="293">
        <v>523</v>
      </c>
      <c r="S76" s="293">
        <v>523</v>
      </c>
      <c r="T76" s="302">
        <v>525</v>
      </c>
      <c r="U76" s="302">
        <v>525</v>
      </c>
      <c r="V76" s="17">
        <f t="shared" si="8"/>
        <v>-84</v>
      </c>
      <c r="W76" s="18">
        <f t="shared" si="9"/>
        <v>86.16144975288303</v>
      </c>
      <c r="X76" s="17">
        <f t="shared" si="10"/>
        <v>-84</v>
      </c>
      <c r="Y76" s="18">
        <f t="shared" si="11"/>
        <v>86.16144975288303</v>
      </c>
      <c r="Z76" s="17">
        <f t="shared" si="12"/>
        <v>2</v>
      </c>
      <c r="AA76" s="18">
        <f t="shared" si="13"/>
        <v>100.38240917782026</v>
      </c>
      <c r="AB76" s="17">
        <f t="shared" si="14"/>
        <v>2</v>
      </c>
      <c r="AC76" s="18">
        <f t="shared" si="15"/>
        <v>100.38240917782026</v>
      </c>
    </row>
    <row r="77" spans="1:29" ht="16.5" thickBot="1" x14ac:dyDescent="0.25">
      <c r="A77" s="113" t="s">
        <v>51</v>
      </c>
      <c r="B77" s="19">
        <v>387</v>
      </c>
      <c r="C77" s="19">
        <v>376</v>
      </c>
      <c r="D77" s="19">
        <v>368</v>
      </c>
      <c r="E77" s="19">
        <v>368</v>
      </c>
      <c r="F77" s="19">
        <v>368</v>
      </c>
      <c r="G77" s="19">
        <v>368</v>
      </c>
      <c r="H77" s="19">
        <v>368</v>
      </c>
      <c r="I77" s="19">
        <v>368</v>
      </c>
      <c r="J77" s="19">
        <v>368</v>
      </c>
      <c r="K77" s="19">
        <v>368</v>
      </c>
      <c r="L77" s="19">
        <v>368</v>
      </c>
      <c r="M77" s="19">
        <v>368</v>
      </c>
      <c r="N77" s="19">
        <v>368</v>
      </c>
      <c r="O77" s="19">
        <v>368</v>
      </c>
      <c r="P77" s="294">
        <v>368</v>
      </c>
      <c r="Q77" s="294">
        <v>368</v>
      </c>
      <c r="R77" s="294">
        <v>360</v>
      </c>
      <c r="S77" s="294">
        <v>360</v>
      </c>
      <c r="T77" s="303">
        <v>360</v>
      </c>
      <c r="U77" s="303">
        <v>360</v>
      </c>
      <c r="V77" s="19">
        <f t="shared" si="8"/>
        <v>-8</v>
      </c>
      <c r="W77" s="20">
        <f t="shared" si="9"/>
        <v>97.826086956521735</v>
      </c>
      <c r="X77" s="19">
        <f t="shared" si="10"/>
        <v>-8</v>
      </c>
      <c r="Y77" s="20">
        <f t="shared" si="11"/>
        <v>97.826086956521735</v>
      </c>
      <c r="Z77" s="19">
        <f t="shared" si="12"/>
        <v>0</v>
      </c>
      <c r="AA77" s="20">
        <f t="shared" si="13"/>
        <v>100</v>
      </c>
      <c r="AB77" s="19">
        <f t="shared" si="14"/>
        <v>0</v>
      </c>
      <c r="AC77" s="20">
        <f t="shared" si="15"/>
        <v>100</v>
      </c>
    </row>
    <row r="78" spans="1:29" ht="18.75" thickBot="1" x14ac:dyDescent="0.25">
      <c r="A78" s="115" t="s">
        <v>63</v>
      </c>
      <c r="B78" s="21">
        <f>SUM(B73:B77)</f>
        <v>103883.5</v>
      </c>
      <c r="C78" s="21">
        <f>SUM(C73:C77)</f>
        <v>101403.5</v>
      </c>
      <c r="D78" s="21">
        <v>99201.75</v>
      </c>
      <c r="E78" s="21">
        <v>100113.75</v>
      </c>
      <c r="F78" s="21">
        <v>97878</v>
      </c>
      <c r="G78" s="21">
        <v>98967</v>
      </c>
      <c r="H78" s="21">
        <v>96987.5</v>
      </c>
      <c r="I78" s="21">
        <v>98757.5</v>
      </c>
      <c r="J78" s="21">
        <v>96558</v>
      </c>
      <c r="K78" s="21">
        <v>98013</v>
      </c>
      <c r="L78" s="21">
        <v>96758.25</v>
      </c>
      <c r="M78" s="21">
        <v>97909.25</v>
      </c>
      <c r="N78" s="21">
        <v>97510</v>
      </c>
      <c r="O78" s="21">
        <v>98507</v>
      </c>
      <c r="P78" s="295">
        <v>98255</v>
      </c>
      <c r="Q78" s="295">
        <v>99053</v>
      </c>
      <c r="R78" s="295">
        <v>98692.75</v>
      </c>
      <c r="S78" s="295">
        <v>99400.75</v>
      </c>
      <c r="T78" s="304">
        <v>99001.5</v>
      </c>
      <c r="U78" s="304">
        <v>99728.5</v>
      </c>
      <c r="V78" s="21">
        <f t="shared" si="8"/>
        <v>437.75</v>
      </c>
      <c r="W78" s="22">
        <f t="shared" si="9"/>
        <v>100.44552440079386</v>
      </c>
      <c r="X78" s="21">
        <f t="shared" si="10"/>
        <v>347.75</v>
      </c>
      <c r="Y78" s="22">
        <f t="shared" si="11"/>
        <v>100.35107467719303</v>
      </c>
      <c r="Z78" s="21">
        <f t="shared" si="12"/>
        <v>308.75</v>
      </c>
      <c r="AA78" s="22">
        <f t="shared" si="13"/>
        <v>100.31283959561365</v>
      </c>
      <c r="AB78" s="21">
        <f t="shared" si="14"/>
        <v>327.75</v>
      </c>
      <c r="AC78" s="22">
        <f t="shared" si="15"/>
        <v>100.32972588234999</v>
      </c>
    </row>
    <row r="79" spans="1:29" ht="15.75" x14ac:dyDescent="0.2">
      <c r="A79" s="111" t="s">
        <v>47</v>
      </c>
      <c r="B79" s="23">
        <v>16115</v>
      </c>
      <c r="C79" s="23">
        <v>16288</v>
      </c>
      <c r="D79" s="23">
        <v>16828.5</v>
      </c>
      <c r="E79" s="23">
        <v>16828.5</v>
      </c>
      <c r="F79" s="23">
        <v>17964.5</v>
      </c>
      <c r="G79" s="23">
        <v>17964.5</v>
      </c>
      <c r="H79" s="23">
        <v>18674.5</v>
      </c>
      <c r="I79" s="23">
        <v>18674.5</v>
      </c>
      <c r="J79" s="23">
        <v>19337</v>
      </c>
      <c r="K79" s="23">
        <v>19337</v>
      </c>
      <c r="L79" s="23">
        <v>19704.5</v>
      </c>
      <c r="M79" s="23">
        <v>19704.5</v>
      </c>
      <c r="N79" s="23">
        <v>20279.5</v>
      </c>
      <c r="O79" s="23">
        <v>20279.5</v>
      </c>
      <c r="P79" s="296">
        <v>20158.5</v>
      </c>
      <c r="Q79" s="296">
        <v>20158.5</v>
      </c>
      <c r="R79" s="296">
        <v>19880.5</v>
      </c>
      <c r="S79" s="296">
        <v>19880.5</v>
      </c>
      <c r="T79" s="305">
        <v>19558</v>
      </c>
      <c r="U79" s="305">
        <v>19558</v>
      </c>
      <c r="V79" s="23">
        <f t="shared" si="8"/>
        <v>-278</v>
      </c>
      <c r="W79" s="24">
        <f t="shared" si="9"/>
        <v>98.620929136592508</v>
      </c>
      <c r="X79" s="23">
        <f t="shared" si="10"/>
        <v>-278</v>
      </c>
      <c r="Y79" s="24">
        <f t="shared" si="11"/>
        <v>98.620929136592508</v>
      </c>
      <c r="Z79" s="23">
        <f t="shared" si="12"/>
        <v>-322.5</v>
      </c>
      <c r="AA79" s="24">
        <f t="shared" si="13"/>
        <v>98.377807399210283</v>
      </c>
      <c r="AB79" s="23">
        <f t="shared" si="14"/>
        <v>-322.5</v>
      </c>
      <c r="AC79" s="24">
        <f t="shared" si="15"/>
        <v>98.377807399210283</v>
      </c>
    </row>
    <row r="80" spans="1:29" ht="15.75" x14ac:dyDescent="0.2">
      <c r="A80" s="112" t="s">
        <v>48</v>
      </c>
      <c r="B80" s="17">
        <v>52963.5</v>
      </c>
      <c r="C80" s="17">
        <v>50824</v>
      </c>
      <c r="D80" s="17">
        <v>48906.75</v>
      </c>
      <c r="E80" s="17">
        <v>48906.75</v>
      </c>
      <c r="F80" s="17">
        <v>47403</v>
      </c>
      <c r="G80" s="17">
        <v>47403</v>
      </c>
      <c r="H80" s="17">
        <v>46701</v>
      </c>
      <c r="I80" s="17">
        <v>46701</v>
      </c>
      <c r="J80" s="17">
        <v>46541</v>
      </c>
      <c r="K80" s="17">
        <v>46541</v>
      </c>
      <c r="L80" s="17">
        <v>46802</v>
      </c>
      <c r="M80" s="17">
        <v>46802</v>
      </c>
      <c r="N80" s="17">
        <v>47479</v>
      </c>
      <c r="O80" s="17">
        <v>47479</v>
      </c>
      <c r="P80" s="293">
        <v>48577.25</v>
      </c>
      <c r="Q80" s="293">
        <v>48577.25</v>
      </c>
      <c r="R80" s="293">
        <v>49333.5</v>
      </c>
      <c r="S80" s="293">
        <v>49333.5</v>
      </c>
      <c r="T80" s="302">
        <v>49986.75</v>
      </c>
      <c r="U80" s="302">
        <v>49986.75</v>
      </c>
      <c r="V80" s="17">
        <f t="shared" si="8"/>
        <v>756.25</v>
      </c>
      <c r="W80" s="18">
        <f t="shared" si="9"/>
        <v>101.55679870721377</v>
      </c>
      <c r="X80" s="17">
        <f t="shared" si="10"/>
        <v>756.25</v>
      </c>
      <c r="Y80" s="18">
        <f t="shared" si="11"/>
        <v>101.55679870721377</v>
      </c>
      <c r="Z80" s="17">
        <f t="shared" si="12"/>
        <v>653.25</v>
      </c>
      <c r="AA80" s="18">
        <f t="shared" si="13"/>
        <v>101.32415093192253</v>
      </c>
      <c r="AB80" s="17">
        <f t="shared" si="14"/>
        <v>653.25</v>
      </c>
      <c r="AC80" s="18">
        <f t="shared" si="15"/>
        <v>101.32415093192253</v>
      </c>
    </row>
    <row r="81" spans="1:29" ht="15.75" x14ac:dyDescent="0.2">
      <c r="A81" s="112" t="s">
        <v>49</v>
      </c>
      <c r="B81" s="17">
        <v>26136</v>
      </c>
      <c r="C81" s="17">
        <v>25701</v>
      </c>
      <c r="D81" s="17">
        <v>25141</v>
      </c>
      <c r="E81" s="17">
        <v>25695</v>
      </c>
      <c r="F81" s="17">
        <v>24786</v>
      </c>
      <c r="G81" s="17">
        <v>25351</v>
      </c>
      <c r="H81" s="17">
        <v>23615</v>
      </c>
      <c r="I81" s="17">
        <v>24581</v>
      </c>
      <c r="J81" s="17">
        <v>22153</v>
      </c>
      <c r="K81" s="17">
        <v>22959</v>
      </c>
      <c r="L81" s="17">
        <v>20582</v>
      </c>
      <c r="M81" s="17">
        <v>21212</v>
      </c>
      <c r="N81" s="17">
        <v>19215</v>
      </c>
      <c r="O81" s="17">
        <v>19762</v>
      </c>
      <c r="P81" s="293">
        <v>18475</v>
      </c>
      <c r="Q81" s="293">
        <v>19015</v>
      </c>
      <c r="R81" s="293">
        <v>18263</v>
      </c>
      <c r="S81" s="293">
        <v>18789</v>
      </c>
      <c r="T81" s="302">
        <v>18143</v>
      </c>
      <c r="U81" s="302">
        <v>18668</v>
      </c>
      <c r="V81" s="17">
        <f t="shared" si="8"/>
        <v>-212</v>
      </c>
      <c r="W81" s="18">
        <f t="shared" si="9"/>
        <v>98.852503382949934</v>
      </c>
      <c r="X81" s="17">
        <f t="shared" si="10"/>
        <v>-226</v>
      </c>
      <c r="Y81" s="18">
        <f t="shared" si="11"/>
        <v>98.811464633184329</v>
      </c>
      <c r="Z81" s="17">
        <f t="shared" si="12"/>
        <v>-120</v>
      </c>
      <c r="AA81" s="18">
        <f t="shared" si="13"/>
        <v>99.342933800580411</v>
      </c>
      <c r="AB81" s="17">
        <f t="shared" si="14"/>
        <v>-121</v>
      </c>
      <c r="AC81" s="18">
        <f t="shared" si="15"/>
        <v>99.356006173825108</v>
      </c>
    </row>
    <row r="82" spans="1:29" ht="15.75" x14ac:dyDescent="0.2">
      <c r="A82" s="112" t="s">
        <v>50</v>
      </c>
      <c r="B82" s="17">
        <v>762</v>
      </c>
      <c r="C82" s="17">
        <v>793</v>
      </c>
      <c r="D82" s="17">
        <v>738</v>
      </c>
      <c r="E82" s="17">
        <v>738</v>
      </c>
      <c r="F82" s="17">
        <v>832</v>
      </c>
      <c r="G82" s="17">
        <v>832</v>
      </c>
      <c r="H82" s="17">
        <v>866</v>
      </c>
      <c r="I82" s="17">
        <v>866</v>
      </c>
      <c r="J82" s="17">
        <v>835</v>
      </c>
      <c r="K82" s="17">
        <v>835</v>
      </c>
      <c r="L82" s="17">
        <v>845</v>
      </c>
      <c r="M82" s="17">
        <v>845</v>
      </c>
      <c r="N82" s="17">
        <v>849</v>
      </c>
      <c r="O82" s="17">
        <v>849</v>
      </c>
      <c r="P82" s="293">
        <v>767</v>
      </c>
      <c r="Q82" s="293">
        <v>767</v>
      </c>
      <c r="R82" s="293">
        <v>634</v>
      </c>
      <c r="S82" s="293">
        <v>634</v>
      </c>
      <c r="T82" s="302">
        <v>543</v>
      </c>
      <c r="U82" s="302">
        <v>543</v>
      </c>
      <c r="V82" s="17">
        <f t="shared" si="8"/>
        <v>-133</v>
      </c>
      <c r="W82" s="18">
        <f t="shared" si="9"/>
        <v>82.65971316818775</v>
      </c>
      <c r="X82" s="17">
        <f t="shared" si="10"/>
        <v>-133</v>
      </c>
      <c r="Y82" s="18">
        <f t="shared" si="11"/>
        <v>82.65971316818775</v>
      </c>
      <c r="Z82" s="17">
        <f t="shared" si="12"/>
        <v>-91</v>
      </c>
      <c r="AA82" s="18">
        <f t="shared" si="13"/>
        <v>85.646687697160885</v>
      </c>
      <c r="AB82" s="17">
        <f t="shared" si="14"/>
        <v>-91</v>
      </c>
      <c r="AC82" s="18">
        <f t="shared" si="15"/>
        <v>85.646687697160885</v>
      </c>
    </row>
    <row r="83" spans="1:29" ht="16.5" thickBot="1" x14ac:dyDescent="0.25">
      <c r="A83" s="113" t="s">
        <v>51</v>
      </c>
      <c r="B83" s="19">
        <v>292</v>
      </c>
      <c r="C83" s="19">
        <v>292</v>
      </c>
      <c r="D83" s="19">
        <v>292</v>
      </c>
      <c r="E83" s="19">
        <v>292</v>
      </c>
      <c r="F83" s="19">
        <v>294</v>
      </c>
      <c r="G83" s="19">
        <v>294</v>
      </c>
      <c r="H83" s="19">
        <v>294</v>
      </c>
      <c r="I83" s="19">
        <v>294</v>
      </c>
      <c r="J83" s="19">
        <v>294</v>
      </c>
      <c r="K83" s="19">
        <v>294</v>
      </c>
      <c r="L83" s="19">
        <v>294</v>
      </c>
      <c r="M83" s="19">
        <v>294</v>
      </c>
      <c r="N83" s="19">
        <v>294</v>
      </c>
      <c r="O83" s="19">
        <v>294</v>
      </c>
      <c r="P83" s="294">
        <v>294</v>
      </c>
      <c r="Q83" s="294">
        <v>294</v>
      </c>
      <c r="R83" s="294">
        <v>294</v>
      </c>
      <c r="S83" s="294">
        <v>294</v>
      </c>
      <c r="T83" s="303">
        <v>294</v>
      </c>
      <c r="U83" s="303">
        <v>294</v>
      </c>
      <c r="V83" s="19">
        <f t="shared" si="8"/>
        <v>0</v>
      </c>
      <c r="W83" s="20">
        <f t="shared" si="9"/>
        <v>100</v>
      </c>
      <c r="X83" s="19">
        <f t="shared" si="10"/>
        <v>0</v>
      </c>
      <c r="Y83" s="20">
        <f t="shared" si="11"/>
        <v>100</v>
      </c>
      <c r="Z83" s="19">
        <f t="shared" si="12"/>
        <v>0</v>
      </c>
      <c r="AA83" s="20">
        <f t="shared" si="13"/>
        <v>100</v>
      </c>
      <c r="AB83" s="19">
        <f t="shared" si="14"/>
        <v>0</v>
      </c>
      <c r="AC83" s="20">
        <f t="shared" si="15"/>
        <v>100</v>
      </c>
    </row>
    <row r="84" spans="1:29" ht="18.75" thickBot="1" x14ac:dyDescent="0.25">
      <c r="A84" s="115" t="s">
        <v>64</v>
      </c>
      <c r="B84" s="21">
        <f>SUM(B79:B83)</f>
        <v>96268.5</v>
      </c>
      <c r="C84" s="21">
        <f>SUM(C79:C83)</f>
        <v>93898</v>
      </c>
      <c r="D84" s="21">
        <v>91906.25</v>
      </c>
      <c r="E84" s="21">
        <v>92460.25</v>
      </c>
      <c r="F84" s="21">
        <v>91279.5</v>
      </c>
      <c r="G84" s="21">
        <v>91844.5</v>
      </c>
      <c r="H84" s="21">
        <v>90150.5</v>
      </c>
      <c r="I84" s="21">
        <v>91116.5</v>
      </c>
      <c r="J84" s="21">
        <v>89160</v>
      </c>
      <c r="K84" s="21">
        <v>89966</v>
      </c>
      <c r="L84" s="21">
        <v>88227.5</v>
      </c>
      <c r="M84" s="21">
        <v>88857.5</v>
      </c>
      <c r="N84" s="21">
        <v>88116.5</v>
      </c>
      <c r="O84" s="21">
        <v>88663.5</v>
      </c>
      <c r="P84" s="295">
        <v>88271.75</v>
      </c>
      <c r="Q84" s="295">
        <v>88811.75</v>
      </c>
      <c r="R84" s="295">
        <v>88405</v>
      </c>
      <c r="S84" s="295">
        <v>88931</v>
      </c>
      <c r="T84" s="304">
        <v>88524.75</v>
      </c>
      <c r="U84" s="304">
        <v>89049.75</v>
      </c>
      <c r="V84" s="21">
        <f t="shared" si="8"/>
        <v>133.25</v>
      </c>
      <c r="W84" s="22">
        <f t="shared" si="9"/>
        <v>100.15095429738278</v>
      </c>
      <c r="X84" s="21">
        <f t="shared" si="10"/>
        <v>119.25</v>
      </c>
      <c r="Y84" s="22">
        <f t="shared" si="11"/>
        <v>100.13427277359132</v>
      </c>
      <c r="Z84" s="21">
        <f t="shared" si="12"/>
        <v>119.75</v>
      </c>
      <c r="AA84" s="22">
        <f t="shared" si="13"/>
        <v>100.13545613935864</v>
      </c>
      <c r="AB84" s="21">
        <f t="shared" si="14"/>
        <v>118.75</v>
      </c>
      <c r="AC84" s="22">
        <f t="shared" si="15"/>
        <v>100.13353048993039</v>
      </c>
    </row>
    <row r="85" spans="1:29" ht="15.75" x14ac:dyDescent="0.2">
      <c r="A85" s="111" t="s">
        <v>47</v>
      </c>
      <c r="B85" s="23">
        <v>31742</v>
      </c>
      <c r="C85" s="23">
        <v>32434.5</v>
      </c>
      <c r="D85" s="23">
        <v>33894.5</v>
      </c>
      <c r="E85" s="23">
        <v>33894.5</v>
      </c>
      <c r="F85" s="23">
        <v>35455.5</v>
      </c>
      <c r="G85" s="23">
        <v>35455.5</v>
      </c>
      <c r="H85" s="23">
        <v>36968</v>
      </c>
      <c r="I85" s="23">
        <v>36968</v>
      </c>
      <c r="J85" s="23">
        <v>38139</v>
      </c>
      <c r="K85" s="23">
        <v>38139</v>
      </c>
      <c r="L85" s="23">
        <v>39086</v>
      </c>
      <c r="M85" s="23">
        <v>39086</v>
      </c>
      <c r="N85" s="23">
        <v>39639</v>
      </c>
      <c r="O85" s="23">
        <v>39639</v>
      </c>
      <c r="P85" s="296">
        <v>39469.5</v>
      </c>
      <c r="Q85" s="296">
        <v>39469.5</v>
      </c>
      <c r="R85" s="296">
        <v>38816.5</v>
      </c>
      <c r="S85" s="296">
        <v>38816.5</v>
      </c>
      <c r="T85" s="305">
        <v>38146</v>
      </c>
      <c r="U85" s="305">
        <v>38146</v>
      </c>
      <c r="V85" s="23">
        <f t="shared" si="8"/>
        <v>-653</v>
      </c>
      <c r="W85" s="24">
        <f t="shared" si="9"/>
        <v>98.345557962477358</v>
      </c>
      <c r="X85" s="23">
        <f t="shared" si="10"/>
        <v>-653</v>
      </c>
      <c r="Y85" s="24">
        <f t="shared" si="11"/>
        <v>98.345557962477358</v>
      </c>
      <c r="Z85" s="23">
        <f t="shared" si="12"/>
        <v>-670.5</v>
      </c>
      <c r="AA85" s="24">
        <f t="shared" si="13"/>
        <v>98.272641788929974</v>
      </c>
      <c r="AB85" s="23">
        <f t="shared" si="14"/>
        <v>-670.5</v>
      </c>
      <c r="AC85" s="24">
        <f t="shared" si="15"/>
        <v>98.272641788929974</v>
      </c>
    </row>
    <row r="86" spans="1:29" ht="15.75" x14ac:dyDescent="0.2">
      <c r="A86" s="112" t="s">
        <v>48</v>
      </c>
      <c r="B86" s="17">
        <v>115250.5</v>
      </c>
      <c r="C86" s="17">
        <v>110299.25</v>
      </c>
      <c r="D86" s="17">
        <v>105572</v>
      </c>
      <c r="E86" s="17">
        <v>105572</v>
      </c>
      <c r="F86" s="17">
        <v>101903.25</v>
      </c>
      <c r="G86" s="17">
        <v>101903.25</v>
      </c>
      <c r="H86" s="17">
        <v>100194</v>
      </c>
      <c r="I86" s="17">
        <v>100194</v>
      </c>
      <c r="J86" s="17">
        <v>99452</v>
      </c>
      <c r="K86" s="17">
        <v>99452</v>
      </c>
      <c r="L86" s="17">
        <v>99724.25</v>
      </c>
      <c r="M86" s="17">
        <v>99724.25</v>
      </c>
      <c r="N86" s="17">
        <v>100699.75</v>
      </c>
      <c r="O86" s="17">
        <v>100699.75</v>
      </c>
      <c r="P86" s="293">
        <v>102415</v>
      </c>
      <c r="Q86" s="293">
        <v>102415</v>
      </c>
      <c r="R86" s="293">
        <v>103868.75</v>
      </c>
      <c r="S86" s="293">
        <v>103868.75</v>
      </c>
      <c r="T86" s="302">
        <v>105543.25</v>
      </c>
      <c r="U86" s="302">
        <v>105543.25</v>
      </c>
      <c r="V86" s="17">
        <f t="shared" si="8"/>
        <v>1453.75</v>
      </c>
      <c r="W86" s="18">
        <f t="shared" si="9"/>
        <v>101.41946980422789</v>
      </c>
      <c r="X86" s="17">
        <f t="shared" si="10"/>
        <v>1453.75</v>
      </c>
      <c r="Y86" s="18">
        <f t="shared" si="11"/>
        <v>101.41946980422789</v>
      </c>
      <c r="Z86" s="17">
        <f t="shared" si="12"/>
        <v>1674.5</v>
      </c>
      <c r="AA86" s="18">
        <f t="shared" si="13"/>
        <v>101.61213069378422</v>
      </c>
      <c r="AB86" s="17">
        <f t="shared" si="14"/>
        <v>1674.5</v>
      </c>
      <c r="AC86" s="18">
        <f t="shared" si="15"/>
        <v>101.61213069378422</v>
      </c>
    </row>
    <row r="87" spans="1:29" ht="15.75" x14ac:dyDescent="0.2">
      <c r="A87" s="112" t="s">
        <v>49</v>
      </c>
      <c r="B87" s="17">
        <v>54039</v>
      </c>
      <c r="C87" s="17">
        <v>53023</v>
      </c>
      <c r="D87" s="17">
        <v>51995</v>
      </c>
      <c r="E87" s="17">
        <v>53084</v>
      </c>
      <c r="F87" s="17">
        <v>49061</v>
      </c>
      <c r="G87" s="17">
        <v>50184</v>
      </c>
      <c r="H87" s="17">
        <v>46297</v>
      </c>
      <c r="I87" s="17">
        <v>48077</v>
      </c>
      <c r="J87" s="17">
        <v>43401</v>
      </c>
      <c r="K87" s="17">
        <v>44920</v>
      </c>
      <c r="L87" s="17">
        <v>40440</v>
      </c>
      <c r="M87" s="17">
        <v>41592</v>
      </c>
      <c r="N87" s="17">
        <v>37769</v>
      </c>
      <c r="O87" s="17">
        <v>38868</v>
      </c>
      <c r="P87" s="293">
        <v>36015</v>
      </c>
      <c r="Q87" s="293">
        <v>37044</v>
      </c>
      <c r="R87" s="293">
        <v>34656</v>
      </c>
      <c r="S87" s="293">
        <v>35654</v>
      </c>
      <c r="T87" s="302">
        <v>33772</v>
      </c>
      <c r="U87" s="302">
        <v>34711</v>
      </c>
      <c r="V87" s="17">
        <f t="shared" si="8"/>
        <v>-1359</v>
      </c>
      <c r="W87" s="18">
        <f t="shared" si="9"/>
        <v>96.226572261557692</v>
      </c>
      <c r="X87" s="17">
        <f t="shared" si="10"/>
        <v>-1390</v>
      </c>
      <c r="Y87" s="18">
        <f t="shared" si="11"/>
        <v>96.247705431378904</v>
      </c>
      <c r="Z87" s="17">
        <f t="shared" si="12"/>
        <v>-884</v>
      </c>
      <c r="AA87" s="18">
        <f t="shared" si="13"/>
        <v>97.449215143120966</v>
      </c>
      <c r="AB87" s="17">
        <f t="shared" si="14"/>
        <v>-943</v>
      </c>
      <c r="AC87" s="18">
        <f t="shared" si="15"/>
        <v>97.355135468671122</v>
      </c>
    </row>
    <row r="88" spans="1:29" ht="15.75" x14ac:dyDescent="0.2">
      <c r="A88" s="112" t="s">
        <v>50</v>
      </c>
      <c r="B88" s="17">
        <v>914</v>
      </c>
      <c r="C88" s="17">
        <v>917</v>
      </c>
      <c r="D88" s="17">
        <v>858</v>
      </c>
      <c r="E88" s="17">
        <v>858</v>
      </c>
      <c r="F88" s="17">
        <v>948</v>
      </c>
      <c r="G88" s="17">
        <v>948</v>
      </c>
      <c r="H88" s="17">
        <v>990</v>
      </c>
      <c r="I88" s="17">
        <v>990</v>
      </c>
      <c r="J88" s="17">
        <v>929</v>
      </c>
      <c r="K88" s="17">
        <v>929</v>
      </c>
      <c r="L88" s="17">
        <v>918</v>
      </c>
      <c r="M88" s="17">
        <v>918</v>
      </c>
      <c r="N88" s="17">
        <v>868</v>
      </c>
      <c r="O88" s="17">
        <v>868</v>
      </c>
      <c r="P88" s="293">
        <v>892</v>
      </c>
      <c r="Q88" s="293">
        <v>892</v>
      </c>
      <c r="R88" s="293">
        <v>826</v>
      </c>
      <c r="S88" s="293">
        <v>826</v>
      </c>
      <c r="T88" s="302">
        <v>760</v>
      </c>
      <c r="U88" s="302">
        <v>760</v>
      </c>
      <c r="V88" s="17">
        <f t="shared" si="8"/>
        <v>-66</v>
      </c>
      <c r="W88" s="18">
        <f t="shared" si="9"/>
        <v>92.600896860986552</v>
      </c>
      <c r="X88" s="17">
        <f t="shared" si="10"/>
        <v>-66</v>
      </c>
      <c r="Y88" s="18">
        <f t="shared" si="11"/>
        <v>92.600896860986552</v>
      </c>
      <c r="Z88" s="17">
        <f t="shared" si="12"/>
        <v>-66</v>
      </c>
      <c r="AA88" s="18">
        <f t="shared" si="13"/>
        <v>92.009685230024218</v>
      </c>
      <c r="AB88" s="17">
        <f t="shared" si="14"/>
        <v>-66</v>
      </c>
      <c r="AC88" s="18">
        <f t="shared" si="15"/>
        <v>92.009685230024218</v>
      </c>
    </row>
    <row r="89" spans="1:29" ht="16.5" thickBot="1" x14ac:dyDescent="0.25">
      <c r="A89" s="113" t="s">
        <v>51</v>
      </c>
      <c r="B89" s="19">
        <v>797</v>
      </c>
      <c r="C89" s="19">
        <v>736</v>
      </c>
      <c r="D89" s="19">
        <v>726</v>
      </c>
      <c r="E89" s="19">
        <v>726</v>
      </c>
      <c r="F89" s="19">
        <v>687</v>
      </c>
      <c r="G89" s="19">
        <v>687</v>
      </c>
      <c r="H89" s="19">
        <v>689</v>
      </c>
      <c r="I89" s="19">
        <v>689</v>
      </c>
      <c r="J89" s="19">
        <v>689</v>
      </c>
      <c r="K89" s="19">
        <v>689</v>
      </c>
      <c r="L89" s="19">
        <v>689</v>
      </c>
      <c r="M89" s="19">
        <v>689</v>
      </c>
      <c r="N89" s="19">
        <v>689</v>
      </c>
      <c r="O89" s="19">
        <v>689</v>
      </c>
      <c r="P89" s="294">
        <v>661</v>
      </c>
      <c r="Q89" s="294">
        <v>661</v>
      </c>
      <c r="R89" s="294">
        <v>661</v>
      </c>
      <c r="S89" s="294">
        <v>661</v>
      </c>
      <c r="T89" s="303">
        <v>661</v>
      </c>
      <c r="U89" s="303">
        <v>661</v>
      </c>
      <c r="V89" s="19">
        <f t="shared" si="8"/>
        <v>0</v>
      </c>
      <c r="W89" s="20">
        <f t="shared" si="9"/>
        <v>100</v>
      </c>
      <c r="X89" s="19">
        <f t="shared" si="10"/>
        <v>0</v>
      </c>
      <c r="Y89" s="20">
        <f t="shared" si="11"/>
        <v>100</v>
      </c>
      <c r="Z89" s="19">
        <f t="shared" si="12"/>
        <v>0</v>
      </c>
      <c r="AA89" s="20">
        <f t="shared" si="13"/>
        <v>100</v>
      </c>
      <c r="AB89" s="19">
        <f t="shared" si="14"/>
        <v>0</v>
      </c>
      <c r="AC89" s="20">
        <f t="shared" si="15"/>
        <v>100</v>
      </c>
    </row>
    <row r="90" spans="1:29" ht="18.75" thickBot="1" x14ac:dyDescent="0.25">
      <c r="A90" s="114" t="s">
        <v>65</v>
      </c>
      <c r="B90" s="21">
        <f>SUM(B85:B89)</f>
        <v>202742.5</v>
      </c>
      <c r="C90" s="21">
        <f>SUM(C85:C89)</f>
        <v>197409.75</v>
      </c>
      <c r="D90" s="21">
        <v>193045.5</v>
      </c>
      <c r="E90" s="21">
        <v>194134.5</v>
      </c>
      <c r="F90" s="21">
        <v>188054.75</v>
      </c>
      <c r="G90" s="21">
        <v>189177.75</v>
      </c>
      <c r="H90" s="21">
        <v>185138</v>
      </c>
      <c r="I90" s="21">
        <v>186918</v>
      </c>
      <c r="J90" s="21">
        <v>182610</v>
      </c>
      <c r="K90" s="21">
        <v>184129</v>
      </c>
      <c r="L90" s="21">
        <v>180857.25</v>
      </c>
      <c r="M90" s="21">
        <v>182009.25</v>
      </c>
      <c r="N90" s="21">
        <v>179664.75</v>
      </c>
      <c r="O90" s="21">
        <v>180763.75</v>
      </c>
      <c r="P90" s="295">
        <v>179452.5</v>
      </c>
      <c r="Q90" s="295">
        <v>180481.5</v>
      </c>
      <c r="R90" s="295">
        <v>178828.25</v>
      </c>
      <c r="S90" s="295">
        <v>179826.25</v>
      </c>
      <c r="T90" s="304">
        <v>178882.25</v>
      </c>
      <c r="U90" s="304">
        <v>179821.25</v>
      </c>
      <c r="V90" s="21">
        <f t="shared" si="8"/>
        <v>-624.25</v>
      </c>
      <c r="W90" s="22">
        <f t="shared" si="9"/>
        <v>99.652136359203695</v>
      </c>
      <c r="X90" s="21">
        <f t="shared" si="10"/>
        <v>-655.25</v>
      </c>
      <c r="Y90" s="22">
        <f t="shared" si="11"/>
        <v>99.636943398630891</v>
      </c>
      <c r="Z90" s="21">
        <f t="shared" si="12"/>
        <v>54</v>
      </c>
      <c r="AA90" s="22">
        <f t="shared" si="13"/>
        <v>100.03019657129117</v>
      </c>
      <c r="AB90" s="21">
        <f t="shared" si="14"/>
        <v>-5</v>
      </c>
      <c r="AC90" s="22">
        <f t="shared" si="15"/>
        <v>99.997219538304336</v>
      </c>
    </row>
    <row r="91" spans="1:29" ht="15.75" x14ac:dyDescent="0.2">
      <c r="A91" s="111" t="s">
        <v>47</v>
      </c>
      <c r="B91" s="23">
        <f t="shared" ref="B91:C95" si="16">B7+B13+B19+B25+B31+B37+B43+B49+B55+B61+B67+B73+B79+B85</f>
        <v>273424</v>
      </c>
      <c r="C91" s="23">
        <f t="shared" si="16"/>
        <v>279592</v>
      </c>
      <c r="D91" s="23">
        <v>292090</v>
      </c>
      <c r="E91" s="23">
        <v>292090</v>
      </c>
      <c r="F91" s="23">
        <v>307260</v>
      </c>
      <c r="G91" s="23">
        <v>307260</v>
      </c>
      <c r="H91" s="23">
        <v>321944.5</v>
      </c>
      <c r="I91" s="23">
        <v>321944.5</v>
      </c>
      <c r="J91" s="23">
        <v>335991</v>
      </c>
      <c r="K91" s="23">
        <v>335991</v>
      </c>
      <c r="L91" s="23">
        <v>347104</v>
      </c>
      <c r="M91" s="23">
        <v>347104</v>
      </c>
      <c r="N91" s="23">
        <v>356373</v>
      </c>
      <c r="O91" s="23">
        <v>356373</v>
      </c>
      <c r="P91" s="296">
        <v>358578.5</v>
      </c>
      <c r="Q91" s="296">
        <v>358578.5</v>
      </c>
      <c r="R91" s="296">
        <v>356582.5</v>
      </c>
      <c r="S91" s="296">
        <v>356582.5</v>
      </c>
      <c r="T91" s="305">
        <v>351227.5</v>
      </c>
      <c r="U91" s="305">
        <v>351227.5</v>
      </c>
      <c r="V91" s="23">
        <f t="shared" si="8"/>
        <v>-1996</v>
      </c>
      <c r="W91" s="24">
        <f t="shared" si="9"/>
        <v>99.443357591155078</v>
      </c>
      <c r="X91" s="23">
        <f t="shared" si="10"/>
        <v>-1996</v>
      </c>
      <c r="Y91" s="24">
        <f t="shared" si="11"/>
        <v>99.443357591155078</v>
      </c>
      <c r="Z91" s="23">
        <f t="shared" si="12"/>
        <v>-5355</v>
      </c>
      <c r="AA91" s="24">
        <f t="shared" si="13"/>
        <v>98.498243744435015</v>
      </c>
      <c r="AB91" s="23">
        <f t="shared" si="14"/>
        <v>-5355</v>
      </c>
      <c r="AC91" s="24">
        <f t="shared" si="15"/>
        <v>98.498243744435015</v>
      </c>
    </row>
    <row r="92" spans="1:29" ht="15.75" x14ac:dyDescent="0.2">
      <c r="A92" s="112" t="s">
        <v>48</v>
      </c>
      <c r="B92" s="17">
        <f t="shared" si="16"/>
        <v>909146.75</v>
      </c>
      <c r="C92" s="17">
        <f t="shared" si="16"/>
        <v>877300.5</v>
      </c>
      <c r="D92" s="17">
        <v>847107.5</v>
      </c>
      <c r="E92" s="17">
        <v>847107.5</v>
      </c>
      <c r="F92" s="17">
        <v>824881.5</v>
      </c>
      <c r="G92" s="17">
        <v>824881.5</v>
      </c>
      <c r="H92" s="17">
        <v>819857</v>
      </c>
      <c r="I92" s="17">
        <v>819857</v>
      </c>
      <c r="J92" s="17">
        <v>823982</v>
      </c>
      <c r="K92" s="17">
        <v>823982</v>
      </c>
      <c r="L92" s="17">
        <v>836442.25</v>
      </c>
      <c r="M92" s="17">
        <v>836442.25</v>
      </c>
      <c r="N92" s="17">
        <v>854936.75</v>
      </c>
      <c r="O92" s="17">
        <v>854936.75</v>
      </c>
      <c r="P92" s="293">
        <v>880185.5</v>
      </c>
      <c r="Q92" s="293">
        <v>880185.5</v>
      </c>
      <c r="R92" s="293">
        <v>905420.25</v>
      </c>
      <c r="S92" s="293">
        <v>905420.25</v>
      </c>
      <c r="T92" s="302">
        <v>929645.25</v>
      </c>
      <c r="U92" s="302">
        <v>929645.25</v>
      </c>
      <c r="V92" s="17">
        <f t="shared" si="8"/>
        <v>25234.75</v>
      </c>
      <c r="W92" s="18">
        <f t="shared" si="9"/>
        <v>102.8669808807348</v>
      </c>
      <c r="X92" s="17">
        <f t="shared" si="10"/>
        <v>25234.75</v>
      </c>
      <c r="Y92" s="18">
        <f t="shared" si="11"/>
        <v>102.8669808807348</v>
      </c>
      <c r="Z92" s="17">
        <f t="shared" si="12"/>
        <v>24225</v>
      </c>
      <c r="AA92" s="18">
        <f t="shared" si="13"/>
        <v>102.67555314783382</v>
      </c>
      <c r="AB92" s="17">
        <f t="shared" si="14"/>
        <v>24225</v>
      </c>
      <c r="AC92" s="18">
        <f t="shared" si="15"/>
        <v>102.67555314783382</v>
      </c>
    </row>
    <row r="93" spans="1:29" ht="15.75" x14ac:dyDescent="0.2">
      <c r="A93" s="112" t="s">
        <v>49</v>
      </c>
      <c r="B93" s="17">
        <f t="shared" si="16"/>
        <v>415631</v>
      </c>
      <c r="C93" s="17">
        <f t="shared" si="16"/>
        <v>408610</v>
      </c>
      <c r="D93" s="17">
        <v>402552</v>
      </c>
      <c r="E93" s="17">
        <v>411679</v>
      </c>
      <c r="F93" s="17">
        <v>395122</v>
      </c>
      <c r="G93" s="17">
        <v>404804</v>
      </c>
      <c r="H93" s="17">
        <v>378837</v>
      </c>
      <c r="I93" s="17">
        <v>394939</v>
      </c>
      <c r="J93" s="17">
        <v>359694</v>
      </c>
      <c r="K93" s="17">
        <v>374197</v>
      </c>
      <c r="L93" s="17">
        <v>339996</v>
      </c>
      <c r="M93" s="17">
        <v>352235</v>
      </c>
      <c r="N93" s="17">
        <v>323948</v>
      </c>
      <c r="O93" s="17">
        <v>335113</v>
      </c>
      <c r="P93" s="293">
        <v>314691</v>
      </c>
      <c r="Q93" s="293">
        <v>324518</v>
      </c>
      <c r="R93" s="293">
        <v>308241</v>
      </c>
      <c r="S93" s="293">
        <v>317128</v>
      </c>
      <c r="T93" s="302">
        <v>305407</v>
      </c>
      <c r="U93" s="302">
        <v>313876</v>
      </c>
      <c r="V93" s="17">
        <f t="shared" si="8"/>
        <v>-6450</v>
      </c>
      <c r="W93" s="18">
        <f t="shared" si="9"/>
        <v>97.950370363308764</v>
      </c>
      <c r="X93" s="17">
        <f t="shared" si="10"/>
        <v>-7390</v>
      </c>
      <c r="Y93" s="18">
        <f t="shared" si="11"/>
        <v>97.722776548604401</v>
      </c>
      <c r="Z93" s="17">
        <f t="shared" si="12"/>
        <v>-2834</v>
      </c>
      <c r="AA93" s="18">
        <f t="shared" si="13"/>
        <v>99.080589538705098</v>
      </c>
      <c r="AB93" s="17">
        <f t="shared" si="14"/>
        <v>-3252</v>
      </c>
      <c r="AC93" s="18">
        <f t="shared" si="15"/>
        <v>98.974546555334115</v>
      </c>
    </row>
    <row r="94" spans="1:29" ht="15.75" x14ac:dyDescent="0.2">
      <c r="A94" s="112" t="s">
        <v>50</v>
      </c>
      <c r="B94" s="17">
        <f t="shared" si="16"/>
        <v>15515</v>
      </c>
      <c r="C94" s="17">
        <f t="shared" si="16"/>
        <v>15514</v>
      </c>
      <c r="D94" s="17">
        <v>14653</v>
      </c>
      <c r="E94" s="17">
        <v>14653</v>
      </c>
      <c r="F94" s="17">
        <v>15160</v>
      </c>
      <c r="G94" s="17">
        <v>15160</v>
      </c>
      <c r="H94" s="17">
        <v>15659</v>
      </c>
      <c r="I94" s="17">
        <v>15659</v>
      </c>
      <c r="J94" s="17">
        <v>15347</v>
      </c>
      <c r="K94" s="17">
        <v>15347</v>
      </c>
      <c r="L94" s="17">
        <v>15149</v>
      </c>
      <c r="M94" s="17">
        <v>15149</v>
      </c>
      <c r="N94" s="17">
        <v>14944</v>
      </c>
      <c r="O94" s="17">
        <v>14944</v>
      </c>
      <c r="P94" s="293">
        <v>14175</v>
      </c>
      <c r="Q94" s="293">
        <v>14175</v>
      </c>
      <c r="R94" s="293">
        <v>12663</v>
      </c>
      <c r="S94" s="293">
        <v>12663</v>
      </c>
      <c r="T94" s="302">
        <v>10915</v>
      </c>
      <c r="U94" s="302">
        <v>10915</v>
      </c>
      <c r="V94" s="17">
        <f t="shared" si="8"/>
        <v>-1512</v>
      </c>
      <c r="W94" s="18">
        <f t="shared" si="9"/>
        <v>89.333333333333329</v>
      </c>
      <c r="X94" s="17">
        <f t="shared" si="10"/>
        <v>-1512</v>
      </c>
      <c r="Y94" s="18">
        <f t="shared" si="11"/>
        <v>89.333333333333329</v>
      </c>
      <c r="Z94" s="17">
        <f t="shared" si="12"/>
        <v>-1748</v>
      </c>
      <c r="AA94" s="18">
        <f t="shared" si="13"/>
        <v>86.196004106451866</v>
      </c>
      <c r="AB94" s="17">
        <f t="shared" si="14"/>
        <v>-1748</v>
      </c>
      <c r="AC94" s="18">
        <f t="shared" si="15"/>
        <v>86.196004106451866</v>
      </c>
    </row>
    <row r="95" spans="1:29" ht="16.5" thickBot="1" x14ac:dyDescent="0.25">
      <c r="A95" s="113" t="s">
        <v>51</v>
      </c>
      <c r="B95" s="19">
        <f t="shared" si="16"/>
        <v>5214</v>
      </c>
      <c r="C95" s="19">
        <f t="shared" si="16"/>
        <v>5139</v>
      </c>
      <c r="D95" s="19">
        <v>5035</v>
      </c>
      <c r="E95" s="19">
        <v>5035</v>
      </c>
      <c r="F95" s="19">
        <v>4982</v>
      </c>
      <c r="G95" s="19">
        <v>4982</v>
      </c>
      <c r="H95" s="19">
        <v>4979</v>
      </c>
      <c r="I95" s="19">
        <v>4979</v>
      </c>
      <c r="J95" s="19">
        <v>4977</v>
      </c>
      <c r="K95" s="19">
        <v>4977</v>
      </c>
      <c r="L95" s="19">
        <v>4884</v>
      </c>
      <c r="M95" s="19">
        <v>4884</v>
      </c>
      <c r="N95" s="19">
        <v>4854</v>
      </c>
      <c r="O95" s="19">
        <v>4854</v>
      </c>
      <c r="P95" s="294">
        <v>4794</v>
      </c>
      <c r="Q95" s="294">
        <v>4794</v>
      </c>
      <c r="R95" s="294">
        <v>4776</v>
      </c>
      <c r="S95" s="294">
        <v>4776</v>
      </c>
      <c r="T95" s="303">
        <v>4786</v>
      </c>
      <c r="U95" s="303">
        <v>4786</v>
      </c>
      <c r="V95" s="19">
        <f t="shared" si="8"/>
        <v>-18</v>
      </c>
      <c r="W95" s="20">
        <f t="shared" si="9"/>
        <v>99.624530663329153</v>
      </c>
      <c r="X95" s="19">
        <f t="shared" si="10"/>
        <v>-18</v>
      </c>
      <c r="Y95" s="20">
        <f t="shared" si="11"/>
        <v>99.624530663329153</v>
      </c>
      <c r="Z95" s="19">
        <f t="shared" si="12"/>
        <v>10</v>
      </c>
      <c r="AA95" s="20">
        <f t="shared" si="13"/>
        <v>100.20938023450587</v>
      </c>
      <c r="AB95" s="19">
        <f t="shared" si="14"/>
        <v>10</v>
      </c>
      <c r="AC95" s="20">
        <f t="shared" si="15"/>
        <v>100.20938023450587</v>
      </c>
    </row>
    <row r="96" spans="1:29" ht="18.75" thickBot="1" x14ac:dyDescent="0.25">
      <c r="A96" s="117" t="s">
        <v>66</v>
      </c>
      <c r="B96" s="21">
        <f>SUM(B91:B95)</f>
        <v>1618930.75</v>
      </c>
      <c r="C96" s="21">
        <f>SUM(C91:C95)</f>
        <v>1586155.5</v>
      </c>
      <c r="D96" s="21">
        <v>1561437.5</v>
      </c>
      <c r="E96" s="21">
        <v>1570564.5</v>
      </c>
      <c r="F96" s="21">
        <v>1547405.5</v>
      </c>
      <c r="G96" s="21">
        <v>1557087.5</v>
      </c>
      <c r="H96" s="21">
        <v>1541276.5</v>
      </c>
      <c r="I96" s="21">
        <v>1557378.5</v>
      </c>
      <c r="J96" s="21">
        <v>1539991</v>
      </c>
      <c r="K96" s="21">
        <v>1554494</v>
      </c>
      <c r="L96" s="21">
        <v>1543575.25</v>
      </c>
      <c r="M96" s="21">
        <v>1555814.25</v>
      </c>
      <c r="N96" s="21">
        <v>1555055.75</v>
      </c>
      <c r="O96" s="21">
        <v>1566220.75</v>
      </c>
      <c r="P96" s="295">
        <v>1572424</v>
      </c>
      <c r="Q96" s="295">
        <v>1582251</v>
      </c>
      <c r="R96" s="295">
        <v>1587682.75</v>
      </c>
      <c r="S96" s="295">
        <v>1596569.75</v>
      </c>
      <c r="T96" s="304">
        <v>1601980.75</v>
      </c>
      <c r="U96" s="304">
        <v>1610449.75</v>
      </c>
      <c r="V96" s="21">
        <f t="shared" si="8"/>
        <v>15258.75</v>
      </c>
      <c r="W96" s="22">
        <f t="shared" si="9"/>
        <v>100.97039666146026</v>
      </c>
      <c r="X96" s="21">
        <f t="shared" si="10"/>
        <v>14318.75</v>
      </c>
      <c r="Y96" s="22">
        <f t="shared" si="11"/>
        <v>100.90496071735775</v>
      </c>
      <c r="Z96" s="21">
        <f t="shared" si="12"/>
        <v>14298</v>
      </c>
      <c r="AA96" s="22">
        <f t="shared" si="13"/>
        <v>100.90055774681686</v>
      </c>
      <c r="AB96" s="21">
        <f t="shared" si="14"/>
        <v>13880</v>
      </c>
      <c r="AC96" s="22">
        <f t="shared" si="15"/>
        <v>100.86936383455843</v>
      </c>
    </row>
    <row r="97" spans="1:29" x14ac:dyDescent="0.25">
      <c r="A97" s="118" t="s">
        <v>67</v>
      </c>
      <c r="O97" s="25"/>
      <c r="AC97" s="26"/>
    </row>
  </sheetData>
  <mergeCells count="21">
    <mergeCell ref="A1:AC1"/>
    <mergeCell ref="D2:E2"/>
    <mergeCell ref="F2:G2"/>
    <mergeCell ref="H2:I2"/>
    <mergeCell ref="J2:K2"/>
    <mergeCell ref="L2:M2"/>
    <mergeCell ref="N2:O2"/>
    <mergeCell ref="T2:U2"/>
    <mergeCell ref="V3:W3"/>
    <mergeCell ref="X3:Y3"/>
    <mergeCell ref="Z3:AA3"/>
    <mergeCell ref="AB3:AC3"/>
    <mergeCell ref="V4:W4"/>
    <mergeCell ref="X4:Y4"/>
    <mergeCell ref="Z4:AA4"/>
    <mergeCell ref="AB4:AC4"/>
    <mergeCell ref="A5:A6"/>
    <mergeCell ref="V5:W5"/>
    <mergeCell ref="X5:Y5"/>
    <mergeCell ref="Z5:AA5"/>
    <mergeCell ref="AB5:AC5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35" fitToHeight="0" orientation="landscape" r:id="rId1"/>
  <headerFooter alignWithMargins="0">
    <oddHeader>&amp;RKapitola C.II.1
&amp;"-,Tučné"Tabulka č. 2/str&amp;P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"/>
  <sheetViews>
    <sheetView topLeftCell="A79" workbookViewId="0">
      <selection activeCell="N23" sqref="N23"/>
    </sheetView>
  </sheetViews>
  <sheetFormatPr defaultRowHeight="15" x14ac:dyDescent="0.25"/>
  <cols>
    <col min="1" max="1" width="18.85546875" customWidth="1"/>
    <col min="2" max="7" width="14.7109375" customWidth="1"/>
    <col min="8" max="10" width="16.7109375" customWidth="1"/>
    <col min="11" max="11" width="16.7109375" style="28" customWidth="1"/>
    <col min="12" max="12" width="14.7109375" style="123" customWidth="1"/>
    <col min="13" max="13" width="10.140625" style="28" bestFit="1" customWidth="1"/>
    <col min="14" max="14" width="9.140625" style="28" bestFit="1" customWidth="1"/>
  </cols>
  <sheetData>
    <row r="1" spans="1:14" ht="18" x14ac:dyDescent="0.25">
      <c r="A1" s="278" t="s">
        <v>284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4" ht="7.5" customHeight="1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4" x14ac:dyDescent="0.25">
      <c r="A3" s="275" t="s">
        <v>31</v>
      </c>
      <c r="B3" s="119" t="s">
        <v>26</v>
      </c>
      <c r="C3" s="279" t="s">
        <v>285</v>
      </c>
      <c r="D3" s="280"/>
      <c r="E3" s="280"/>
      <c r="F3" s="280"/>
      <c r="G3" s="281"/>
      <c r="H3" s="282" t="s">
        <v>286</v>
      </c>
      <c r="I3" s="283"/>
      <c r="J3" s="283"/>
      <c r="K3" s="283"/>
      <c r="L3" s="284"/>
    </row>
    <row r="4" spans="1:14" x14ac:dyDescent="0.25">
      <c r="A4" s="276"/>
      <c r="B4" s="30" t="s">
        <v>68</v>
      </c>
      <c r="C4" s="31" t="s">
        <v>69</v>
      </c>
      <c r="D4" s="32" t="s">
        <v>287</v>
      </c>
      <c r="E4" s="32" t="s">
        <v>288</v>
      </c>
      <c r="F4" s="32" t="s">
        <v>70</v>
      </c>
      <c r="G4" s="285" t="s">
        <v>71</v>
      </c>
      <c r="H4" s="31" t="s">
        <v>69</v>
      </c>
      <c r="I4" s="32" t="s">
        <v>287</v>
      </c>
      <c r="J4" s="32" t="s">
        <v>288</v>
      </c>
      <c r="K4" s="32" t="s">
        <v>70</v>
      </c>
      <c r="L4" s="287" t="s">
        <v>71</v>
      </c>
    </row>
    <row r="5" spans="1:14" x14ac:dyDescent="0.25">
      <c r="A5" s="276"/>
      <c r="B5" s="33" t="s">
        <v>72</v>
      </c>
      <c r="C5" s="34" t="s">
        <v>73</v>
      </c>
      <c r="D5" s="35" t="s">
        <v>73</v>
      </c>
      <c r="E5" s="35" t="s">
        <v>73</v>
      </c>
      <c r="F5" s="35" t="s">
        <v>73</v>
      </c>
      <c r="G5" s="286"/>
      <c r="H5" s="34" t="s">
        <v>73</v>
      </c>
      <c r="I5" s="35" t="s">
        <v>73</v>
      </c>
      <c r="J5" s="35" t="s">
        <v>73</v>
      </c>
      <c r="K5" s="35" t="s">
        <v>73</v>
      </c>
      <c r="L5" s="287"/>
    </row>
    <row r="6" spans="1:14" ht="15.75" thickBot="1" x14ac:dyDescent="0.3">
      <c r="A6" s="277"/>
      <c r="B6" s="36" t="s">
        <v>74</v>
      </c>
      <c r="C6" s="37" t="s">
        <v>75</v>
      </c>
      <c r="D6" s="38" t="s">
        <v>75</v>
      </c>
      <c r="E6" s="38" t="s">
        <v>75</v>
      </c>
      <c r="F6" s="38" t="s">
        <v>75</v>
      </c>
      <c r="G6" s="39" t="s">
        <v>76</v>
      </c>
      <c r="H6" s="37" t="s">
        <v>77</v>
      </c>
      <c r="I6" s="38" t="s">
        <v>77</v>
      </c>
      <c r="J6" s="38" t="s">
        <v>77</v>
      </c>
      <c r="K6" s="38" t="s">
        <v>77</v>
      </c>
      <c r="L6" s="120"/>
    </row>
    <row r="7" spans="1:14" x14ac:dyDescent="0.25">
      <c r="A7" s="121" t="s">
        <v>47</v>
      </c>
      <c r="B7" s="40">
        <v>39656</v>
      </c>
      <c r="C7" s="41">
        <v>45242</v>
      </c>
      <c r="D7" s="42">
        <v>34803</v>
      </c>
      <c r="E7" s="42">
        <v>9939</v>
      </c>
      <c r="F7" s="42">
        <v>500</v>
      </c>
      <c r="G7" s="43">
        <v>127.61199999999999</v>
      </c>
      <c r="H7" s="41">
        <f>+I7+J7+K7</f>
        <v>1794116752</v>
      </c>
      <c r="I7" s="42">
        <f>+ROUND($B7*D7,0)</f>
        <v>1380147768</v>
      </c>
      <c r="J7" s="42">
        <f t="shared" ref="J7:K11" si="0">+ROUND($B7*E7,0)</f>
        <v>394140984</v>
      </c>
      <c r="K7" s="42">
        <f t="shared" si="0"/>
        <v>19828000</v>
      </c>
      <c r="L7" s="122">
        <f>+ROUND($B7*G7/1000,1)</f>
        <v>5060.6000000000004</v>
      </c>
      <c r="M7" s="123"/>
      <c r="N7" s="123"/>
    </row>
    <row r="8" spans="1:14" x14ac:dyDescent="0.25">
      <c r="A8" s="124" t="s">
        <v>48</v>
      </c>
      <c r="B8" s="44">
        <v>101876.5</v>
      </c>
      <c r="C8" s="45">
        <v>57747</v>
      </c>
      <c r="D8" s="46">
        <v>47351</v>
      </c>
      <c r="E8" s="46">
        <v>9311</v>
      </c>
      <c r="F8" s="46">
        <v>1085</v>
      </c>
      <c r="G8" s="47">
        <v>129.59100000000001</v>
      </c>
      <c r="H8" s="45">
        <f t="shared" ref="H8:H11" si="1">+I8+J8+K8</f>
        <v>5883062247</v>
      </c>
      <c r="I8" s="46">
        <f t="shared" ref="I8:I11" si="2">+ROUND($B8*D8,0)</f>
        <v>4823954152</v>
      </c>
      <c r="J8" s="46">
        <f t="shared" si="0"/>
        <v>948572092</v>
      </c>
      <c r="K8" s="46">
        <f t="shared" si="0"/>
        <v>110536003</v>
      </c>
      <c r="L8" s="125">
        <f>+ROUND($B8*G8/1000,1)</f>
        <v>13202.3</v>
      </c>
      <c r="M8" s="123"/>
      <c r="N8" s="123"/>
    </row>
    <row r="9" spans="1:14" x14ac:dyDescent="0.25">
      <c r="A9" s="124" t="s">
        <v>49</v>
      </c>
      <c r="B9" s="44">
        <v>39513</v>
      </c>
      <c r="C9" s="45">
        <v>66705</v>
      </c>
      <c r="D9" s="46">
        <v>53169</v>
      </c>
      <c r="E9" s="46">
        <v>12466</v>
      </c>
      <c r="F9" s="46">
        <v>1070</v>
      </c>
      <c r="G9" s="47">
        <v>144.429</v>
      </c>
      <c r="H9" s="45">
        <f t="shared" si="1"/>
        <v>2635714665</v>
      </c>
      <c r="I9" s="46">
        <f t="shared" si="2"/>
        <v>2100866697</v>
      </c>
      <c r="J9" s="46">
        <f t="shared" si="0"/>
        <v>492569058</v>
      </c>
      <c r="K9" s="46">
        <f t="shared" si="0"/>
        <v>42278910</v>
      </c>
      <c r="L9" s="125">
        <f>+ROUND($B9*G9/1000,1)</f>
        <v>5706.8</v>
      </c>
      <c r="M9" s="123"/>
      <c r="N9" s="123"/>
    </row>
    <row r="10" spans="1:14" x14ac:dyDescent="0.25">
      <c r="A10" s="124" t="s">
        <v>50</v>
      </c>
      <c r="B10" s="44">
        <v>2119</v>
      </c>
      <c r="C10" s="45">
        <v>56983</v>
      </c>
      <c r="D10" s="46">
        <v>46857</v>
      </c>
      <c r="E10" s="46">
        <v>9426</v>
      </c>
      <c r="F10" s="46">
        <v>700</v>
      </c>
      <c r="G10" s="47">
        <v>127.61199999999999</v>
      </c>
      <c r="H10" s="45">
        <f t="shared" si="1"/>
        <v>120746977</v>
      </c>
      <c r="I10" s="46">
        <f t="shared" si="2"/>
        <v>99289983</v>
      </c>
      <c r="J10" s="46">
        <f t="shared" si="0"/>
        <v>19973694</v>
      </c>
      <c r="K10" s="46">
        <f t="shared" si="0"/>
        <v>1483300</v>
      </c>
      <c r="L10" s="125">
        <f>+ROUND($B10*G10/1000,1)</f>
        <v>270.39999999999998</v>
      </c>
      <c r="M10" s="123"/>
      <c r="N10" s="123"/>
    </row>
    <row r="11" spans="1:14" ht="15.75" thickBot="1" x14ac:dyDescent="0.3">
      <c r="A11" s="126" t="s">
        <v>51</v>
      </c>
      <c r="B11" s="48">
        <v>125</v>
      </c>
      <c r="C11" s="49">
        <v>273320</v>
      </c>
      <c r="D11" s="50">
        <v>199621</v>
      </c>
      <c r="E11" s="50">
        <v>71199</v>
      </c>
      <c r="F11" s="50">
        <v>2500</v>
      </c>
      <c r="G11" s="51">
        <v>693.45899999999995</v>
      </c>
      <c r="H11" s="49">
        <f t="shared" si="1"/>
        <v>34165000</v>
      </c>
      <c r="I11" s="50">
        <f t="shared" si="2"/>
        <v>24952625</v>
      </c>
      <c r="J11" s="50">
        <f t="shared" si="0"/>
        <v>8899875</v>
      </c>
      <c r="K11" s="50">
        <f t="shared" si="0"/>
        <v>312500</v>
      </c>
      <c r="L11" s="127">
        <f>+ROUND($B11*G11/1000,1)</f>
        <v>86.7</v>
      </c>
      <c r="M11" s="123"/>
      <c r="N11" s="123"/>
    </row>
    <row r="12" spans="1:14" ht="15.75" thickBot="1" x14ac:dyDescent="0.3">
      <c r="A12" s="128" t="s">
        <v>78</v>
      </c>
      <c r="B12" s="129">
        <v>183289.5</v>
      </c>
      <c r="C12" s="130"/>
      <c r="D12" s="131"/>
      <c r="E12" s="131"/>
      <c r="F12" s="131"/>
      <c r="G12" s="132"/>
      <c r="H12" s="133">
        <f>SUM(H7:H11)</f>
        <v>10467805641</v>
      </c>
      <c r="I12" s="134">
        <f t="shared" ref="I12:L12" si="3">SUM(I7:I11)</f>
        <v>8429211225</v>
      </c>
      <c r="J12" s="134">
        <f t="shared" si="3"/>
        <v>1864155703</v>
      </c>
      <c r="K12" s="134">
        <f t="shared" si="3"/>
        <v>174438713</v>
      </c>
      <c r="L12" s="135">
        <f t="shared" si="3"/>
        <v>24326.800000000003</v>
      </c>
      <c r="M12" s="123"/>
      <c r="N12" s="123"/>
    </row>
    <row r="13" spans="1:14" x14ac:dyDescent="0.25">
      <c r="A13" s="121" t="s">
        <v>47</v>
      </c>
      <c r="B13" s="40">
        <v>47449.5</v>
      </c>
      <c r="C13" s="41">
        <v>45242</v>
      </c>
      <c r="D13" s="42">
        <v>34803</v>
      </c>
      <c r="E13" s="42">
        <v>9939</v>
      </c>
      <c r="F13" s="42">
        <v>500</v>
      </c>
      <c r="G13" s="43">
        <v>127.61199999999999</v>
      </c>
      <c r="H13" s="41">
        <f>+I13+J13+K13</f>
        <v>2146710280</v>
      </c>
      <c r="I13" s="42">
        <f>+ROUND($B13*D13,0)</f>
        <v>1651384949</v>
      </c>
      <c r="J13" s="42">
        <f t="shared" ref="J13:K17" si="4">+ROUND($B13*E13,0)</f>
        <v>471600581</v>
      </c>
      <c r="K13" s="42">
        <f t="shared" si="4"/>
        <v>23724750</v>
      </c>
      <c r="L13" s="122">
        <f>+ROUND($B13*G13/1000,1)</f>
        <v>6055.1</v>
      </c>
      <c r="M13" s="123"/>
      <c r="N13" s="123"/>
    </row>
    <row r="14" spans="1:14" x14ac:dyDescent="0.25">
      <c r="A14" s="124" t="s">
        <v>48</v>
      </c>
      <c r="B14" s="44">
        <v>123276</v>
      </c>
      <c r="C14" s="45">
        <v>57747</v>
      </c>
      <c r="D14" s="46">
        <v>47351</v>
      </c>
      <c r="E14" s="46">
        <v>9311</v>
      </c>
      <c r="F14" s="46">
        <v>1085</v>
      </c>
      <c r="G14" s="47">
        <v>129.59100000000001</v>
      </c>
      <c r="H14" s="45">
        <f t="shared" ref="H14:H17" si="5">+I14+J14+K14</f>
        <v>7118819172</v>
      </c>
      <c r="I14" s="46">
        <f t="shared" ref="I14:I17" si="6">+ROUND($B14*D14,0)</f>
        <v>5837241876</v>
      </c>
      <c r="J14" s="46">
        <f t="shared" si="4"/>
        <v>1147822836</v>
      </c>
      <c r="K14" s="46">
        <f t="shared" si="4"/>
        <v>133754460</v>
      </c>
      <c r="L14" s="125">
        <f>+ROUND($B14*G14/1000,1)</f>
        <v>15975.5</v>
      </c>
      <c r="M14" s="123"/>
      <c r="N14" s="123"/>
    </row>
    <row r="15" spans="1:14" x14ac:dyDescent="0.25">
      <c r="A15" s="124" t="s">
        <v>49</v>
      </c>
      <c r="B15" s="44">
        <v>29330</v>
      </c>
      <c r="C15" s="45">
        <v>66705</v>
      </c>
      <c r="D15" s="46">
        <v>53169</v>
      </c>
      <c r="E15" s="46">
        <v>12466</v>
      </c>
      <c r="F15" s="46">
        <v>1070</v>
      </c>
      <c r="G15" s="47">
        <v>144.429</v>
      </c>
      <c r="H15" s="45">
        <f t="shared" si="5"/>
        <v>1956457650</v>
      </c>
      <c r="I15" s="46">
        <f t="shared" si="6"/>
        <v>1559446770</v>
      </c>
      <c r="J15" s="46">
        <f t="shared" si="4"/>
        <v>365627780</v>
      </c>
      <c r="K15" s="46">
        <f t="shared" si="4"/>
        <v>31383100</v>
      </c>
      <c r="L15" s="125">
        <f>+ROUND($B15*G15/1000,1)</f>
        <v>4236.1000000000004</v>
      </c>
      <c r="M15" s="123"/>
      <c r="N15" s="123"/>
    </row>
    <row r="16" spans="1:14" x14ac:dyDescent="0.25">
      <c r="A16" s="124" t="s">
        <v>50</v>
      </c>
      <c r="B16" s="44">
        <v>820</v>
      </c>
      <c r="C16" s="45">
        <v>56983</v>
      </c>
      <c r="D16" s="46">
        <v>46857</v>
      </c>
      <c r="E16" s="46">
        <v>9426</v>
      </c>
      <c r="F16" s="46">
        <v>700</v>
      </c>
      <c r="G16" s="47">
        <v>127.61199999999999</v>
      </c>
      <c r="H16" s="45">
        <f t="shared" si="5"/>
        <v>46726060</v>
      </c>
      <c r="I16" s="46">
        <f t="shared" si="6"/>
        <v>38422740</v>
      </c>
      <c r="J16" s="46">
        <f t="shared" si="4"/>
        <v>7729320</v>
      </c>
      <c r="K16" s="46">
        <f t="shared" si="4"/>
        <v>574000</v>
      </c>
      <c r="L16" s="125">
        <f>+ROUND($B16*G16/1000,1)</f>
        <v>104.6</v>
      </c>
      <c r="M16" s="123"/>
      <c r="N16" s="123"/>
    </row>
    <row r="17" spans="1:14" ht="15.75" thickBot="1" x14ac:dyDescent="0.3">
      <c r="A17" s="126" t="s">
        <v>51</v>
      </c>
      <c r="B17" s="48">
        <v>524</v>
      </c>
      <c r="C17" s="49">
        <v>273320</v>
      </c>
      <c r="D17" s="50">
        <v>199621</v>
      </c>
      <c r="E17" s="50">
        <v>71199</v>
      </c>
      <c r="F17" s="50">
        <v>2500</v>
      </c>
      <c r="G17" s="51">
        <v>693.45899999999995</v>
      </c>
      <c r="H17" s="49">
        <f t="shared" si="5"/>
        <v>143219680</v>
      </c>
      <c r="I17" s="50">
        <f t="shared" si="6"/>
        <v>104601404</v>
      </c>
      <c r="J17" s="50">
        <f t="shared" si="4"/>
        <v>37308276</v>
      </c>
      <c r="K17" s="50">
        <f t="shared" si="4"/>
        <v>1310000</v>
      </c>
      <c r="L17" s="127">
        <f>+ROUND($B17*G17/1000,1)</f>
        <v>363.4</v>
      </c>
      <c r="M17" s="123"/>
      <c r="N17" s="123"/>
    </row>
    <row r="18" spans="1:14" ht="15.75" thickBot="1" x14ac:dyDescent="0.3">
      <c r="A18" s="128" t="s">
        <v>53</v>
      </c>
      <c r="B18" s="129">
        <v>201399.5</v>
      </c>
      <c r="C18" s="130"/>
      <c r="D18" s="131"/>
      <c r="E18" s="131"/>
      <c r="F18" s="131"/>
      <c r="G18" s="132"/>
      <c r="H18" s="133">
        <f>SUM(H13:H17)</f>
        <v>11411932842</v>
      </c>
      <c r="I18" s="134">
        <f t="shared" ref="I18:L18" si="7">SUM(I13:I17)</f>
        <v>9191097739</v>
      </c>
      <c r="J18" s="134">
        <f t="shared" si="7"/>
        <v>2030088793</v>
      </c>
      <c r="K18" s="134">
        <f t="shared" si="7"/>
        <v>190746310</v>
      </c>
      <c r="L18" s="135">
        <f t="shared" si="7"/>
        <v>26734.699999999997</v>
      </c>
      <c r="M18" s="123"/>
      <c r="N18" s="123"/>
    </row>
    <row r="19" spans="1:14" x14ac:dyDescent="0.25">
      <c r="A19" s="121" t="s">
        <v>47</v>
      </c>
      <c r="B19" s="40">
        <v>22508</v>
      </c>
      <c r="C19" s="41">
        <v>45242</v>
      </c>
      <c r="D19" s="42">
        <v>34803</v>
      </c>
      <c r="E19" s="42">
        <v>9939</v>
      </c>
      <c r="F19" s="42">
        <v>500</v>
      </c>
      <c r="G19" s="43">
        <v>127.61199999999999</v>
      </c>
      <c r="H19" s="41">
        <f>+I19+J19+K19</f>
        <v>1018306936</v>
      </c>
      <c r="I19" s="42">
        <f>+ROUND($B19*D19,0)</f>
        <v>783345924</v>
      </c>
      <c r="J19" s="42">
        <f t="shared" ref="J19:K23" si="8">+ROUND($B19*E19,0)</f>
        <v>223707012</v>
      </c>
      <c r="K19" s="42">
        <f t="shared" si="8"/>
        <v>11254000</v>
      </c>
      <c r="L19" s="122">
        <f>+ROUND($B19*G19/1000,1)</f>
        <v>2872.3</v>
      </c>
      <c r="M19" s="123"/>
      <c r="N19" s="123"/>
    </row>
    <row r="20" spans="1:14" x14ac:dyDescent="0.25">
      <c r="A20" s="124" t="s">
        <v>48</v>
      </c>
      <c r="B20" s="44">
        <v>56280.25</v>
      </c>
      <c r="C20" s="45">
        <v>57747</v>
      </c>
      <c r="D20" s="46">
        <v>47351</v>
      </c>
      <c r="E20" s="46">
        <v>9311</v>
      </c>
      <c r="F20" s="46">
        <v>1085</v>
      </c>
      <c r="G20" s="47">
        <v>129.59100000000001</v>
      </c>
      <c r="H20" s="45">
        <f t="shared" ref="H20:H23" si="9">+I20+J20+K20</f>
        <v>3250015597</v>
      </c>
      <c r="I20" s="46">
        <f t="shared" ref="I20:I23" si="10">+ROUND($B20*D20,0)</f>
        <v>2664926118</v>
      </c>
      <c r="J20" s="46">
        <f t="shared" si="8"/>
        <v>524025408</v>
      </c>
      <c r="K20" s="46">
        <f t="shared" si="8"/>
        <v>61064071</v>
      </c>
      <c r="L20" s="125">
        <f>+ROUND($B20*G20/1000,1)</f>
        <v>7293.4</v>
      </c>
      <c r="M20" s="123"/>
      <c r="N20" s="123"/>
    </row>
    <row r="21" spans="1:14" x14ac:dyDescent="0.25">
      <c r="A21" s="124" t="s">
        <v>49</v>
      </c>
      <c r="B21" s="44">
        <v>21845</v>
      </c>
      <c r="C21" s="45">
        <v>66705</v>
      </c>
      <c r="D21" s="46">
        <v>53169</v>
      </c>
      <c r="E21" s="46">
        <v>12466</v>
      </c>
      <c r="F21" s="46">
        <v>1070</v>
      </c>
      <c r="G21" s="47">
        <v>144.429</v>
      </c>
      <c r="H21" s="45">
        <f t="shared" si="9"/>
        <v>1457170725</v>
      </c>
      <c r="I21" s="46">
        <f t="shared" si="10"/>
        <v>1161476805</v>
      </c>
      <c r="J21" s="46">
        <f t="shared" si="8"/>
        <v>272319770</v>
      </c>
      <c r="K21" s="46">
        <f t="shared" si="8"/>
        <v>23374150</v>
      </c>
      <c r="L21" s="125">
        <f>+ROUND($B21*G21/1000,1)</f>
        <v>3155.1</v>
      </c>
      <c r="M21" s="123"/>
      <c r="N21" s="123"/>
    </row>
    <row r="22" spans="1:14" x14ac:dyDescent="0.25">
      <c r="A22" s="124" t="s">
        <v>50</v>
      </c>
      <c r="B22" s="44">
        <v>667</v>
      </c>
      <c r="C22" s="45">
        <v>56983</v>
      </c>
      <c r="D22" s="46">
        <v>46857</v>
      </c>
      <c r="E22" s="46">
        <v>9426</v>
      </c>
      <c r="F22" s="46">
        <v>700</v>
      </c>
      <c r="G22" s="47">
        <v>127.61199999999999</v>
      </c>
      <c r="H22" s="45">
        <f t="shared" si="9"/>
        <v>38007661</v>
      </c>
      <c r="I22" s="46">
        <f t="shared" si="10"/>
        <v>31253619</v>
      </c>
      <c r="J22" s="46">
        <f t="shared" si="8"/>
        <v>6287142</v>
      </c>
      <c r="K22" s="46">
        <f t="shared" si="8"/>
        <v>466900</v>
      </c>
      <c r="L22" s="125">
        <f>+ROUND($B22*G22/1000,1)</f>
        <v>85.1</v>
      </c>
      <c r="M22" s="123"/>
      <c r="N22" s="123"/>
    </row>
    <row r="23" spans="1:14" ht="15.75" thickBot="1" x14ac:dyDescent="0.3">
      <c r="A23" s="126" t="s">
        <v>51</v>
      </c>
      <c r="B23" s="48">
        <v>287</v>
      </c>
      <c r="C23" s="49">
        <v>273320</v>
      </c>
      <c r="D23" s="50">
        <v>199621</v>
      </c>
      <c r="E23" s="50">
        <v>71199</v>
      </c>
      <c r="F23" s="50">
        <v>2500</v>
      </c>
      <c r="G23" s="51">
        <v>693.45899999999995</v>
      </c>
      <c r="H23" s="49">
        <f t="shared" si="9"/>
        <v>78442840</v>
      </c>
      <c r="I23" s="50">
        <f t="shared" si="10"/>
        <v>57291227</v>
      </c>
      <c r="J23" s="50">
        <f t="shared" si="8"/>
        <v>20434113</v>
      </c>
      <c r="K23" s="50">
        <f t="shared" si="8"/>
        <v>717500</v>
      </c>
      <c r="L23" s="127">
        <f>+ROUND($B23*G23/1000,1)</f>
        <v>199</v>
      </c>
      <c r="M23" s="123"/>
      <c r="N23" s="123"/>
    </row>
    <row r="24" spans="1:14" ht="15.75" thickBot="1" x14ac:dyDescent="0.3">
      <c r="A24" s="128" t="s">
        <v>54</v>
      </c>
      <c r="B24" s="129">
        <v>101587.25</v>
      </c>
      <c r="C24" s="130"/>
      <c r="D24" s="131"/>
      <c r="E24" s="131"/>
      <c r="F24" s="131"/>
      <c r="G24" s="132"/>
      <c r="H24" s="133">
        <f>SUM(H19:H23)</f>
        <v>5841943759</v>
      </c>
      <c r="I24" s="134">
        <f t="shared" ref="I24:L24" si="11">SUM(I19:I23)</f>
        <v>4698293693</v>
      </c>
      <c r="J24" s="134">
        <f t="shared" si="11"/>
        <v>1046773445</v>
      </c>
      <c r="K24" s="134">
        <f t="shared" si="11"/>
        <v>96876621</v>
      </c>
      <c r="L24" s="135">
        <f t="shared" si="11"/>
        <v>13604.900000000001</v>
      </c>
      <c r="M24" s="123"/>
      <c r="N24" s="123"/>
    </row>
    <row r="25" spans="1:14" x14ac:dyDescent="0.25">
      <c r="A25" s="121" t="s">
        <v>47</v>
      </c>
      <c r="B25" s="40">
        <v>18532.5</v>
      </c>
      <c r="C25" s="41">
        <v>45242</v>
      </c>
      <c r="D25" s="42">
        <v>34803</v>
      </c>
      <c r="E25" s="42">
        <v>9939</v>
      </c>
      <c r="F25" s="42">
        <v>500</v>
      </c>
      <c r="G25" s="43">
        <v>127.61199999999999</v>
      </c>
      <c r="H25" s="41">
        <f>+I25+J25+K25</f>
        <v>838447366</v>
      </c>
      <c r="I25" s="42">
        <f>+ROUND($B25*D25,0)</f>
        <v>644986598</v>
      </c>
      <c r="J25" s="42">
        <f t="shared" ref="J25:K29" si="12">+ROUND($B25*E25,0)</f>
        <v>184194518</v>
      </c>
      <c r="K25" s="42">
        <f t="shared" si="12"/>
        <v>9266250</v>
      </c>
      <c r="L25" s="122">
        <f>+ROUND($B25*G25/1000,1)</f>
        <v>2365</v>
      </c>
      <c r="M25" s="123"/>
      <c r="N25" s="123"/>
    </row>
    <row r="26" spans="1:14" x14ac:dyDescent="0.25">
      <c r="A26" s="124" t="s">
        <v>48</v>
      </c>
      <c r="B26" s="44">
        <v>50691</v>
      </c>
      <c r="C26" s="45">
        <v>57747</v>
      </c>
      <c r="D26" s="46">
        <v>47351</v>
      </c>
      <c r="E26" s="46">
        <v>9311</v>
      </c>
      <c r="F26" s="46">
        <v>1085</v>
      </c>
      <c r="G26" s="47">
        <v>129.59100000000001</v>
      </c>
      <c r="H26" s="45">
        <f t="shared" ref="H26:H29" si="13">+I26+J26+K26</f>
        <v>2927253177</v>
      </c>
      <c r="I26" s="46">
        <f t="shared" ref="I26:I29" si="14">+ROUND($B26*D26,0)</f>
        <v>2400269541</v>
      </c>
      <c r="J26" s="46">
        <f t="shared" si="12"/>
        <v>471983901</v>
      </c>
      <c r="K26" s="46">
        <f t="shared" si="12"/>
        <v>54999735</v>
      </c>
      <c r="L26" s="125">
        <f>+ROUND($B26*G26/1000,1)</f>
        <v>6569.1</v>
      </c>
      <c r="M26" s="123"/>
      <c r="N26" s="123"/>
    </row>
    <row r="27" spans="1:14" x14ac:dyDescent="0.25">
      <c r="A27" s="124" t="s">
        <v>49</v>
      </c>
      <c r="B27" s="44">
        <v>17534</v>
      </c>
      <c r="C27" s="45">
        <v>66705</v>
      </c>
      <c r="D27" s="46">
        <v>53169</v>
      </c>
      <c r="E27" s="46">
        <v>12466</v>
      </c>
      <c r="F27" s="46">
        <v>1070</v>
      </c>
      <c r="G27" s="47">
        <v>144.429</v>
      </c>
      <c r="H27" s="45">
        <f t="shared" si="13"/>
        <v>1169605470</v>
      </c>
      <c r="I27" s="46">
        <f t="shared" si="14"/>
        <v>932265246</v>
      </c>
      <c r="J27" s="46">
        <f t="shared" si="12"/>
        <v>218578844</v>
      </c>
      <c r="K27" s="46">
        <f t="shared" si="12"/>
        <v>18761380</v>
      </c>
      <c r="L27" s="125">
        <f>+ROUND($B27*G27/1000,1)</f>
        <v>2532.4</v>
      </c>
      <c r="M27" s="123"/>
      <c r="N27" s="123"/>
    </row>
    <row r="28" spans="1:14" x14ac:dyDescent="0.25">
      <c r="A28" s="124" t="s">
        <v>50</v>
      </c>
      <c r="B28" s="44">
        <v>759</v>
      </c>
      <c r="C28" s="45">
        <v>56983</v>
      </c>
      <c r="D28" s="46">
        <v>46857</v>
      </c>
      <c r="E28" s="46">
        <v>9426</v>
      </c>
      <c r="F28" s="46">
        <v>700</v>
      </c>
      <c r="G28" s="47">
        <v>127.61199999999999</v>
      </c>
      <c r="H28" s="45">
        <f t="shared" si="13"/>
        <v>43250097</v>
      </c>
      <c r="I28" s="46">
        <f t="shared" si="14"/>
        <v>35564463</v>
      </c>
      <c r="J28" s="46">
        <f t="shared" si="12"/>
        <v>7154334</v>
      </c>
      <c r="K28" s="46">
        <f t="shared" si="12"/>
        <v>531300</v>
      </c>
      <c r="L28" s="125">
        <f>+ROUND($B28*G28/1000,1)</f>
        <v>96.9</v>
      </c>
      <c r="M28" s="123"/>
      <c r="N28" s="123"/>
    </row>
    <row r="29" spans="1:14" ht="15.75" thickBot="1" x14ac:dyDescent="0.3">
      <c r="A29" s="126" t="s">
        <v>51</v>
      </c>
      <c r="B29" s="48">
        <v>292</v>
      </c>
      <c r="C29" s="49">
        <v>273320</v>
      </c>
      <c r="D29" s="50">
        <v>199621</v>
      </c>
      <c r="E29" s="50">
        <v>71199</v>
      </c>
      <c r="F29" s="50">
        <v>2500</v>
      </c>
      <c r="G29" s="51">
        <v>693.45899999999995</v>
      </c>
      <c r="H29" s="49">
        <f t="shared" si="13"/>
        <v>79809440</v>
      </c>
      <c r="I29" s="50">
        <f t="shared" si="14"/>
        <v>58289332</v>
      </c>
      <c r="J29" s="50">
        <f t="shared" si="12"/>
        <v>20790108</v>
      </c>
      <c r="K29" s="50">
        <f t="shared" si="12"/>
        <v>730000</v>
      </c>
      <c r="L29" s="127">
        <f>+ROUND($B29*G29/1000,1)</f>
        <v>202.5</v>
      </c>
      <c r="M29" s="123"/>
      <c r="N29" s="123"/>
    </row>
    <row r="30" spans="1:14" ht="15.75" thickBot="1" x14ac:dyDescent="0.3">
      <c r="A30" s="128" t="s">
        <v>55</v>
      </c>
      <c r="B30" s="129">
        <v>87808.5</v>
      </c>
      <c r="C30" s="130"/>
      <c r="D30" s="131"/>
      <c r="E30" s="131"/>
      <c r="F30" s="131"/>
      <c r="G30" s="132"/>
      <c r="H30" s="133">
        <f>SUM(H25:H29)</f>
        <v>5058365550</v>
      </c>
      <c r="I30" s="134">
        <f t="shared" ref="I30:L30" si="15">SUM(I25:I29)</f>
        <v>4071375180</v>
      </c>
      <c r="J30" s="134">
        <f t="shared" si="15"/>
        <v>902701705</v>
      </c>
      <c r="K30" s="134">
        <f t="shared" si="15"/>
        <v>84288665</v>
      </c>
      <c r="L30" s="135">
        <f t="shared" si="15"/>
        <v>11765.9</v>
      </c>
      <c r="M30" s="123"/>
      <c r="N30" s="123"/>
    </row>
    <row r="31" spans="1:14" x14ac:dyDescent="0.25">
      <c r="A31" s="121" t="s">
        <v>47</v>
      </c>
      <c r="B31" s="40">
        <v>8793.5</v>
      </c>
      <c r="C31" s="41">
        <v>45242</v>
      </c>
      <c r="D31" s="42">
        <v>34803</v>
      </c>
      <c r="E31" s="42">
        <v>9939</v>
      </c>
      <c r="F31" s="42">
        <v>500</v>
      </c>
      <c r="G31" s="43">
        <v>127.61199999999999</v>
      </c>
      <c r="H31" s="41">
        <f>+I31+J31+K31</f>
        <v>397835528</v>
      </c>
      <c r="I31" s="42">
        <f>+ROUND($B31*D31,0)</f>
        <v>306040181</v>
      </c>
      <c r="J31" s="42">
        <f t="shared" ref="J31:K35" si="16">+ROUND($B31*E31,0)</f>
        <v>87398597</v>
      </c>
      <c r="K31" s="42">
        <f t="shared" si="16"/>
        <v>4396750</v>
      </c>
      <c r="L31" s="122">
        <f>+ROUND($B31*G31/1000,1)</f>
        <v>1122.2</v>
      </c>
      <c r="M31" s="123"/>
      <c r="N31" s="123"/>
    </row>
    <row r="32" spans="1:14" x14ac:dyDescent="0.25">
      <c r="A32" s="124" t="s">
        <v>48</v>
      </c>
      <c r="B32" s="44">
        <v>26378.5</v>
      </c>
      <c r="C32" s="45">
        <v>57747</v>
      </c>
      <c r="D32" s="46">
        <v>47351</v>
      </c>
      <c r="E32" s="46">
        <v>9311</v>
      </c>
      <c r="F32" s="46">
        <v>1085</v>
      </c>
      <c r="G32" s="47">
        <v>129.59100000000001</v>
      </c>
      <c r="H32" s="45">
        <f t="shared" ref="H32:H35" si="17">+I32+J32+K32</f>
        <v>1523279241</v>
      </c>
      <c r="I32" s="46">
        <f t="shared" ref="I32:I35" si="18">+ROUND($B32*D32,0)</f>
        <v>1249048354</v>
      </c>
      <c r="J32" s="46">
        <f t="shared" si="16"/>
        <v>245610214</v>
      </c>
      <c r="K32" s="46">
        <f t="shared" si="16"/>
        <v>28620673</v>
      </c>
      <c r="L32" s="125">
        <f>+ROUND($B32*G32/1000,1)</f>
        <v>3418.4</v>
      </c>
      <c r="M32" s="123"/>
      <c r="N32" s="123"/>
    </row>
    <row r="33" spans="1:14" x14ac:dyDescent="0.25">
      <c r="A33" s="124" t="s">
        <v>49</v>
      </c>
      <c r="B33" s="44">
        <v>8596</v>
      </c>
      <c r="C33" s="45">
        <v>66705</v>
      </c>
      <c r="D33" s="46">
        <v>53169</v>
      </c>
      <c r="E33" s="46">
        <v>12466</v>
      </c>
      <c r="F33" s="46">
        <v>1070</v>
      </c>
      <c r="G33" s="47">
        <v>144.429</v>
      </c>
      <c r="H33" s="45">
        <f t="shared" si="17"/>
        <v>573396180</v>
      </c>
      <c r="I33" s="46">
        <f t="shared" si="18"/>
        <v>457040724</v>
      </c>
      <c r="J33" s="46">
        <f t="shared" si="16"/>
        <v>107157736</v>
      </c>
      <c r="K33" s="46">
        <f t="shared" si="16"/>
        <v>9197720</v>
      </c>
      <c r="L33" s="125">
        <f>+ROUND($B33*G33/1000,1)</f>
        <v>1241.5</v>
      </c>
      <c r="M33" s="123"/>
      <c r="N33" s="123"/>
    </row>
    <row r="34" spans="1:14" x14ac:dyDescent="0.25">
      <c r="A34" s="124" t="s">
        <v>50</v>
      </c>
      <c r="B34" s="44">
        <v>339</v>
      </c>
      <c r="C34" s="45">
        <v>56983</v>
      </c>
      <c r="D34" s="46">
        <v>46857</v>
      </c>
      <c r="E34" s="46">
        <v>9426</v>
      </c>
      <c r="F34" s="46">
        <v>700</v>
      </c>
      <c r="G34" s="47">
        <v>127.61199999999999</v>
      </c>
      <c r="H34" s="45">
        <f t="shared" si="17"/>
        <v>19317237</v>
      </c>
      <c r="I34" s="46">
        <f t="shared" si="18"/>
        <v>15884523</v>
      </c>
      <c r="J34" s="46">
        <f t="shared" si="16"/>
        <v>3195414</v>
      </c>
      <c r="K34" s="46">
        <f t="shared" si="16"/>
        <v>237300</v>
      </c>
      <c r="L34" s="125">
        <f>+ROUND($B34*G34/1000,1)</f>
        <v>43.3</v>
      </c>
      <c r="M34" s="123"/>
      <c r="N34" s="123"/>
    </row>
    <row r="35" spans="1:14" ht="15.75" thickBot="1" x14ac:dyDescent="0.3">
      <c r="A35" s="126" t="s">
        <v>51</v>
      </c>
      <c r="B35" s="48">
        <v>220</v>
      </c>
      <c r="C35" s="49">
        <v>273320</v>
      </c>
      <c r="D35" s="50">
        <v>199621</v>
      </c>
      <c r="E35" s="50">
        <v>71199</v>
      </c>
      <c r="F35" s="50">
        <v>2500</v>
      </c>
      <c r="G35" s="51">
        <v>693.45899999999995</v>
      </c>
      <c r="H35" s="49">
        <f t="shared" si="17"/>
        <v>60130400</v>
      </c>
      <c r="I35" s="50">
        <f t="shared" si="18"/>
        <v>43916620</v>
      </c>
      <c r="J35" s="50">
        <f t="shared" si="16"/>
        <v>15663780</v>
      </c>
      <c r="K35" s="50">
        <f t="shared" si="16"/>
        <v>550000</v>
      </c>
      <c r="L35" s="127">
        <f>+ROUND($B35*G35/1000,1)</f>
        <v>152.6</v>
      </c>
      <c r="M35" s="123"/>
      <c r="N35" s="123"/>
    </row>
    <row r="36" spans="1:14" ht="15.75" thickBot="1" x14ac:dyDescent="0.3">
      <c r="A36" s="128" t="s">
        <v>56</v>
      </c>
      <c r="B36" s="129">
        <v>44327</v>
      </c>
      <c r="C36" s="130"/>
      <c r="D36" s="131"/>
      <c r="E36" s="131"/>
      <c r="F36" s="131"/>
      <c r="G36" s="132"/>
      <c r="H36" s="133">
        <f>SUM(H31:H35)</f>
        <v>2573958586</v>
      </c>
      <c r="I36" s="134">
        <f t="shared" ref="I36:L36" si="19">SUM(I31:I35)</f>
        <v>2071930402</v>
      </c>
      <c r="J36" s="134">
        <f t="shared" si="19"/>
        <v>459025741</v>
      </c>
      <c r="K36" s="134">
        <f t="shared" si="19"/>
        <v>43002443</v>
      </c>
      <c r="L36" s="135">
        <f t="shared" si="19"/>
        <v>5978.0000000000009</v>
      </c>
      <c r="M36" s="123"/>
      <c r="N36" s="123"/>
    </row>
    <row r="37" spans="1:14" x14ac:dyDescent="0.25">
      <c r="A37" s="121" t="s">
        <v>47</v>
      </c>
      <c r="B37" s="40">
        <v>24674.5</v>
      </c>
      <c r="C37" s="41">
        <v>45242</v>
      </c>
      <c r="D37" s="42">
        <v>34803</v>
      </c>
      <c r="E37" s="42">
        <v>9939</v>
      </c>
      <c r="F37" s="42">
        <v>500</v>
      </c>
      <c r="G37" s="43">
        <v>127.61199999999999</v>
      </c>
      <c r="H37" s="41">
        <f>+I37+J37+K37</f>
        <v>1116323730</v>
      </c>
      <c r="I37" s="42">
        <f>+ROUND($B37*D37,0)</f>
        <v>858746624</v>
      </c>
      <c r="J37" s="42">
        <f t="shared" ref="J37:K41" si="20">+ROUND($B37*E37,0)</f>
        <v>245239856</v>
      </c>
      <c r="K37" s="42">
        <f t="shared" si="20"/>
        <v>12337250</v>
      </c>
      <c r="L37" s="122">
        <f>+ROUND($B37*G37/1000,1)</f>
        <v>3148.8</v>
      </c>
      <c r="M37" s="123"/>
      <c r="N37" s="123"/>
    </row>
    <row r="38" spans="1:14" x14ac:dyDescent="0.25">
      <c r="A38" s="124" t="s">
        <v>48</v>
      </c>
      <c r="B38" s="44">
        <v>76903.75</v>
      </c>
      <c r="C38" s="45">
        <v>57747</v>
      </c>
      <c r="D38" s="46">
        <v>47351</v>
      </c>
      <c r="E38" s="46">
        <v>9311</v>
      </c>
      <c r="F38" s="46">
        <v>1085</v>
      </c>
      <c r="G38" s="47">
        <v>129.59100000000001</v>
      </c>
      <c r="H38" s="45">
        <f t="shared" ref="H38:H41" si="21">+I38+J38+K38</f>
        <v>4440960851</v>
      </c>
      <c r="I38" s="46">
        <f t="shared" ref="I38:I41" si="22">+ROUND($B38*D38,0)</f>
        <v>3641469466</v>
      </c>
      <c r="J38" s="46">
        <f t="shared" si="20"/>
        <v>716050816</v>
      </c>
      <c r="K38" s="46">
        <f t="shared" si="20"/>
        <v>83440569</v>
      </c>
      <c r="L38" s="125">
        <f>+ROUND($B38*G38/1000,1)</f>
        <v>9966</v>
      </c>
      <c r="M38" s="123"/>
      <c r="N38" s="123"/>
    </row>
    <row r="39" spans="1:14" x14ac:dyDescent="0.25">
      <c r="A39" s="124" t="s">
        <v>49</v>
      </c>
      <c r="B39" s="44">
        <v>25304</v>
      </c>
      <c r="C39" s="45">
        <v>66705</v>
      </c>
      <c r="D39" s="46">
        <v>53169</v>
      </c>
      <c r="E39" s="46">
        <v>12466</v>
      </c>
      <c r="F39" s="46">
        <v>1070</v>
      </c>
      <c r="G39" s="47">
        <v>144.429</v>
      </c>
      <c r="H39" s="45">
        <f t="shared" si="21"/>
        <v>1687903320</v>
      </c>
      <c r="I39" s="46">
        <f t="shared" si="22"/>
        <v>1345388376</v>
      </c>
      <c r="J39" s="46">
        <f t="shared" si="20"/>
        <v>315439664</v>
      </c>
      <c r="K39" s="46">
        <f t="shared" si="20"/>
        <v>27075280</v>
      </c>
      <c r="L39" s="125">
        <f>+ROUND($B39*G39/1000,1)</f>
        <v>3654.6</v>
      </c>
      <c r="M39" s="123"/>
      <c r="N39" s="123"/>
    </row>
    <row r="40" spans="1:14" x14ac:dyDescent="0.25">
      <c r="A40" s="124" t="s">
        <v>50</v>
      </c>
      <c r="B40" s="44">
        <v>877</v>
      </c>
      <c r="C40" s="45">
        <v>56983</v>
      </c>
      <c r="D40" s="46">
        <v>46857</v>
      </c>
      <c r="E40" s="46">
        <v>9426</v>
      </c>
      <c r="F40" s="46">
        <v>700</v>
      </c>
      <c r="G40" s="47">
        <v>127.61199999999999</v>
      </c>
      <c r="H40" s="45">
        <f t="shared" si="21"/>
        <v>49974091</v>
      </c>
      <c r="I40" s="46">
        <f t="shared" si="22"/>
        <v>41093589</v>
      </c>
      <c r="J40" s="46">
        <f t="shared" si="20"/>
        <v>8266602</v>
      </c>
      <c r="K40" s="46">
        <f t="shared" si="20"/>
        <v>613900</v>
      </c>
      <c r="L40" s="125">
        <f>+ROUND($B40*G40/1000,1)</f>
        <v>111.9</v>
      </c>
      <c r="M40" s="123"/>
      <c r="N40" s="123"/>
    </row>
    <row r="41" spans="1:14" ht="15.75" thickBot="1" x14ac:dyDescent="0.3">
      <c r="A41" s="126" t="s">
        <v>51</v>
      </c>
      <c r="B41" s="48">
        <v>768</v>
      </c>
      <c r="C41" s="49">
        <v>273320</v>
      </c>
      <c r="D41" s="50">
        <v>199621</v>
      </c>
      <c r="E41" s="50">
        <v>71199</v>
      </c>
      <c r="F41" s="50">
        <v>2500</v>
      </c>
      <c r="G41" s="51">
        <v>693.45899999999995</v>
      </c>
      <c r="H41" s="49">
        <f t="shared" si="21"/>
        <v>209909760</v>
      </c>
      <c r="I41" s="50">
        <f t="shared" si="22"/>
        <v>153308928</v>
      </c>
      <c r="J41" s="50">
        <f t="shared" si="20"/>
        <v>54680832</v>
      </c>
      <c r="K41" s="50">
        <f t="shared" si="20"/>
        <v>1920000</v>
      </c>
      <c r="L41" s="127">
        <f>+ROUND($B41*G41/1000,1)</f>
        <v>532.6</v>
      </c>
      <c r="M41" s="123"/>
      <c r="N41" s="123"/>
    </row>
    <row r="42" spans="1:14" ht="15.75" thickBot="1" x14ac:dyDescent="0.3">
      <c r="A42" s="128" t="s">
        <v>57</v>
      </c>
      <c r="B42" s="129">
        <v>128527.25</v>
      </c>
      <c r="C42" s="130"/>
      <c r="D42" s="131"/>
      <c r="E42" s="131"/>
      <c r="F42" s="131"/>
      <c r="G42" s="132"/>
      <c r="H42" s="133">
        <f>SUM(H37:H41)</f>
        <v>7505071752</v>
      </c>
      <c r="I42" s="134">
        <f t="shared" ref="I42:L42" si="23">SUM(I37:I41)</f>
        <v>6040006983</v>
      </c>
      <c r="J42" s="134">
        <f t="shared" si="23"/>
        <v>1339677770</v>
      </c>
      <c r="K42" s="134">
        <f t="shared" si="23"/>
        <v>125386999</v>
      </c>
      <c r="L42" s="135">
        <f t="shared" si="23"/>
        <v>17413.899999999998</v>
      </c>
      <c r="M42" s="123"/>
      <c r="N42" s="123"/>
    </row>
    <row r="43" spans="1:14" x14ac:dyDescent="0.25">
      <c r="A43" s="136" t="s">
        <v>47</v>
      </c>
      <c r="B43" s="137">
        <v>14831</v>
      </c>
      <c r="C43" s="41">
        <v>45242</v>
      </c>
      <c r="D43" s="42">
        <v>34803</v>
      </c>
      <c r="E43" s="42">
        <v>9939</v>
      </c>
      <c r="F43" s="42">
        <v>500</v>
      </c>
      <c r="G43" s="43">
        <v>127.61199999999999</v>
      </c>
      <c r="H43" s="41">
        <f>+I43+J43+K43</f>
        <v>670984102</v>
      </c>
      <c r="I43" s="42">
        <f>+ROUND($B43*D43,0)</f>
        <v>516163293</v>
      </c>
      <c r="J43" s="42">
        <f t="shared" ref="J43:K47" si="24">+ROUND($B43*E43,0)</f>
        <v>147405309</v>
      </c>
      <c r="K43" s="42">
        <f t="shared" si="24"/>
        <v>7415500</v>
      </c>
      <c r="L43" s="122">
        <f>+ROUND($B43*G43/1000,1)</f>
        <v>1892.6</v>
      </c>
      <c r="M43" s="123"/>
      <c r="N43" s="123"/>
    </row>
    <row r="44" spans="1:14" x14ac:dyDescent="0.25">
      <c r="A44" s="124" t="s">
        <v>48</v>
      </c>
      <c r="B44" s="44">
        <v>40455.75</v>
      </c>
      <c r="C44" s="45">
        <v>57747</v>
      </c>
      <c r="D44" s="46">
        <v>47351</v>
      </c>
      <c r="E44" s="46">
        <v>9311</v>
      </c>
      <c r="F44" s="46">
        <v>1085</v>
      </c>
      <c r="G44" s="47">
        <v>129.59100000000001</v>
      </c>
      <c r="H44" s="45">
        <f t="shared" ref="H44:H47" si="25">+I44+J44+K44</f>
        <v>2336198195</v>
      </c>
      <c r="I44" s="46">
        <f t="shared" ref="I44:I47" si="26">+ROUND($B44*D44,0)</f>
        <v>1915620218</v>
      </c>
      <c r="J44" s="46">
        <f t="shared" si="24"/>
        <v>376683488</v>
      </c>
      <c r="K44" s="46">
        <f t="shared" si="24"/>
        <v>43894489</v>
      </c>
      <c r="L44" s="125">
        <f>+ROUND($B44*G44/1000,1)</f>
        <v>5242.7</v>
      </c>
      <c r="M44" s="123"/>
      <c r="N44" s="123"/>
    </row>
    <row r="45" spans="1:14" x14ac:dyDescent="0.25">
      <c r="A45" s="124" t="s">
        <v>49</v>
      </c>
      <c r="B45" s="44">
        <v>12538</v>
      </c>
      <c r="C45" s="45">
        <v>66705</v>
      </c>
      <c r="D45" s="46">
        <v>53169</v>
      </c>
      <c r="E45" s="46">
        <v>12466</v>
      </c>
      <c r="F45" s="46">
        <v>1070</v>
      </c>
      <c r="G45" s="47">
        <v>144.429</v>
      </c>
      <c r="H45" s="45">
        <f t="shared" si="25"/>
        <v>836347290</v>
      </c>
      <c r="I45" s="46">
        <f t="shared" si="26"/>
        <v>666632922</v>
      </c>
      <c r="J45" s="46">
        <f t="shared" si="24"/>
        <v>156298708</v>
      </c>
      <c r="K45" s="46">
        <f t="shared" si="24"/>
        <v>13415660</v>
      </c>
      <c r="L45" s="125">
        <f>+ROUND($B45*G45/1000,1)</f>
        <v>1810.9</v>
      </c>
      <c r="M45" s="123"/>
      <c r="N45" s="123"/>
    </row>
    <row r="46" spans="1:14" x14ac:dyDescent="0.25">
      <c r="A46" s="124" t="s">
        <v>50</v>
      </c>
      <c r="B46" s="44">
        <v>233</v>
      </c>
      <c r="C46" s="45">
        <v>56983</v>
      </c>
      <c r="D46" s="46">
        <v>46857</v>
      </c>
      <c r="E46" s="46">
        <v>9426</v>
      </c>
      <c r="F46" s="46">
        <v>700</v>
      </c>
      <c r="G46" s="47">
        <v>127.61199999999999</v>
      </c>
      <c r="H46" s="45">
        <f t="shared" si="25"/>
        <v>13277039</v>
      </c>
      <c r="I46" s="46">
        <f t="shared" si="26"/>
        <v>10917681</v>
      </c>
      <c r="J46" s="46">
        <f t="shared" si="24"/>
        <v>2196258</v>
      </c>
      <c r="K46" s="46">
        <f t="shared" si="24"/>
        <v>163100</v>
      </c>
      <c r="L46" s="125">
        <f>+ROUND($B46*G46/1000,1)</f>
        <v>29.7</v>
      </c>
      <c r="M46" s="123"/>
      <c r="N46" s="123"/>
    </row>
    <row r="47" spans="1:14" ht="15.75" thickBot="1" x14ac:dyDescent="0.3">
      <c r="A47" s="126" t="s">
        <v>51</v>
      </c>
      <c r="B47" s="48">
        <v>230</v>
      </c>
      <c r="C47" s="49">
        <v>273320</v>
      </c>
      <c r="D47" s="50">
        <v>199621</v>
      </c>
      <c r="E47" s="50">
        <v>71199</v>
      </c>
      <c r="F47" s="50">
        <v>2500</v>
      </c>
      <c r="G47" s="51">
        <v>693.45899999999995</v>
      </c>
      <c r="H47" s="49">
        <f t="shared" si="25"/>
        <v>62863600</v>
      </c>
      <c r="I47" s="50">
        <f t="shared" si="26"/>
        <v>45912830</v>
      </c>
      <c r="J47" s="50">
        <f t="shared" si="24"/>
        <v>16375770</v>
      </c>
      <c r="K47" s="50">
        <f t="shared" si="24"/>
        <v>575000</v>
      </c>
      <c r="L47" s="127">
        <f>+ROUND($B47*G47/1000,1)</f>
        <v>159.5</v>
      </c>
      <c r="M47" s="123"/>
      <c r="N47" s="123"/>
    </row>
    <row r="48" spans="1:14" ht="15.75" thickBot="1" x14ac:dyDescent="0.3">
      <c r="A48" s="128" t="s">
        <v>58</v>
      </c>
      <c r="B48" s="129">
        <v>68287.75</v>
      </c>
      <c r="C48" s="130"/>
      <c r="D48" s="131"/>
      <c r="E48" s="131"/>
      <c r="F48" s="131"/>
      <c r="G48" s="132"/>
      <c r="H48" s="133">
        <f>SUM(H43:H47)</f>
        <v>3919670226</v>
      </c>
      <c r="I48" s="134">
        <f t="shared" ref="I48:L48" si="27">SUM(I43:I47)</f>
        <v>3155246944</v>
      </c>
      <c r="J48" s="134">
        <f t="shared" si="27"/>
        <v>698959533</v>
      </c>
      <c r="K48" s="134">
        <f t="shared" si="27"/>
        <v>65463749</v>
      </c>
      <c r="L48" s="135">
        <f t="shared" si="27"/>
        <v>9135.4</v>
      </c>
      <c r="M48" s="123"/>
      <c r="N48" s="123"/>
    </row>
    <row r="49" spans="1:14" x14ac:dyDescent="0.25">
      <c r="A49" s="136" t="s">
        <v>47</v>
      </c>
      <c r="B49" s="137">
        <v>19030.5</v>
      </c>
      <c r="C49" s="41">
        <v>45242</v>
      </c>
      <c r="D49" s="42">
        <v>34803</v>
      </c>
      <c r="E49" s="42">
        <v>9939</v>
      </c>
      <c r="F49" s="42">
        <v>500</v>
      </c>
      <c r="G49" s="43">
        <v>127.61199999999999</v>
      </c>
      <c r="H49" s="41">
        <f>+I49+J49+K49</f>
        <v>860977882</v>
      </c>
      <c r="I49" s="42">
        <f>+ROUND($B49*D49,0)</f>
        <v>662318492</v>
      </c>
      <c r="J49" s="42">
        <f t="shared" ref="J49:K53" si="28">+ROUND($B49*E49,0)</f>
        <v>189144140</v>
      </c>
      <c r="K49" s="42">
        <f t="shared" si="28"/>
        <v>9515250</v>
      </c>
      <c r="L49" s="122">
        <f>+ROUND($B49*G49/1000,1)</f>
        <v>2428.5</v>
      </c>
      <c r="M49" s="123"/>
      <c r="N49" s="123"/>
    </row>
    <row r="50" spans="1:14" x14ac:dyDescent="0.25">
      <c r="A50" s="124" t="s">
        <v>48</v>
      </c>
      <c r="B50" s="44">
        <v>49001.75</v>
      </c>
      <c r="C50" s="45">
        <v>57747</v>
      </c>
      <c r="D50" s="46">
        <v>47351</v>
      </c>
      <c r="E50" s="46">
        <v>9311</v>
      </c>
      <c r="F50" s="46">
        <v>1085</v>
      </c>
      <c r="G50" s="47">
        <v>129.59100000000001</v>
      </c>
      <c r="H50" s="45">
        <f t="shared" ref="H50:H53" si="29">+I50+J50+K50</f>
        <v>2829704057</v>
      </c>
      <c r="I50" s="46">
        <f t="shared" ref="I50:I53" si="30">+ROUND($B50*D50,0)</f>
        <v>2320281864</v>
      </c>
      <c r="J50" s="46">
        <f t="shared" si="28"/>
        <v>456255294</v>
      </c>
      <c r="K50" s="46">
        <f t="shared" si="28"/>
        <v>53166899</v>
      </c>
      <c r="L50" s="125">
        <f>+ROUND($B50*G50/1000,1)</f>
        <v>6350.2</v>
      </c>
      <c r="M50" s="123"/>
      <c r="N50" s="123"/>
    </row>
    <row r="51" spans="1:14" x14ac:dyDescent="0.25">
      <c r="A51" s="124" t="s">
        <v>49</v>
      </c>
      <c r="B51" s="44">
        <v>18068</v>
      </c>
      <c r="C51" s="45">
        <v>66705</v>
      </c>
      <c r="D51" s="46">
        <v>53169</v>
      </c>
      <c r="E51" s="46">
        <v>12466</v>
      </c>
      <c r="F51" s="46">
        <v>1070</v>
      </c>
      <c r="G51" s="47">
        <v>144.429</v>
      </c>
      <c r="H51" s="45">
        <f t="shared" si="29"/>
        <v>1205225940</v>
      </c>
      <c r="I51" s="46">
        <f t="shared" si="30"/>
        <v>960657492</v>
      </c>
      <c r="J51" s="46">
        <f t="shared" si="28"/>
        <v>225235688</v>
      </c>
      <c r="K51" s="46">
        <f t="shared" si="28"/>
        <v>19332760</v>
      </c>
      <c r="L51" s="125">
        <f>+ROUND($B51*G51/1000,1)</f>
        <v>2609.5</v>
      </c>
      <c r="M51" s="123"/>
      <c r="N51" s="123"/>
    </row>
    <row r="52" spans="1:14" x14ac:dyDescent="0.25">
      <c r="A52" s="124" t="s">
        <v>50</v>
      </c>
      <c r="B52" s="44">
        <v>577</v>
      </c>
      <c r="C52" s="45">
        <v>56983</v>
      </c>
      <c r="D52" s="46">
        <v>46857</v>
      </c>
      <c r="E52" s="46">
        <v>9426</v>
      </c>
      <c r="F52" s="46">
        <v>700</v>
      </c>
      <c r="G52" s="47">
        <v>127.61199999999999</v>
      </c>
      <c r="H52" s="45">
        <f t="shared" si="29"/>
        <v>32879191</v>
      </c>
      <c r="I52" s="46">
        <f t="shared" si="30"/>
        <v>27036489</v>
      </c>
      <c r="J52" s="46">
        <f t="shared" si="28"/>
        <v>5438802</v>
      </c>
      <c r="K52" s="46">
        <f t="shared" si="28"/>
        <v>403900</v>
      </c>
      <c r="L52" s="125">
        <f>+ROUND($B52*G52/1000,1)</f>
        <v>73.599999999999994</v>
      </c>
      <c r="M52" s="123"/>
      <c r="N52" s="123"/>
    </row>
    <row r="53" spans="1:14" ht="15.75" thickBot="1" x14ac:dyDescent="0.3">
      <c r="A53" s="126" t="s">
        <v>51</v>
      </c>
      <c r="B53" s="48">
        <v>266</v>
      </c>
      <c r="C53" s="49">
        <v>273320</v>
      </c>
      <c r="D53" s="50">
        <v>199621</v>
      </c>
      <c r="E53" s="50">
        <v>71199</v>
      </c>
      <c r="F53" s="50">
        <v>2500</v>
      </c>
      <c r="G53" s="51">
        <v>693.45899999999995</v>
      </c>
      <c r="H53" s="49">
        <f t="shared" si="29"/>
        <v>72703120</v>
      </c>
      <c r="I53" s="50">
        <f t="shared" si="30"/>
        <v>53099186</v>
      </c>
      <c r="J53" s="50">
        <f t="shared" si="28"/>
        <v>18938934</v>
      </c>
      <c r="K53" s="50">
        <f t="shared" si="28"/>
        <v>665000</v>
      </c>
      <c r="L53" s="127">
        <f>+ROUND($B53*G53/1000,1)</f>
        <v>184.5</v>
      </c>
      <c r="M53" s="123"/>
      <c r="N53" s="123"/>
    </row>
    <row r="54" spans="1:14" ht="15.75" thickBot="1" x14ac:dyDescent="0.3">
      <c r="A54" s="128" t="s">
        <v>59</v>
      </c>
      <c r="B54" s="129">
        <v>86943.25</v>
      </c>
      <c r="C54" s="130"/>
      <c r="D54" s="131"/>
      <c r="E54" s="131"/>
      <c r="F54" s="131"/>
      <c r="G54" s="132"/>
      <c r="H54" s="133">
        <f>SUM(H49:H53)</f>
        <v>5001490190</v>
      </c>
      <c r="I54" s="134">
        <f t="shared" ref="I54:L54" si="31">SUM(I49:I53)</f>
        <v>4023393523</v>
      </c>
      <c r="J54" s="134">
        <f t="shared" si="31"/>
        <v>895012858</v>
      </c>
      <c r="K54" s="134">
        <f t="shared" si="31"/>
        <v>83083809</v>
      </c>
      <c r="L54" s="135">
        <f t="shared" si="31"/>
        <v>11646.300000000001</v>
      </c>
      <c r="M54" s="123"/>
      <c r="N54" s="123"/>
    </row>
    <row r="55" spans="1:14" x14ac:dyDescent="0.25">
      <c r="A55" s="121" t="s">
        <v>47</v>
      </c>
      <c r="B55" s="40">
        <v>18478.5</v>
      </c>
      <c r="C55" s="41">
        <v>45242</v>
      </c>
      <c r="D55" s="42">
        <v>34803</v>
      </c>
      <c r="E55" s="42">
        <v>9939</v>
      </c>
      <c r="F55" s="42">
        <v>500</v>
      </c>
      <c r="G55" s="43">
        <v>127.61199999999999</v>
      </c>
      <c r="H55" s="41">
        <f>+I55+J55+K55</f>
        <v>836004298</v>
      </c>
      <c r="I55" s="42">
        <f>+ROUND($B55*D55,0)</f>
        <v>643107236</v>
      </c>
      <c r="J55" s="42">
        <f t="shared" ref="J55:K59" si="32">+ROUND($B55*E55,0)</f>
        <v>183657812</v>
      </c>
      <c r="K55" s="42">
        <f t="shared" si="32"/>
        <v>9239250</v>
      </c>
      <c r="L55" s="122">
        <f>+ROUND($B55*G55/1000,1)</f>
        <v>2358.1</v>
      </c>
      <c r="M55" s="123"/>
      <c r="N55" s="123"/>
    </row>
    <row r="56" spans="1:14" x14ac:dyDescent="0.25">
      <c r="A56" s="124" t="s">
        <v>48</v>
      </c>
      <c r="B56" s="44">
        <v>46485.5</v>
      </c>
      <c r="C56" s="45">
        <v>57747</v>
      </c>
      <c r="D56" s="46">
        <v>47351</v>
      </c>
      <c r="E56" s="46">
        <v>9311</v>
      </c>
      <c r="F56" s="46">
        <v>1085</v>
      </c>
      <c r="G56" s="47">
        <v>129.59100000000001</v>
      </c>
      <c r="H56" s="45">
        <f t="shared" ref="H56:H59" si="33">+I56+J56+K56</f>
        <v>2684398170</v>
      </c>
      <c r="I56" s="46">
        <f t="shared" ref="I56:I59" si="34">+ROUND($B56*D56,0)</f>
        <v>2201134911</v>
      </c>
      <c r="J56" s="46">
        <f t="shared" si="32"/>
        <v>432826491</v>
      </c>
      <c r="K56" s="46">
        <f t="shared" si="32"/>
        <v>50436768</v>
      </c>
      <c r="L56" s="125">
        <f>+ROUND($B56*G56/1000,1)</f>
        <v>6024.1</v>
      </c>
      <c r="M56" s="123"/>
      <c r="N56" s="123"/>
    </row>
    <row r="57" spans="1:14" x14ac:dyDescent="0.25">
      <c r="A57" s="124" t="s">
        <v>49</v>
      </c>
      <c r="B57" s="44">
        <v>16906</v>
      </c>
      <c r="C57" s="45">
        <v>66705</v>
      </c>
      <c r="D57" s="46">
        <v>53169</v>
      </c>
      <c r="E57" s="46">
        <v>12466</v>
      </c>
      <c r="F57" s="46">
        <v>1070</v>
      </c>
      <c r="G57" s="47">
        <v>144.429</v>
      </c>
      <c r="H57" s="45">
        <f t="shared" si="33"/>
        <v>1127714730</v>
      </c>
      <c r="I57" s="46">
        <f t="shared" si="34"/>
        <v>898875114</v>
      </c>
      <c r="J57" s="46">
        <f t="shared" si="32"/>
        <v>210750196</v>
      </c>
      <c r="K57" s="46">
        <f t="shared" si="32"/>
        <v>18089420</v>
      </c>
      <c r="L57" s="125">
        <f>+ROUND($B57*G57/1000,1)</f>
        <v>2441.6999999999998</v>
      </c>
      <c r="M57" s="123"/>
      <c r="N57" s="123"/>
    </row>
    <row r="58" spans="1:14" x14ac:dyDescent="0.25">
      <c r="A58" s="124" t="s">
        <v>50</v>
      </c>
      <c r="B58" s="44">
        <v>777</v>
      </c>
      <c r="C58" s="45">
        <v>56983</v>
      </c>
      <c r="D58" s="46">
        <v>46857</v>
      </c>
      <c r="E58" s="46">
        <v>9426</v>
      </c>
      <c r="F58" s="46">
        <v>700</v>
      </c>
      <c r="G58" s="47">
        <v>127.61199999999999</v>
      </c>
      <c r="H58" s="45">
        <f t="shared" si="33"/>
        <v>44275791</v>
      </c>
      <c r="I58" s="46">
        <f t="shared" si="34"/>
        <v>36407889</v>
      </c>
      <c r="J58" s="46">
        <f t="shared" si="32"/>
        <v>7324002</v>
      </c>
      <c r="K58" s="46">
        <f t="shared" si="32"/>
        <v>543900</v>
      </c>
      <c r="L58" s="125">
        <f>+ROUND($B58*G58/1000,1)</f>
        <v>99.2</v>
      </c>
      <c r="M58" s="123"/>
      <c r="N58" s="123"/>
    </row>
    <row r="59" spans="1:14" ht="15.75" thickBot="1" x14ac:dyDescent="0.3">
      <c r="A59" s="126" t="s">
        <v>51</v>
      </c>
      <c r="B59" s="48">
        <v>179</v>
      </c>
      <c r="C59" s="49">
        <v>273320</v>
      </c>
      <c r="D59" s="50">
        <v>199621</v>
      </c>
      <c r="E59" s="50">
        <v>71199</v>
      </c>
      <c r="F59" s="50">
        <v>2500</v>
      </c>
      <c r="G59" s="51">
        <v>693.45899999999995</v>
      </c>
      <c r="H59" s="49">
        <f t="shared" si="33"/>
        <v>48924280</v>
      </c>
      <c r="I59" s="50">
        <f t="shared" si="34"/>
        <v>35732159</v>
      </c>
      <c r="J59" s="50">
        <f t="shared" si="32"/>
        <v>12744621</v>
      </c>
      <c r="K59" s="50">
        <f t="shared" si="32"/>
        <v>447500</v>
      </c>
      <c r="L59" s="127">
        <f>+ROUND($B59*G59/1000,1)</f>
        <v>124.1</v>
      </c>
      <c r="M59" s="123"/>
      <c r="N59" s="123"/>
    </row>
    <row r="60" spans="1:14" ht="15.75" thickBot="1" x14ac:dyDescent="0.3">
      <c r="A60" s="128" t="s">
        <v>60</v>
      </c>
      <c r="B60" s="129">
        <v>82826</v>
      </c>
      <c r="C60" s="130"/>
      <c r="D60" s="131"/>
      <c r="E60" s="131"/>
      <c r="F60" s="131"/>
      <c r="G60" s="132"/>
      <c r="H60" s="133">
        <f>SUM(H55:H59)</f>
        <v>4741317269</v>
      </c>
      <c r="I60" s="134">
        <f t="shared" ref="I60:L60" si="35">SUM(I55:I59)</f>
        <v>3815257309</v>
      </c>
      <c r="J60" s="134">
        <f t="shared" si="35"/>
        <v>847303122</v>
      </c>
      <c r="K60" s="134">
        <f t="shared" si="35"/>
        <v>78756838</v>
      </c>
      <c r="L60" s="135">
        <f t="shared" si="35"/>
        <v>11047.200000000003</v>
      </c>
      <c r="M60" s="123"/>
      <c r="N60" s="123"/>
    </row>
    <row r="61" spans="1:14" x14ac:dyDescent="0.25">
      <c r="A61" s="121" t="s">
        <v>47</v>
      </c>
      <c r="B61" s="40">
        <v>17505</v>
      </c>
      <c r="C61" s="41">
        <v>45242</v>
      </c>
      <c r="D61" s="42">
        <v>34803</v>
      </c>
      <c r="E61" s="42">
        <v>9939</v>
      </c>
      <c r="F61" s="42">
        <v>500</v>
      </c>
      <c r="G61" s="43">
        <v>127.61199999999999</v>
      </c>
      <c r="H61" s="41">
        <f>+I61+J61+K61</f>
        <v>791961210</v>
      </c>
      <c r="I61" s="42">
        <f>+ROUND($B61*D61,0)</f>
        <v>609226515</v>
      </c>
      <c r="J61" s="42">
        <f t="shared" ref="J61:K65" si="36">+ROUND($B61*E61,0)</f>
        <v>173982195</v>
      </c>
      <c r="K61" s="42">
        <f t="shared" si="36"/>
        <v>8752500</v>
      </c>
      <c r="L61" s="122">
        <f>+ROUND($B61*G61/1000,1)</f>
        <v>2233.8000000000002</v>
      </c>
      <c r="M61" s="123"/>
      <c r="N61" s="123"/>
    </row>
    <row r="62" spans="1:14" x14ac:dyDescent="0.25">
      <c r="A62" s="124" t="s">
        <v>48</v>
      </c>
      <c r="B62" s="44">
        <v>45282</v>
      </c>
      <c r="C62" s="45">
        <v>57747</v>
      </c>
      <c r="D62" s="46">
        <v>47351</v>
      </c>
      <c r="E62" s="46">
        <v>9311</v>
      </c>
      <c r="F62" s="46">
        <v>1085</v>
      </c>
      <c r="G62" s="47">
        <v>129.59100000000001</v>
      </c>
      <c r="H62" s="45">
        <f t="shared" ref="H62:H65" si="37">+I62+J62+K62</f>
        <v>2614899654</v>
      </c>
      <c r="I62" s="46">
        <f t="shared" ref="I62:I65" si="38">+ROUND($B62*D62,0)</f>
        <v>2144147982</v>
      </c>
      <c r="J62" s="46">
        <f t="shared" si="36"/>
        <v>421620702</v>
      </c>
      <c r="K62" s="46">
        <f t="shared" si="36"/>
        <v>49130970</v>
      </c>
      <c r="L62" s="125">
        <f>+ROUND($B62*G62/1000,1)</f>
        <v>5868.1</v>
      </c>
      <c r="M62" s="123"/>
      <c r="N62" s="123"/>
    </row>
    <row r="63" spans="1:14" x14ac:dyDescent="0.25">
      <c r="A63" s="124" t="s">
        <v>49</v>
      </c>
      <c r="B63" s="44">
        <v>15541</v>
      </c>
      <c r="C63" s="45">
        <v>66705</v>
      </c>
      <c r="D63" s="46">
        <v>53169</v>
      </c>
      <c r="E63" s="46">
        <v>12466</v>
      </c>
      <c r="F63" s="46">
        <v>1070</v>
      </c>
      <c r="G63" s="47">
        <v>144.429</v>
      </c>
      <c r="H63" s="45">
        <f t="shared" si="37"/>
        <v>1036662405</v>
      </c>
      <c r="I63" s="46">
        <f t="shared" si="38"/>
        <v>826299429</v>
      </c>
      <c r="J63" s="46">
        <f t="shared" si="36"/>
        <v>193734106</v>
      </c>
      <c r="K63" s="46">
        <f t="shared" si="36"/>
        <v>16628870</v>
      </c>
      <c r="L63" s="125">
        <f>+ROUND($B63*G63/1000,1)</f>
        <v>2244.6</v>
      </c>
      <c r="M63" s="123"/>
      <c r="N63" s="123"/>
    </row>
    <row r="64" spans="1:14" x14ac:dyDescent="0.25">
      <c r="A64" s="124" t="s">
        <v>50</v>
      </c>
      <c r="B64" s="44">
        <v>417</v>
      </c>
      <c r="C64" s="45">
        <v>56983</v>
      </c>
      <c r="D64" s="46">
        <v>46857</v>
      </c>
      <c r="E64" s="46">
        <v>9426</v>
      </c>
      <c r="F64" s="46">
        <v>700</v>
      </c>
      <c r="G64" s="47">
        <v>127.61199999999999</v>
      </c>
      <c r="H64" s="45">
        <f t="shared" si="37"/>
        <v>23761911</v>
      </c>
      <c r="I64" s="46">
        <f t="shared" si="38"/>
        <v>19539369</v>
      </c>
      <c r="J64" s="46">
        <f t="shared" si="36"/>
        <v>3930642</v>
      </c>
      <c r="K64" s="46">
        <f t="shared" si="36"/>
        <v>291900</v>
      </c>
      <c r="L64" s="125">
        <f>+ROUND($B64*G64/1000,1)</f>
        <v>53.2</v>
      </c>
      <c r="M64" s="123"/>
      <c r="N64" s="123"/>
    </row>
    <row r="65" spans="1:14" ht="15.75" thickBot="1" x14ac:dyDescent="0.3">
      <c r="A65" s="126" t="s">
        <v>51</v>
      </c>
      <c r="B65" s="48">
        <v>231</v>
      </c>
      <c r="C65" s="49">
        <v>273320</v>
      </c>
      <c r="D65" s="50">
        <v>199621</v>
      </c>
      <c r="E65" s="50">
        <v>71199</v>
      </c>
      <c r="F65" s="50">
        <v>2500</v>
      </c>
      <c r="G65" s="51">
        <v>693.45899999999995</v>
      </c>
      <c r="H65" s="49">
        <f t="shared" si="37"/>
        <v>63136920</v>
      </c>
      <c r="I65" s="50">
        <f t="shared" si="38"/>
        <v>46112451</v>
      </c>
      <c r="J65" s="50">
        <f t="shared" si="36"/>
        <v>16446969</v>
      </c>
      <c r="K65" s="50">
        <f t="shared" si="36"/>
        <v>577500</v>
      </c>
      <c r="L65" s="127">
        <f>+ROUND($B65*G65/1000,1)</f>
        <v>160.19999999999999</v>
      </c>
      <c r="M65" s="123"/>
      <c r="N65" s="123"/>
    </row>
    <row r="66" spans="1:14" ht="15.75" thickBot="1" x14ac:dyDescent="0.3">
      <c r="A66" s="128" t="s">
        <v>61</v>
      </c>
      <c r="B66" s="129">
        <v>78976</v>
      </c>
      <c r="C66" s="130"/>
      <c r="D66" s="131"/>
      <c r="E66" s="131"/>
      <c r="F66" s="131"/>
      <c r="G66" s="132"/>
      <c r="H66" s="133">
        <f>SUM(H61:H65)</f>
        <v>4530422100</v>
      </c>
      <c r="I66" s="134">
        <f t="shared" ref="I66:L66" si="39">SUM(I61:I65)</f>
        <v>3645325746</v>
      </c>
      <c r="J66" s="134">
        <f t="shared" si="39"/>
        <v>809714614</v>
      </c>
      <c r="K66" s="134">
        <f t="shared" si="39"/>
        <v>75381740</v>
      </c>
      <c r="L66" s="135">
        <f t="shared" si="39"/>
        <v>10559.900000000001</v>
      </c>
      <c r="M66" s="123"/>
      <c r="N66" s="123"/>
    </row>
    <row r="67" spans="1:14" x14ac:dyDescent="0.25">
      <c r="A67" s="121" t="s">
        <v>47</v>
      </c>
      <c r="B67" s="40">
        <v>40245.5</v>
      </c>
      <c r="C67" s="41">
        <v>45242</v>
      </c>
      <c r="D67" s="42">
        <v>34803</v>
      </c>
      <c r="E67" s="42">
        <v>9939</v>
      </c>
      <c r="F67" s="42">
        <v>500</v>
      </c>
      <c r="G67" s="43">
        <v>127.61199999999999</v>
      </c>
      <c r="H67" s="41">
        <f>+I67+J67+K67</f>
        <v>1820786912</v>
      </c>
      <c r="I67" s="42">
        <f>+ROUND($B67*D67,0)</f>
        <v>1400664137</v>
      </c>
      <c r="J67" s="42">
        <f t="shared" ref="J67:K71" si="40">+ROUND($B67*E67,0)</f>
        <v>400000025</v>
      </c>
      <c r="K67" s="42">
        <f t="shared" si="40"/>
        <v>20122750</v>
      </c>
      <c r="L67" s="122">
        <f>+ROUND($B67*G67/1000,1)</f>
        <v>5135.8</v>
      </c>
      <c r="M67" s="123"/>
      <c r="N67" s="123"/>
    </row>
    <row r="68" spans="1:14" x14ac:dyDescent="0.25">
      <c r="A68" s="124" t="s">
        <v>48</v>
      </c>
      <c r="B68" s="44">
        <v>101476.75</v>
      </c>
      <c r="C68" s="45">
        <v>57747</v>
      </c>
      <c r="D68" s="46">
        <v>47351</v>
      </c>
      <c r="E68" s="46">
        <v>9311</v>
      </c>
      <c r="F68" s="46">
        <v>1085</v>
      </c>
      <c r="G68" s="47">
        <v>129.59100000000001</v>
      </c>
      <c r="H68" s="45">
        <f t="shared" ref="H68:H71" si="41">+I68+J68+K68</f>
        <v>5859977882</v>
      </c>
      <c r="I68" s="46">
        <f t="shared" ref="I68:I71" si="42">+ROUND($B68*D68,0)</f>
        <v>4805025589</v>
      </c>
      <c r="J68" s="46">
        <f t="shared" si="40"/>
        <v>944850019</v>
      </c>
      <c r="K68" s="46">
        <f t="shared" si="40"/>
        <v>110102274</v>
      </c>
      <c r="L68" s="125">
        <f>+ROUND($B68*G68/1000,1)</f>
        <v>13150.5</v>
      </c>
      <c r="M68" s="123"/>
      <c r="N68" s="123"/>
    </row>
    <row r="69" spans="1:14" x14ac:dyDescent="0.25">
      <c r="A69" s="124" t="s">
        <v>49</v>
      </c>
      <c r="B69" s="44">
        <v>34305</v>
      </c>
      <c r="C69" s="45">
        <v>66705</v>
      </c>
      <c r="D69" s="46">
        <v>53169</v>
      </c>
      <c r="E69" s="46">
        <v>12466</v>
      </c>
      <c r="F69" s="46">
        <v>1070</v>
      </c>
      <c r="G69" s="47">
        <v>144.429</v>
      </c>
      <c r="H69" s="45">
        <f t="shared" si="41"/>
        <v>2288315025</v>
      </c>
      <c r="I69" s="46">
        <f t="shared" si="42"/>
        <v>1823962545</v>
      </c>
      <c r="J69" s="46">
        <f t="shared" si="40"/>
        <v>427646130</v>
      </c>
      <c r="K69" s="46">
        <f t="shared" si="40"/>
        <v>36706350</v>
      </c>
      <c r="L69" s="125">
        <f>+ROUND($B69*G69/1000,1)</f>
        <v>4954.6000000000004</v>
      </c>
      <c r="M69" s="123"/>
      <c r="N69" s="123"/>
    </row>
    <row r="70" spans="1:14" x14ac:dyDescent="0.25">
      <c r="A70" s="124" t="s">
        <v>50</v>
      </c>
      <c r="B70" s="44">
        <v>1502</v>
      </c>
      <c r="C70" s="45">
        <v>56983</v>
      </c>
      <c r="D70" s="46">
        <v>46857</v>
      </c>
      <c r="E70" s="46">
        <v>9426</v>
      </c>
      <c r="F70" s="46">
        <v>700</v>
      </c>
      <c r="G70" s="47">
        <v>127.61199999999999</v>
      </c>
      <c r="H70" s="45">
        <f t="shared" si="41"/>
        <v>85588466</v>
      </c>
      <c r="I70" s="46">
        <f t="shared" si="42"/>
        <v>70379214</v>
      </c>
      <c r="J70" s="46">
        <f t="shared" si="40"/>
        <v>14157852</v>
      </c>
      <c r="K70" s="46">
        <f t="shared" si="40"/>
        <v>1051400</v>
      </c>
      <c r="L70" s="125">
        <f>+ROUND($B70*G70/1000,1)</f>
        <v>191.7</v>
      </c>
      <c r="M70" s="123"/>
      <c r="N70" s="123"/>
    </row>
    <row r="71" spans="1:14" ht="15.75" thickBot="1" x14ac:dyDescent="0.3">
      <c r="A71" s="126" t="s">
        <v>51</v>
      </c>
      <c r="B71" s="48">
        <v>349</v>
      </c>
      <c r="C71" s="49">
        <v>273320</v>
      </c>
      <c r="D71" s="50">
        <v>199621</v>
      </c>
      <c r="E71" s="50">
        <v>71199</v>
      </c>
      <c r="F71" s="50">
        <v>2500</v>
      </c>
      <c r="G71" s="51">
        <v>693.45899999999995</v>
      </c>
      <c r="H71" s="49">
        <f t="shared" si="41"/>
        <v>95388680</v>
      </c>
      <c r="I71" s="50">
        <f t="shared" si="42"/>
        <v>69667729</v>
      </c>
      <c r="J71" s="50">
        <f t="shared" si="40"/>
        <v>24848451</v>
      </c>
      <c r="K71" s="50">
        <f t="shared" si="40"/>
        <v>872500</v>
      </c>
      <c r="L71" s="127">
        <f>+ROUND($B71*G71/1000,1)</f>
        <v>242</v>
      </c>
      <c r="M71" s="123"/>
      <c r="N71" s="123"/>
    </row>
    <row r="72" spans="1:14" ht="15.75" thickBot="1" x14ac:dyDescent="0.3">
      <c r="A72" s="128" t="s">
        <v>62</v>
      </c>
      <c r="B72" s="129">
        <v>177878.25</v>
      </c>
      <c r="C72" s="130"/>
      <c r="D72" s="131"/>
      <c r="E72" s="131"/>
      <c r="F72" s="131"/>
      <c r="G72" s="132"/>
      <c r="H72" s="133">
        <f>SUM(H67:H71)</f>
        <v>10150056965</v>
      </c>
      <c r="I72" s="134">
        <f t="shared" ref="I72:L72" si="43">SUM(I67:I71)</f>
        <v>8169699214</v>
      </c>
      <c r="J72" s="134">
        <f t="shared" si="43"/>
        <v>1811502477</v>
      </c>
      <c r="K72" s="134">
        <f t="shared" si="43"/>
        <v>168855274</v>
      </c>
      <c r="L72" s="135">
        <f t="shared" si="43"/>
        <v>23674.600000000002</v>
      </c>
      <c r="M72" s="123"/>
      <c r="N72" s="123"/>
    </row>
    <row r="73" spans="1:14" x14ac:dyDescent="0.25">
      <c r="A73" s="121" t="s">
        <v>47</v>
      </c>
      <c r="B73" s="40">
        <v>21819</v>
      </c>
      <c r="C73" s="41">
        <v>45242</v>
      </c>
      <c r="D73" s="42">
        <v>34803</v>
      </c>
      <c r="E73" s="42">
        <v>9939</v>
      </c>
      <c r="F73" s="42">
        <v>500</v>
      </c>
      <c r="G73" s="43">
        <v>127.61199999999999</v>
      </c>
      <c r="H73" s="41">
        <f>+I73+J73+K73</f>
        <v>987135198</v>
      </c>
      <c r="I73" s="42">
        <f>+ROUND($B73*D73,0)</f>
        <v>759366657</v>
      </c>
      <c r="J73" s="42">
        <f t="shared" ref="J73:K77" si="44">+ROUND($B73*E73,0)</f>
        <v>216859041</v>
      </c>
      <c r="K73" s="42">
        <f t="shared" si="44"/>
        <v>10909500</v>
      </c>
      <c r="L73" s="122">
        <f>+ROUND($B73*G73/1000,1)</f>
        <v>2784.4</v>
      </c>
      <c r="M73" s="123"/>
      <c r="N73" s="123"/>
    </row>
    <row r="74" spans="1:14" x14ac:dyDescent="0.25">
      <c r="A74" s="124" t="s">
        <v>48</v>
      </c>
      <c r="B74" s="44">
        <v>56007.5</v>
      </c>
      <c r="C74" s="45">
        <v>57747</v>
      </c>
      <c r="D74" s="46">
        <v>47351</v>
      </c>
      <c r="E74" s="46">
        <v>9311</v>
      </c>
      <c r="F74" s="46">
        <v>1085</v>
      </c>
      <c r="G74" s="47">
        <v>129.59100000000001</v>
      </c>
      <c r="H74" s="45">
        <f t="shared" ref="H74:H77" si="45">+I74+J74+K74</f>
        <v>3234265104</v>
      </c>
      <c r="I74" s="46">
        <f t="shared" ref="I74:I77" si="46">+ROUND($B74*D74,0)</f>
        <v>2652011133</v>
      </c>
      <c r="J74" s="46">
        <f t="shared" si="44"/>
        <v>521485833</v>
      </c>
      <c r="K74" s="46">
        <f t="shared" si="44"/>
        <v>60768138</v>
      </c>
      <c r="L74" s="125">
        <f>+ROUND($B74*G74/1000,1)</f>
        <v>7258.1</v>
      </c>
      <c r="M74" s="123"/>
      <c r="N74" s="123"/>
    </row>
    <row r="75" spans="1:14" x14ac:dyDescent="0.25">
      <c r="A75" s="124" t="s">
        <v>49</v>
      </c>
      <c r="B75" s="44">
        <v>21017</v>
      </c>
      <c r="C75" s="45">
        <v>66705</v>
      </c>
      <c r="D75" s="46">
        <v>53169</v>
      </c>
      <c r="E75" s="46">
        <v>12466</v>
      </c>
      <c r="F75" s="46">
        <v>1070</v>
      </c>
      <c r="G75" s="47">
        <v>144.429</v>
      </c>
      <c r="H75" s="45">
        <f t="shared" si="45"/>
        <v>1401938985</v>
      </c>
      <c r="I75" s="46">
        <f t="shared" si="46"/>
        <v>1117452873</v>
      </c>
      <c r="J75" s="46">
        <f t="shared" si="44"/>
        <v>261997922</v>
      </c>
      <c r="K75" s="46">
        <f t="shared" si="44"/>
        <v>22488190</v>
      </c>
      <c r="L75" s="125">
        <f>+ROUND($B75*G75/1000,1)</f>
        <v>3035.5</v>
      </c>
      <c r="M75" s="123"/>
      <c r="N75" s="123"/>
    </row>
    <row r="76" spans="1:14" x14ac:dyDescent="0.25">
      <c r="A76" s="124" t="s">
        <v>50</v>
      </c>
      <c r="B76" s="44">
        <v>525</v>
      </c>
      <c r="C76" s="45">
        <v>56983</v>
      </c>
      <c r="D76" s="46">
        <v>46857</v>
      </c>
      <c r="E76" s="46">
        <v>9426</v>
      </c>
      <c r="F76" s="46">
        <v>700</v>
      </c>
      <c r="G76" s="47">
        <v>127.61199999999999</v>
      </c>
      <c r="H76" s="45">
        <f t="shared" si="45"/>
        <v>29916075</v>
      </c>
      <c r="I76" s="46">
        <f t="shared" si="46"/>
        <v>24599925</v>
      </c>
      <c r="J76" s="46">
        <f t="shared" si="44"/>
        <v>4948650</v>
      </c>
      <c r="K76" s="46">
        <f t="shared" si="44"/>
        <v>367500</v>
      </c>
      <c r="L76" s="125">
        <f>+ROUND($B76*G76/1000,1)</f>
        <v>67</v>
      </c>
      <c r="M76" s="123"/>
      <c r="N76" s="123"/>
    </row>
    <row r="77" spans="1:14" ht="15.75" thickBot="1" x14ac:dyDescent="0.3">
      <c r="A77" s="126" t="s">
        <v>51</v>
      </c>
      <c r="B77" s="48">
        <v>360</v>
      </c>
      <c r="C77" s="49">
        <v>273320</v>
      </c>
      <c r="D77" s="50">
        <v>199621</v>
      </c>
      <c r="E77" s="50">
        <v>71199</v>
      </c>
      <c r="F77" s="50">
        <v>2500</v>
      </c>
      <c r="G77" s="51">
        <v>693.45899999999995</v>
      </c>
      <c r="H77" s="49">
        <f t="shared" si="45"/>
        <v>98395200</v>
      </c>
      <c r="I77" s="50">
        <f t="shared" si="46"/>
        <v>71863560</v>
      </c>
      <c r="J77" s="50">
        <f t="shared" si="44"/>
        <v>25631640</v>
      </c>
      <c r="K77" s="50">
        <f t="shared" si="44"/>
        <v>900000</v>
      </c>
      <c r="L77" s="127">
        <f>+ROUND($B77*G77/1000,1)</f>
        <v>249.6</v>
      </c>
      <c r="M77" s="123"/>
      <c r="N77" s="123"/>
    </row>
    <row r="78" spans="1:14" ht="15.75" thickBot="1" x14ac:dyDescent="0.3">
      <c r="A78" s="128" t="s">
        <v>63</v>
      </c>
      <c r="B78" s="129">
        <v>99728.5</v>
      </c>
      <c r="C78" s="130"/>
      <c r="D78" s="131"/>
      <c r="E78" s="131"/>
      <c r="F78" s="131"/>
      <c r="G78" s="132"/>
      <c r="H78" s="133">
        <f>SUM(H73:H77)</f>
        <v>5751650562</v>
      </c>
      <c r="I78" s="134">
        <f t="shared" ref="I78:L78" si="47">SUM(I73:I77)</f>
        <v>4625294148</v>
      </c>
      <c r="J78" s="134">
        <f t="shared" si="47"/>
        <v>1030923086</v>
      </c>
      <c r="K78" s="134">
        <f t="shared" si="47"/>
        <v>95433328</v>
      </c>
      <c r="L78" s="135">
        <f t="shared" si="47"/>
        <v>13394.6</v>
      </c>
      <c r="M78" s="123"/>
      <c r="N78" s="123"/>
    </row>
    <row r="79" spans="1:14" x14ac:dyDescent="0.25">
      <c r="A79" s="121" t="s">
        <v>47</v>
      </c>
      <c r="B79" s="40">
        <v>19558</v>
      </c>
      <c r="C79" s="41">
        <v>45242</v>
      </c>
      <c r="D79" s="42">
        <v>34803</v>
      </c>
      <c r="E79" s="42">
        <v>9939</v>
      </c>
      <c r="F79" s="42">
        <v>500</v>
      </c>
      <c r="G79" s="43">
        <v>127.61199999999999</v>
      </c>
      <c r="H79" s="41">
        <f>+I79+J79+K79</f>
        <v>884843036</v>
      </c>
      <c r="I79" s="42">
        <f>+ROUND($B79*D79,0)</f>
        <v>680677074</v>
      </c>
      <c r="J79" s="42">
        <f t="shared" ref="J79:K83" si="48">+ROUND($B79*E79,0)</f>
        <v>194386962</v>
      </c>
      <c r="K79" s="42">
        <f t="shared" si="48"/>
        <v>9779000</v>
      </c>
      <c r="L79" s="122">
        <f>+ROUND($B79*G79/1000,1)</f>
        <v>2495.8000000000002</v>
      </c>
      <c r="M79" s="123"/>
      <c r="N79" s="123"/>
    </row>
    <row r="80" spans="1:14" x14ac:dyDescent="0.25">
      <c r="A80" s="124" t="s">
        <v>48</v>
      </c>
      <c r="B80" s="44">
        <v>49986.75</v>
      </c>
      <c r="C80" s="45">
        <v>57747</v>
      </c>
      <c r="D80" s="46">
        <v>47351</v>
      </c>
      <c r="E80" s="46">
        <v>9311</v>
      </c>
      <c r="F80" s="46">
        <v>1085</v>
      </c>
      <c r="G80" s="47">
        <v>129.59100000000001</v>
      </c>
      <c r="H80" s="45">
        <f t="shared" ref="H80:H83" si="49">+I80+J80+K80</f>
        <v>2886584852</v>
      </c>
      <c r="I80" s="46">
        <f t="shared" ref="I80:I83" si="50">+ROUND($B80*D80,0)</f>
        <v>2366922599</v>
      </c>
      <c r="J80" s="46">
        <f t="shared" si="48"/>
        <v>465426629</v>
      </c>
      <c r="K80" s="46">
        <f t="shared" si="48"/>
        <v>54235624</v>
      </c>
      <c r="L80" s="125">
        <f>+ROUND($B80*G80/1000,1)</f>
        <v>6477.8</v>
      </c>
      <c r="M80" s="123"/>
      <c r="N80" s="123"/>
    </row>
    <row r="81" spans="1:14" x14ac:dyDescent="0.25">
      <c r="A81" s="124" t="s">
        <v>49</v>
      </c>
      <c r="B81" s="44">
        <v>18668</v>
      </c>
      <c r="C81" s="45">
        <v>66705</v>
      </c>
      <c r="D81" s="46">
        <v>53169</v>
      </c>
      <c r="E81" s="46">
        <v>12466</v>
      </c>
      <c r="F81" s="46">
        <v>1070</v>
      </c>
      <c r="G81" s="47">
        <v>144.429</v>
      </c>
      <c r="H81" s="45">
        <f t="shared" si="49"/>
        <v>1245248940</v>
      </c>
      <c r="I81" s="46">
        <f t="shared" si="50"/>
        <v>992558892</v>
      </c>
      <c r="J81" s="46">
        <f t="shared" si="48"/>
        <v>232715288</v>
      </c>
      <c r="K81" s="46">
        <f t="shared" si="48"/>
        <v>19974760</v>
      </c>
      <c r="L81" s="125">
        <f>+ROUND($B81*G81/1000,1)</f>
        <v>2696.2</v>
      </c>
      <c r="M81" s="123"/>
      <c r="N81" s="123"/>
    </row>
    <row r="82" spans="1:14" x14ac:dyDescent="0.25">
      <c r="A82" s="124" t="s">
        <v>50</v>
      </c>
      <c r="B82" s="44">
        <v>543</v>
      </c>
      <c r="C82" s="45">
        <v>56983</v>
      </c>
      <c r="D82" s="46">
        <v>46857</v>
      </c>
      <c r="E82" s="46">
        <v>9426</v>
      </c>
      <c r="F82" s="46">
        <v>700</v>
      </c>
      <c r="G82" s="47">
        <v>127.61199999999999</v>
      </c>
      <c r="H82" s="45">
        <f t="shared" si="49"/>
        <v>30941769</v>
      </c>
      <c r="I82" s="46">
        <f t="shared" si="50"/>
        <v>25443351</v>
      </c>
      <c r="J82" s="46">
        <f t="shared" si="48"/>
        <v>5118318</v>
      </c>
      <c r="K82" s="46">
        <f t="shared" si="48"/>
        <v>380100</v>
      </c>
      <c r="L82" s="125">
        <f>+ROUND($B82*G82/1000,1)</f>
        <v>69.3</v>
      </c>
      <c r="M82" s="123"/>
      <c r="N82" s="123"/>
    </row>
    <row r="83" spans="1:14" ht="15.75" thickBot="1" x14ac:dyDescent="0.3">
      <c r="A83" s="126" t="s">
        <v>51</v>
      </c>
      <c r="B83" s="48">
        <v>294</v>
      </c>
      <c r="C83" s="49">
        <v>273320</v>
      </c>
      <c r="D83" s="50">
        <v>199621</v>
      </c>
      <c r="E83" s="50">
        <v>71199</v>
      </c>
      <c r="F83" s="50">
        <v>2500</v>
      </c>
      <c r="G83" s="51">
        <v>693.45899999999995</v>
      </c>
      <c r="H83" s="49">
        <f t="shared" si="49"/>
        <v>80356080</v>
      </c>
      <c r="I83" s="50">
        <f t="shared" si="50"/>
        <v>58688574</v>
      </c>
      <c r="J83" s="50">
        <f t="shared" si="48"/>
        <v>20932506</v>
      </c>
      <c r="K83" s="50">
        <f t="shared" si="48"/>
        <v>735000</v>
      </c>
      <c r="L83" s="127">
        <f>+ROUND($B83*G83/1000,1)</f>
        <v>203.9</v>
      </c>
      <c r="M83" s="123"/>
      <c r="N83" s="123"/>
    </row>
    <row r="84" spans="1:14" ht="15.75" thickBot="1" x14ac:dyDescent="0.3">
      <c r="A84" s="128" t="s">
        <v>64</v>
      </c>
      <c r="B84" s="129">
        <v>89049.75</v>
      </c>
      <c r="C84" s="130"/>
      <c r="D84" s="131"/>
      <c r="E84" s="131"/>
      <c r="F84" s="131"/>
      <c r="G84" s="132"/>
      <c r="H84" s="133">
        <f>SUM(H79:H83)</f>
        <v>5127974677</v>
      </c>
      <c r="I84" s="134">
        <f t="shared" ref="I84:L84" si="51">SUM(I79:I83)</f>
        <v>4124290490</v>
      </c>
      <c r="J84" s="134">
        <f t="shared" si="51"/>
        <v>918579703</v>
      </c>
      <c r="K84" s="134">
        <f t="shared" si="51"/>
        <v>85104484</v>
      </c>
      <c r="L84" s="135">
        <f t="shared" si="51"/>
        <v>11942.999999999998</v>
      </c>
      <c r="M84" s="123"/>
      <c r="N84" s="123"/>
    </row>
    <row r="85" spans="1:14" x14ac:dyDescent="0.25">
      <c r="A85" s="121" t="s">
        <v>47</v>
      </c>
      <c r="B85" s="40">
        <v>38146</v>
      </c>
      <c r="C85" s="41">
        <v>45242</v>
      </c>
      <c r="D85" s="42">
        <v>34803</v>
      </c>
      <c r="E85" s="42">
        <v>9939</v>
      </c>
      <c r="F85" s="42">
        <v>500</v>
      </c>
      <c r="G85" s="43">
        <v>127.61199999999999</v>
      </c>
      <c r="H85" s="41">
        <f>+I85+J85+K85</f>
        <v>1725801332</v>
      </c>
      <c r="I85" s="42">
        <f>+ROUND($B85*D85,0)</f>
        <v>1327595238</v>
      </c>
      <c r="J85" s="42">
        <f t="shared" ref="J85:K89" si="52">+ROUND($B85*E85,0)</f>
        <v>379133094</v>
      </c>
      <c r="K85" s="42">
        <f t="shared" si="52"/>
        <v>19073000</v>
      </c>
      <c r="L85" s="122">
        <f>+ROUND($B85*G85/1000,1)</f>
        <v>4867.8999999999996</v>
      </c>
      <c r="M85" s="123"/>
      <c r="N85" s="123"/>
    </row>
    <row r="86" spans="1:14" x14ac:dyDescent="0.25">
      <c r="A86" s="124" t="s">
        <v>48</v>
      </c>
      <c r="B86" s="44">
        <v>105543.25</v>
      </c>
      <c r="C86" s="45">
        <v>57747</v>
      </c>
      <c r="D86" s="46">
        <v>47351</v>
      </c>
      <c r="E86" s="46">
        <v>9311</v>
      </c>
      <c r="F86" s="46">
        <v>1085</v>
      </c>
      <c r="G86" s="47">
        <v>129.59100000000001</v>
      </c>
      <c r="H86" s="45">
        <f t="shared" ref="H86:H89" si="53">+I86+J86+K86</f>
        <v>6094806058</v>
      </c>
      <c r="I86" s="46">
        <f t="shared" ref="I86:I89" si="54">+ROUND($B86*D86,0)</f>
        <v>4997578431</v>
      </c>
      <c r="J86" s="46">
        <f t="shared" si="52"/>
        <v>982713201</v>
      </c>
      <c r="K86" s="46">
        <f t="shared" si="52"/>
        <v>114514426</v>
      </c>
      <c r="L86" s="125">
        <f>+ROUND($B86*G86/1000,1)</f>
        <v>13677.5</v>
      </c>
      <c r="M86" s="123"/>
      <c r="N86" s="123"/>
    </row>
    <row r="87" spans="1:14" x14ac:dyDescent="0.25">
      <c r="A87" s="124" t="s">
        <v>49</v>
      </c>
      <c r="B87" s="44">
        <v>34711</v>
      </c>
      <c r="C87" s="45">
        <v>66705</v>
      </c>
      <c r="D87" s="46">
        <v>53169</v>
      </c>
      <c r="E87" s="46">
        <v>12466</v>
      </c>
      <c r="F87" s="46">
        <v>1070</v>
      </c>
      <c r="G87" s="47">
        <v>144.429</v>
      </c>
      <c r="H87" s="45">
        <f t="shared" si="53"/>
        <v>2315397255</v>
      </c>
      <c r="I87" s="46">
        <f t="shared" si="54"/>
        <v>1845549159</v>
      </c>
      <c r="J87" s="46">
        <f t="shared" si="52"/>
        <v>432707326</v>
      </c>
      <c r="K87" s="46">
        <f t="shared" si="52"/>
        <v>37140770</v>
      </c>
      <c r="L87" s="125">
        <f>+ROUND($B87*G87/1000,1)</f>
        <v>5013.3</v>
      </c>
      <c r="M87" s="123"/>
      <c r="N87" s="123"/>
    </row>
    <row r="88" spans="1:14" x14ac:dyDescent="0.25">
      <c r="A88" s="124" t="s">
        <v>50</v>
      </c>
      <c r="B88" s="44">
        <v>760</v>
      </c>
      <c r="C88" s="45">
        <v>56983</v>
      </c>
      <c r="D88" s="46">
        <v>46857</v>
      </c>
      <c r="E88" s="46">
        <v>9426</v>
      </c>
      <c r="F88" s="46">
        <v>700</v>
      </c>
      <c r="G88" s="47">
        <v>127.61199999999999</v>
      </c>
      <c r="H88" s="45">
        <f t="shared" si="53"/>
        <v>43307080</v>
      </c>
      <c r="I88" s="46">
        <f t="shared" si="54"/>
        <v>35611320</v>
      </c>
      <c r="J88" s="46">
        <f t="shared" si="52"/>
        <v>7163760</v>
      </c>
      <c r="K88" s="46">
        <f t="shared" si="52"/>
        <v>532000</v>
      </c>
      <c r="L88" s="125">
        <f>+ROUND($B88*G88/1000,1)</f>
        <v>97</v>
      </c>
      <c r="M88" s="123"/>
      <c r="N88" s="123"/>
    </row>
    <row r="89" spans="1:14" ht="15.75" thickBot="1" x14ac:dyDescent="0.3">
      <c r="A89" s="126" t="s">
        <v>51</v>
      </c>
      <c r="B89" s="48">
        <v>661</v>
      </c>
      <c r="C89" s="49">
        <v>273320</v>
      </c>
      <c r="D89" s="50">
        <v>199621</v>
      </c>
      <c r="E89" s="50">
        <v>71199</v>
      </c>
      <c r="F89" s="50">
        <v>2500</v>
      </c>
      <c r="G89" s="51">
        <v>693.45899999999995</v>
      </c>
      <c r="H89" s="49">
        <f t="shared" si="53"/>
        <v>180664520</v>
      </c>
      <c r="I89" s="50">
        <f t="shared" si="54"/>
        <v>131949481</v>
      </c>
      <c r="J89" s="50">
        <f t="shared" si="52"/>
        <v>47062539</v>
      </c>
      <c r="K89" s="50">
        <f t="shared" si="52"/>
        <v>1652500</v>
      </c>
      <c r="L89" s="127">
        <f>+ROUND($B89*G89/1000,1)</f>
        <v>458.4</v>
      </c>
      <c r="M89" s="123"/>
      <c r="N89" s="123"/>
    </row>
    <row r="90" spans="1:14" ht="15.75" thickBot="1" x14ac:dyDescent="0.3">
      <c r="A90" s="128" t="s">
        <v>65</v>
      </c>
      <c r="B90" s="129">
        <v>179821.25</v>
      </c>
      <c r="C90" s="130"/>
      <c r="D90" s="131"/>
      <c r="E90" s="131"/>
      <c r="F90" s="131"/>
      <c r="G90" s="132"/>
      <c r="H90" s="133">
        <f>SUM(H85:H89)</f>
        <v>10359976245</v>
      </c>
      <c r="I90" s="134">
        <f t="shared" ref="I90:L90" si="55">SUM(I85:I89)</f>
        <v>8338283629</v>
      </c>
      <c r="J90" s="134">
        <f t="shared" si="55"/>
        <v>1848779920</v>
      </c>
      <c r="K90" s="134">
        <f t="shared" si="55"/>
        <v>172912696</v>
      </c>
      <c r="L90" s="135">
        <f t="shared" si="55"/>
        <v>24114.100000000002</v>
      </c>
      <c r="M90" s="123"/>
      <c r="N90" s="123"/>
    </row>
    <row r="91" spans="1:14" x14ac:dyDescent="0.25">
      <c r="A91" s="121" t="s">
        <v>47</v>
      </c>
      <c r="B91" s="40">
        <v>351227.5</v>
      </c>
      <c r="C91" s="41">
        <v>45242</v>
      </c>
      <c r="D91" s="42">
        <v>34803</v>
      </c>
      <c r="E91" s="42">
        <v>9939</v>
      </c>
      <c r="F91" s="42">
        <v>500</v>
      </c>
      <c r="G91" s="43">
        <v>127.61199999999999</v>
      </c>
      <c r="H91" s="41">
        <f>+I91+J91+K91</f>
        <v>15890234562</v>
      </c>
      <c r="I91" s="42">
        <f>I7+I13+I19+I25+I31+I37+I43+I49+I55+I61+I67+I73+I79+I85</f>
        <v>12223770686</v>
      </c>
      <c r="J91" s="42">
        <f>J7+J13+J19+J25+J31+J37+J43+J49+J55+J61+J67+J73+J79+J85</f>
        <v>3490850126</v>
      </c>
      <c r="K91" s="42">
        <f>K7+K13+K19+K25+K31+K37+K43+K49+K55+K61+K67+K73+K79+K85</f>
        <v>175613750</v>
      </c>
      <c r="L91" s="122">
        <f>+L85+L79+L73+L67+L61+L55+L49+L43+L37+L31+L25+L19+L13+L7</f>
        <v>44820.899999999994</v>
      </c>
      <c r="M91" s="123"/>
      <c r="N91" s="123"/>
    </row>
    <row r="92" spans="1:14" x14ac:dyDescent="0.25">
      <c r="A92" s="124" t="s">
        <v>48</v>
      </c>
      <c r="B92" s="44">
        <v>929645.25</v>
      </c>
      <c r="C92" s="45">
        <v>57747</v>
      </c>
      <c r="D92" s="46">
        <v>47351</v>
      </c>
      <c r="E92" s="46">
        <v>9311</v>
      </c>
      <c r="F92" s="46">
        <v>1085</v>
      </c>
      <c r="G92" s="47">
        <v>129.59100000000001</v>
      </c>
      <c r="H92" s="45">
        <f t="shared" ref="H92:H95" si="56">+I92+J92+K92</f>
        <v>53684224257</v>
      </c>
      <c r="I92" s="46">
        <f t="shared" ref="I92:K95" si="57">I8+I14+I20+I26+I32+I38+I44+I50+I56+I62+I68+I74+I80+I86</f>
        <v>44019632234</v>
      </c>
      <c r="J92" s="46">
        <f t="shared" si="57"/>
        <v>8655926924</v>
      </c>
      <c r="K92" s="46">
        <f t="shared" si="57"/>
        <v>1008665099</v>
      </c>
      <c r="L92" s="125">
        <f>+L86+L80+L74+L68+L62+L56+L50+L44+L38+L32+L26+L20+L14+L8</f>
        <v>120473.7</v>
      </c>
      <c r="M92" s="123"/>
      <c r="N92" s="123"/>
    </row>
    <row r="93" spans="1:14" x14ac:dyDescent="0.25">
      <c r="A93" s="124" t="s">
        <v>49</v>
      </c>
      <c r="B93" s="44">
        <v>313876</v>
      </c>
      <c r="C93" s="45">
        <v>66705</v>
      </c>
      <c r="D93" s="46">
        <v>53169</v>
      </c>
      <c r="E93" s="46">
        <v>12466</v>
      </c>
      <c r="F93" s="46">
        <v>1070</v>
      </c>
      <c r="G93" s="47">
        <v>144.429</v>
      </c>
      <c r="H93" s="45">
        <f t="shared" si="56"/>
        <v>20937098580</v>
      </c>
      <c r="I93" s="46">
        <f t="shared" si="57"/>
        <v>16688473044</v>
      </c>
      <c r="J93" s="46">
        <f t="shared" si="57"/>
        <v>3912778216</v>
      </c>
      <c r="K93" s="46">
        <f t="shared" si="57"/>
        <v>335847320</v>
      </c>
      <c r="L93" s="125">
        <f>+L87+L81+L75+L69+L63+L57+L51+L45+L39+L33+L27+L21+L15+L9</f>
        <v>45332.800000000003</v>
      </c>
      <c r="M93" s="123"/>
      <c r="N93" s="123"/>
    </row>
    <row r="94" spans="1:14" x14ac:dyDescent="0.25">
      <c r="A94" s="124" t="s">
        <v>50</v>
      </c>
      <c r="B94" s="44">
        <v>10915</v>
      </c>
      <c r="C94" s="45">
        <v>56983</v>
      </c>
      <c r="D94" s="46">
        <v>46857</v>
      </c>
      <c r="E94" s="46">
        <v>9426</v>
      </c>
      <c r="F94" s="46">
        <v>700</v>
      </c>
      <c r="G94" s="47">
        <v>127.61199999999999</v>
      </c>
      <c r="H94" s="45">
        <f t="shared" si="56"/>
        <v>621969445</v>
      </c>
      <c r="I94" s="46">
        <f t="shared" si="57"/>
        <v>511444155</v>
      </c>
      <c r="J94" s="46">
        <f t="shared" si="57"/>
        <v>102884790</v>
      </c>
      <c r="K94" s="46">
        <f t="shared" si="57"/>
        <v>7640500</v>
      </c>
      <c r="L94" s="125">
        <f>+L88+L82+L76+L70+L64+L58+L52+L46+L40+L34+L28+L22+L16+L10</f>
        <v>1392.9</v>
      </c>
      <c r="M94" s="123"/>
      <c r="N94" s="123"/>
    </row>
    <row r="95" spans="1:14" ht="15.75" thickBot="1" x14ac:dyDescent="0.3">
      <c r="A95" s="126" t="s">
        <v>51</v>
      </c>
      <c r="B95" s="48">
        <v>4786</v>
      </c>
      <c r="C95" s="49">
        <v>273320</v>
      </c>
      <c r="D95" s="50">
        <v>199621</v>
      </c>
      <c r="E95" s="50">
        <v>71199</v>
      </c>
      <c r="F95" s="50">
        <v>2500</v>
      </c>
      <c r="G95" s="51">
        <v>693.45899999999995</v>
      </c>
      <c r="H95" s="49">
        <f t="shared" si="56"/>
        <v>1308109520</v>
      </c>
      <c r="I95" s="50">
        <f t="shared" si="57"/>
        <v>955386106</v>
      </c>
      <c r="J95" s="50">
        <f t="shared" si="57"/>
        <v>340758414</v>
      </c>
      <c r="K95" s="50">
        <f t="shared" si="57"/>
        <v>11965000</v>
      </c>
      <c r="L95" s="127">
        <f>+L89+L83+L77+L71+L65+L59+L53+L47+L41+L35+L29+L23+L17+L11</f>
        <v>3319</v>
      </c>
      <c r="M95" s="123"/>
      <c r="N95" s="123"/>
    </row>
    <row r="96" spans="1:14" ht="15.75" thickBot="1" x14ac:dyDescent="0.3">
      <c r="A96" s="138" t="s">
        <v>79</v>
      </c>
      <c r="B96" s="139">
        <v>1610449.75</v>
      </c>
      <c r="C96" s="140"/>
      <c r="D96" s="141"/>
      <c r="E96" s="141"/>
      <c r="F96" s="141"/>
      <c r="G96" s="142"/>
      <c r="H96" s="133">
        <f>SUM(H91:H95)</f>
        <v>92441636364</v>
      </c>
      <c r="I96" s="134">
        <f t="shared" ref="I96:L96" si="58">SUM(I91:I95)</f>
        <v>74398706225</v>
      </c>
      <c r="J96" s="134">
        <f t="shared" si="58"/>
        <v>16503198470</v>
      </c>
      <c r="K96" s="134">
        <f t="shared" si="58"/>
        <v>1539731669</v>
      </c>
      <c r="L96" s="135">
        <f t="shared" si="58"/>
        <v>215339.29999999996</v>
      </c>
      <c r="M96" s="123"/>
      <c r="N96" s="123"/>
    </row>
    <row r="97" spans="1:10" x14ac:dyDescent="0.25">
      <c r="G97" s="52"/>
      <c r="I97" s="143"/>
      <c r="J97" s="144"/>
    </row>
    <row r="98" spans="1:10" x14ac:dyDescent="0.25">
      <c r="A98" s="145"/>
      <c r="G98" s="52"/>
      <c r="H98" s="146"/>
      <c r="I98" s="146"/>
      <c r="J98" s="146"/>
    </row>
  </sheetData>
  <mergeCells count="6">
    <mergeCell ref="A3:A6"/>
    <mergeCell ref="A1:L1"/>
    <mergeCell ref="C3:G3"/>
    <mergeCell ref="H3:L3"/>
    <mergeCell ref="G4:G5"/>
    <mergeCell ref="L4:L5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50" orientation="portrait" r:id="rId1"/>
  <headerFooter alignWithMargins="0">
    <oddHeader>&amp;RKapitola C.II.1
&amp;"-,Tučné"Tabulka č.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workbookViewId="0">
      <selection activeCell="E32" sqref="E32"/>
    </sheetView>
  </sheetViews>
  <sheetFormatPr defaultRowHeight="15" x14ac:dyDescent="0.25"/>
  <cols>
    <col min="1" max="1" width="3.85546875" bestFit="1" customWidth="1"/>
    <col min="2" max="2" width="25.7109375" customWidth="1"/>
    <col min="3" max="3" width="21.140625" customWidth="1"/>
    <col min="4" max="4" width="20.7109375" customWidth="1"/>
    <col min="5" max="5" width="21.5703125" customWidth="1"/>
    <col min="6" max="6" width="17.28515625" customWidth="1"/>
    <col min="7" max="7" width="21.5703125" customWidth="1"/>
    <col min="8" max="9" width="19.7109375" customWidth="1"/>
    <col min="10" max="10" width="13.85546875" bestFit="1" customWidth="1"/>
    <col min="11" max="11" width="9.140625" customWidth="1"/>
    <col min="12" max="12" width="3.85546875" bestFit="1" customWidth="1"/>
    <col min="13" max="13" width="24.42578125" customWidth="1"/>
    <col min="14" max="14" width="21.7109375" customWidth="1"/>
    <col min="15" max="16" width="20.7109375" customWidth="1"/>
    <col min="17" max="17" width="18.140625" customWidth="1"/>
    <col min="18" max="18" width="22.5703125" customWidth="1"/>
    <col min="19" max="19" width="17.140625" customWidth="1"/>
    <col min="20" max="20" width="19.42578125" customWidth="1"/>
    <col min="21" max="21" width="15.42578125" bestFit="1" customWidth="1"/>
    <col min="257" max="257" width="3.85546875" bestFit="1" customWidth="1"/>
    <col min="258" max="258" width="25.7109375" customWidth="1"/>
    <col min="259" max="259" width="21.140625" customWidth="1"/>
    <col min="260" max="260" width="20.7109375" customWidth="1"/>
    <col min="261" max="261" width="21.5703125" customWidth="1"/>
    <col min="262" max="262" width="17.28515625" customWidth="1"/>
    <col min="263" max="263" width="21.5703125" customWidth="1"/>
    <col min="264" max="265" width="19.7109375" customWidth="1"/>
    <col min="266" max="266" width="13.85546875" bestFit="1" customWidth="1"/>
    <col min="267" max="267" width="9.140625" customWidth="1"/>
    <col min="268" max="268" width="3.85546875" bestFit="1" customWidth="1"/>
    <col min="269" max="269" width="24.42578125" customWidth="1"/>
    <col min="270" max="270" width="21.7109375" customWidth="1"/>
    <col min="271" max="272" width="20.7109375" customWidth="1"/>
    <col min="273" max="273" width="18.140625" customWidth="1"/>
    <col min="274" max="274" width="22.5703125" customWidth="1"/>
    <col min="275" max="275" width="17.140625" customWidth="1"/>
    <col min="276" max="276" width="19.42578125" customWidth="1"/>
    <col min="277" max="277" width="15.42578125" bestFit="1" customWidth="1"/>
    <col min="513" max="513" width="3.85546875" bestFit="1" customWidth="1"/>
    <col min="514" max="514" width="25.7109375" customWidth="1"/>
    <col min="515" max="515" width="21.140625" customWidth="1"/>
    <col min="516" max="516" width="20.7109375" customWidth="1"/>
    <col min="517" max="517" width="21.5703125" customWidth="1"/>
    <col min="518" max="518" width="17.28515625" customWidth="1"/>
    <col min="519" max="519" width="21.5703125" customWidth="1"/>
    <col min="520" max="521" width="19.7109375" customWidth="1"/>
    <col min="522" max="522" width="13.85546875" bestFit="1" customWidth="1"/>
    <col min="523" max="523" width="9.140625" customWidth="1"/>
    <col min="524" max="524" width="3.85546875" bestFit="1" customWidth="1"/>
    <col min="525" max="525" width="24.42578125" customWidth="1"/>
    <col min="526" max="526" width="21.7109375" customWidth="1"/>
    <col min="527" max="528" width="20.7109375" customWidth="1"/>
    <col min="529" max="529" width="18.140625" customWidth="1"/>
    <col min="530" max="530" width="22.5703125" customWidth="1"/>
    <col min="531" max="531" width="17.140625" customWidth="1"/>
    <col min="532" max="532" width="19.42578125" customWidth="1"/>
    <col min="533" max="533" width="15.42578125" bestFit="1" customWidth="1"/>
    <col min="769" max="769" width="3.85546875" bestFit="1" customWidth="1"/>
    <col min="770" max="770" width="25.7109375" customWidth="1"/>
    <col min="771" max="771" width="21.140625" customWidth="1"/>
    <col min="772" max="772" width="20.7109375" customWidth="1"/>
    <col min="773" max="773" width="21.5703125" customWidth="1"/>
    <col min="774" max="774" width="17.28515625" customWidth="1"/>
    <col min="775" max="775" width="21.5703125" customWidth="1"/>
    <col min="776" max="777" width="19.7109375" customWidth="1"/>
    <col min="778" max="778" width="13.85546875" bestFit="1" customWidth="1"/>
    <col min="779" max="779" width="9.140625" customWidth="1"/>
    <col min="780" max="780" width="3.85546875" bestFit="1" customWidth="1"/>
    <col min="781" max="781" width="24.42578125" customWidth="1"/>
    <col min="782" max="782" width="21.7109375" customWidth="1"/>
    <col min="783" max="784" width="20.7109375" customWidth="1"/>
    <col min="785" max="785" width="18.140625" customWidth="1"/>
    <col min="786" max="786" width="22.5703125" customWidth="1"/>
    <col min="787" max="787" width="17.140625" customWidth="1"/>
    <col min="788" max="788" width="19.42578125" customWidth="1"/>
    <col min="789" max="789" width="15.42578125" bestFit="1" customWidth="1"/>
    <col min="1025" max="1025" width="3.85546875" bestFit="1" customWidth="1"/>
    <col min="1026" max="1026" width="25.7109375" customWidth="1"/>
    <col min="1027" max="1027" width="21.140625" customWidth="1"/>
    <col min="1028" max="1028" width="20.7109375" customWidth="1"/>
    <col min="1029" max="1029" width="21.5703125" customWidth="1"/>
    <col min="1030" max="1030" width="17.28515625" customWidth="1"/>
    <col min="1031" max="1031" width="21.5703125" customWidth="1"/>
    <col min="1032" max="1033" width="19.7109375" customWidth="1"/>
    <col min="1034" max="1034" width="13.85546875" bestFit="1" customWidth="1"/>
    <col min="1035" max="1035" width="9.140625" customWidth="1"/>
    <col min="1036" max="1036" width="3.85546875" bestFit="1" customWidth="1"/>
    <col min="1037" max="1037" width="24.42578125" customWidth="1"/>
    <col min="1038" max="1038" width="21.7109375" customWidth="1"/>
    <col min="1039" max="1040" width="20.7109375" customWidth="1"/>
    <col min="1041" max="1041" width="18.140625" customWidth="1"/>
    <col min="1042" max="1042" width="22.5703125" customWidth="1"/>
    <col min="1043" max="1043" width="17.140625" customWidth="1"/>
    <col min="1044" max="1044" width="19.42578125" customWidth="1"/>
    <col min="1045" max="1045" width="15.42578125" bestFit="1" customWidth="1"/>
    <col min="1281" max="1281" width="3.85546875" bestFit="1" customWidth="1"/>
    <col min="1282" max="1282" width="25.7109375" customWidth="1"/>
    <col min="1283" max="1283" width="21.140625" customWidth="1"/>
    <col min="1284" max="1284" width="20.7109375" customWidth="1"/>
    <col min="1285" max="1285" width="21.5703125" customWidth="1"/>
    <col min="1286" max="1286" width="17.28515625" customWidth="1"/>
    <col min="1287" max="1287" width="21.5703125" customWidth="1"/>
    <col min="1288" max="1289" width="19.7109375" customWidth="1"/>
    <col min="1290" max="1290" width="13.85546875" bestFit="1" customWidth="1"/>
    <col min="1291" max="1291" width="9.140625" customWidth="1"/>
    <col min="1292" max="1292" width="3.85546875" bestFit="1" customWidth="1"/>
    <col min="1293" max="1293" width="24.42578125" customWidth="1"/>
    <col min="1294" max="1294" width="21.7109375" customWidth="1"/>
    <col min="1295" max="1296" width="20.7109375" customWidth="1"/>
    <col min="1297" max="1297" width="18.140625" customWidth="1"/>
    <col min="1298" max="1298" width="22.5703125" customWidth="1"/>
    <col min="1299" max="1299" width="17.140625" customWidth="1"/>
    <col min="1300" max="1300" width="19.42578125" customWidth="1"/>
    <col min="1301" max="1301" width="15.42578125" bestFit="1" customWidth="1"/>
    <col min="1537" max="1537" width="3.85546875" bestFit="1" customWidth="1"/>
    <col min="1538" max="1538" width="25.7109375" customWidth="1"/>
    <col min="1539" max="1539" width="21.140625" customWidth="1"/>
    <col min="1540" max="1540" width="20.7109375" customWidth="1"/>
    <col min="1541" max="1541" width="21.5703125" customWidth="1"/>
    <col min="1542" max="1542" width="17.28515625" customWidth="1"/>
    <col min="1543" max="1543" width="21.5703125" customWidth="1"/>
    <col min="1544" max="1545" width="19.7109375" customWidth="1"/>
    <col min="1546" max="1546" width="13.85546875" bestFit="1" customWidth="1"/>
    <col min="1547" max="1547" width="9.140625" customWidth="1"/>
    <col min="1548" max="1548" width="3.85546875" bestFit="1" customWidth="1"/>
    <col min="1549" max="1549" width="24.42578125" customWidth="1"/>
    <col min="1550" max="1550" width="21.7109375" customWidth="1"/>
    <col min="1551" max="1552" width="20.7109375" customWidth="1"/>
    <col min="1553" max="1553" width="18.140625" customWidth="1"/>
    <col min="1554" max="1554" width="22.5703125" customWidth="1"/>
    <col min="1555" max="1555" width="17.140625" customWidth="1"/>
    <col min="1556" max="1556" width="19.42578125" customWidth="1"/>
    <col min="1557" max="1557" width="15.42578125" bestFit="1" customWidth="1"/>
    <col min="1793" max="1793" width="3.85546875" bestFit="1" customWidth="1"/>
    <col min="1794" max="1794" width="25.7109375" customWidth="1"/>
    <col min="1795" max="1795" width="21.140625" customWidth="1"/>
    <col min="1796" max="1796" width="20.7109375" customWidth="1"/>
    <col min="1797" max="1797" width="21.5703125" customWidth="1"/>
    <col min="1798" max="1798" width="17.28515625" customWidth="1"/>
    <col min="1799" max="1799" width="21.5703125" customWidth="1"/>
    <col min="1800" max="1801" width="19.7109375" customWidth="1"/>
    <col min="1802" max="1802" width="13.85546875" bestFit="1" customWidth="1"/>
    <col min="1803" max="1803" width="9.140625" customWidth="1"/>
    <col min="1804" max="1804" width="3.85546875" bestFit="1" customWidth="1"/>
    <col min="1805" max="1805" width="24.42578125" customWidth="1"/>
    <col min="1806" max="1806" width="21.7109375" customWidth="1"/>
    <col min="1807" max="1808" width="20.7109375" customWidth="1"/>
    <col min="1809" max="1809" width="18.140625" customWidth="1"/>
    <col min="1810" max="1810" width="22.5703125" customWidth="1"/>
    <col min="1811" max="1811" width="17.140625" customWidth="1"/>
    <col min="1812" max="1812" width="19.42578125" customWidth="1"/>
    <col min="1813" max="1813" width="15.42578125" bestFit="1" customWidth="1"/>
    <col min="2049" max="2049" width="3.85546875" bestFit="1" customWidth="1"/>
    <col min="2050" max="2050" width="25.7109375" customWidth="1"/>
    <col min="2051" max="2051" width="21.140625" customWidth="1"/>
    <col min="2052" max="2052" width="20.7109375" customWidth="1"/>
    <col min="2053" max="2053" width="21.5703125" customWidth="1"/>
    <col min="2054" max="2054" width="17.28515625" customWidth="1"/>
    <col min="2055" max="2055" width="21.5703125" customWidth="1"/>
    <col min="2056" max="2057" width="19.7109375" customWidth="1"/>
    <col min="2058" max="2058" width="13.85546875" bestFit="1" customWidth="1"/>
    <col min="2059" max="2059" width="9.140625" customWidth="1"/>
    <col min="2060" max="2060" width="3.85546875" bestFit="1" customWidth="1"/>
    <col min="2061" max="2061" width="24.42578125" customWidth="1"/>
    <col min="2062" max="2062" width="21.7109375" customWidth="1"/>
    <col min="2063" max="2064" width="20.7109375" customWidth="1"/>
    <col min="2065" max="2065" width="18.140625" customWidth="1"/>
    <col min="2066" max="2066" width="22.5703125" customWidth="1"/>
    <col min="2067" max="2067" width="17.140625" customWidth="1"/>
    <col min="2068" max="2068" width="19.42578125" customWidth="1"/>
    <col min="2069" max="2069" width="15.42578125" bestFit="1" customWidth="1"/>
    <col min="2305" max="2305" width="3.85546875" bestFit="1" customWidth="1"/>
    <col min="2306" max="2306" width="25.7109375" customWidth="1"/>
    <col min="2307" max="2307" width="21.140625" customWidth="1"/>
    <col min="2308" max="2308" width="20.7109375" customWidth="1"/>
    <col min="2309" max="2309" width="21.5703125" customWidth="1"/>
    <col min="2310" max="2310" width="17.28515625" customWidth="1"/>
    <col min="2311" max="2311" width="21.5703125" customWidth="1"/>
    <col min="2312" max="2313" width="19.7109375" customWidth="1"/>
    <col min="2314" max="2314" width="13.85546875" bestFit="1" customWidth="1"/>
    <col min="2315" max="2315" width="9.140625" customWidth="1"/>
    <col min="2316" max="2316" width="3.85546875" bestFit="1" customWidth="1"/>
    <col min="2317" max="2317" width="24.42578125" customWidth="1"/>
    <col min="2318" max="2318" width="21.7109375" customWidth="1"/>
    <col min="2319" max="2320" width="20.7109375" customWidth="1"/>
    <col min="2321" max="2321" width="18.140625" customWidth="1"/>
    <col min="2322" max="2322" width="22.5703125" customWidth="1"/>
    <col min="2323" max="2323" width="17.140625" customWidth="1"/>
    <col min="2324" max="2324" width="19.42578125" customWidth="1"/>
    <col min="2325" max="2325" width="15.42578125" bestFit="1" customWidth="1"/>
    <col min="2561" max="2561" width="3.85546875" bestFit="1" customWidth="1"/>
    <col min="2562" max="2562" width="25.7109375" customWidth="1"/>
    <col min="2563" max="2563" width="21.140625" customWidth="1"/>
    <col min="2564" max="2564" width="20.7109375" customWidth="1"/>
    <col min="2565" max="2565" width="21.5703125" customWidth="1"/>
    <col min="2566" max="2566" width="17.28515625" customWidth="1"/>
    <col min="2567" max="2567" width="21.5703125" customWidth="1"/>
    <col min="2568" max="2569" width="19.7109375" customWidth="1"/>
    <col min="2570" max="2570" width="13.85546875" bestFit="1" customWidth="1"/>
    <col min="2571" max="2571" width="9.140625" customWidth="1"/>
    <col min="2572" max="2572" width="3.85546875" bestFit="1" customWidth="1"/>
    <col min="2573" max="2573" width="24.42578125" customWidth="1"/>
    <col min="2574" max="2574" width="21.7109375" customWidth="1"/>
    <col min="2575" max="2576" width="20.7109375" customWidth="1"/>
    <col min="2577" max="2577" width="18.140625" customWidth="1"/>
    <col min="2578" max="2578" width="22.5703125" customWidth="1"/>
    <col min="2579" max="2579" width="17.140625" customWidth="1"/>
    <col min="2580" max="2580" width="19.42578125" customWidth="1"/>
    <col min="2581" max="2581" width="15.42578125" bestFit="1" customWidth="1"/>
    <col min="2817" max="2817" width="3.85546875" bestFit="1" customWidth="1"/>
    <col min="2818" max="2818" width="25.7109375" customWidth="1"/>
    <col min="2819" max="2819" width="21.140625" customWidth="1"/>
    <col min="2820" max="2820" width="20.7109375" customWidth="1"/>
    <col min="2821" max="2821" width="21.5703125" customWidth="1"/>
    <col min="2822" max="2822" width="17.28515625" customWidth="1"/>
    <col min="2823" max="2823" width="21.5703125" customWidth="1"/>
    <col min="2824" max="2825" width="19.7109375" customWidth="1"/>
    <col min="2826" max="2826" width="13.85546875" bestFit="1" customWidth="1"/>
    <col min="2827" max="2827" width="9.140625" customWidth="1"/>
    <col min="2828" max="2828" width="3.85546875" bestFit="1" customWidth="1"/>
    <col min="2829" max="2829" width="24.42578125" customWidth="1"/>
    <col min="2830" max="2830" width="21.7109375" customWidth="1"/>
    <col min="2831" max="2832" width="20.7109375" customWidth="1"/>
    <col min="2833" max="2833" width="18.140625" customWidth="1"/>
    <col min="2834" max="2834" width="22.5703125" customWidth="1"/>
    <col min="2835" max="2835" width="17.140625" customWidth="1"/>
    <col min="2836" max="2836" width="19.42578125" customWidth="1"/>
    <col min="2837" max="2837" width="15.42578125" bestFit="1" customWidth="1"/>
    <col min="3073" max="3073" width="3.85546875" bestFit="1" customWidth="1"/>
    <col min="3074" max="3074" width="25.7109375" customWidth="1"/>
    <col min="3075" max="3075" width="21.140625" customWidth="1"/>
    <col min="3076" max="3076" width="20.7109375" customWidth="1"/>
    <col min="3077" max="3077" width="21.5703125" customWidth="1"/>
    <col min="3078" max="3078" width="17.28515625" customWidth="1"/>
    <col min="3079" max="3079" width="21.5703125" customWidth="1"/>
    <col min="3080" max="3081" width="19.7109375" customWidth="1"/>
    <col min="3082" max="3082" width="13.85546875" bestFit="1" customWidth="1"/>
    <col min="3083" max="3083" width="9.140625" customWidth="1"/>
    <col min="3084" max="3084" width="3.85546875" bestFit="1" customWidth="1"/>
    <col min="3085" max="3085" width="24.42578125" customWidth="1"/>
    <col min="3086" max="3086" width="21.7109375" customWidth="1"/>
    <col min="3087" max="3088" width="20.7109375" customWidth="1"/>
    <col min="3089" max="3089" width="18.140625" customWidth="1"/>
    <col min="3090" max="3090" width="22.5703125" customWidth="1"/>
    <col min="3091" max="3091" width="17.140625" customWidth="1"/>
    <col min="3092" max="3092" width="19.42578125" customWidth="1"/>
    <col min="3093" max="3093" width="15.42578125" bestFit="1" customWidth="1"/>
    <col min="3329" max="3329" width="3.85546875" bestFit="1" customWidth="1"/>
    <col min="3330" max="3330" width="25.7109375" customWidth="1"/>
    <col min="3331" max="3331" width="21.140625" customWidth="1"/>
    <col min="3332" max="3332" width="20.7109375" customWidth="1"/>
    <col min="3333" max="3333" width="21.5703125" customWidth="1"/>
    <col min="3334" max="3334" width="17.28515625" customWidth="1"/>
    <col min="3335" max="3335" width="21.5703125" customWidth="1"/>
    <col min="3336" max="3337" width="19.7109375" customWidth="1"/>
    <col min="3338" max="3338" width="13.85546875" bestFit="1" customWidth="1"/>
    <col min="3339" max="3339" width="9.140625" customWidth="1"/>
    <col min="3340" max="3340" width="3.85546875" bestFit="1" customWidth="1"/>
    <col min="3341" max="3341" width="24.42578125" customWidth="1"/>
    <col min="3342" max="3342" width="21.7109375" customWidth="1"/>
    <col min="3343" max="3344" width="20.7109375" customWidth="1"/>
    <col min="3345" max="3345" width="18.140625" customWidth="1"/>
    <col min="3346" max="3346" width="22.5703125" customWidth="1"/>
    <col min="3347" max="3347" width="17.140625" customWidth="1"/>
    <col min="3348" max="3348" width="19.42578125" customWidth="1"/>
    <col min="3349" max="3349" width="15.42578125" bestFit="1" customWidth="1"/>
    <col min="3585" max="3585" width="3.85546875" bestFit="1" customWidth="1"/>
    <col min="3586" max="3586" width="25.7109375" customWidth="1"/>
    <col min="3587" max="3587" width="21.140625" customWidth="1"/>
    <col min="3588" max="3588" width="20.7109375" customWidth="1"/>
    <col min="3589" max="3589" width="21.5703125" customWidth="1"/>
    <col min="3590" max="3590" width="17.28515625" customWidth="1"/>
    <col min="3591" max="3591" width="21.5703125" customWidth="1"/>
    <col min="3592" max="3593" width="19.7109375" customWidth="1"/>
    <col min="3594" max="3594" width="13.85546875" bestFit="1" customWidth="1"/>
    <col min="3595" max="3595" width="9.140625" customWidth="1"/>
    <col min="3596" max="3596" width="3.85546875" bestFit="1" customWidth="1"/>
    <col min="3597" max="3597" width="24.42578125" customWidth="1"/>
    <col min="3598" max="3598" width="21.7109375" customWidth="1"/>
    <col min="3599" max="3600" width="20.7109375" customWidth="1"/>
    <col min="3601" max="3601" width="18.140625" customWidth="1"/>
    <col min="3602" max="3602" width="22.5703125" customWidth="1"/>
    <col min="3603" max="3603" width="17.140625" customWidth="1"/>
    <col min="3604" max="3604" width="19.42578125" customWidth="1"/>
    <col min="3605" max="3605" width="15.42578125" bestFit="1" customWidth="1"/>
    <col min="3841" max="3841" width="3.85546875" bestFit="1" customWidth="1"/>
    <col min="3842" max="3842" width="25.7109375" customWidth="1"/>
    <col min="3843" max="3843" width="21.140625" customWidth="1"/>
    <col min="3844" max="3844" width="20.7109375" customWidth="1"/>
    <col min="3845" max="3845" width="21.5703125" customWidth="1"/>
    <col min="3846" max="3846" width="17.28515625" customWidth="1"/>
    <col min="3847" max="3847" width="21.5703125" customWidth="1"/>
    <col min="3848" max="3849" width="19.7109375" customWidth="1"/>
    <col min="3850" max="3850" width="13.85546875" bestFit="1" customWidth="1"/>
    <col min="3851" max="3851" width="9.140625" customWidth="1"/>
    <col min="3852" max="3852" width="3.85546875" bestFit="1" customWidth="1"/>
    <col min="3853" max="3853" width="24.42578125" customWidth="1"/>
    <col min="3854" max="3854" width="21.7109375" customWidth="1"/>
    <col min="3855" max="3856" width="20.7109375" customWidth="1"/>
    <col min="3857" max="3857" width="18.140625" customWidth="1"/>
    <col min="3858" max="3858" width="22.5703125" customWidth="1"/>
    <col min="3859" max="3859" width="17.140625" customWidth="1"/>
    <col min="3860" max="3860" width="19.42578125" customWidth="1"/>
    <col min="3861" max="3861" width="15.42578125" bestFit="1" customWidth="1"/>
    <col min="4097" max="4097" width="3.85546875" bestFit="1" customWidth="1"/>
    <col min="4098" max="4098" width="25.7109375" customWidth="1"/>
    <col min="4099" max="4099" width="21.140625" customWidth="1"/>
    <col min="4100" max="4100" width="20.7109375" customWidth="1"/>
    <col min="4101" max="4101" width="21.5703125" customWidth="1"/>
    <col min="4102" max="4102" width="17.28515625" customWidth="1"/>
    <col min="4103" max="4103" width="21.5703125" customWidth="1"/>
    <col min="4104" max="4105" width="19.7109375" customWidth="1"/>
    <col min="4106" max="4106" width="13.85546875" bestFit="1" customWidth="1"/>
    <col min="4107" max="4107" width="9.140625" customWidth="1"/>
    <col min="4108" max="4108" width="3.85546875" bestFit="1" customWidth="1"/>
    <col min="4109" max="4109" width="24.42578125" customWidth="1"/>
    <col min="4110" max="4110" width="21.7109375" customWidth="1"/>
    <col min="4111" max="4112" width="20.7109375" customWidth="1"/>
    <col min="4113" max="4113" width="18.140625" customWidth="1"/>
    <col min="4114" max="4114" width="22.5703125" customWidth="1"/>
    <col min="4115" max="4115" width="17.140625" customWidth="1"/>
    <col min="4116" max="4116" width="19.42578125" customWidth="1"/>
    <col min="4117" max="4117" width="15.42578125" bestFit="1" customWidth="1"/>
    <col min="4353" max="4353" width="3.85546875" bestFit="1" customWidth="1"/>
    <col min="4354" max="4354" width="25.7109375" customWidth="1"/>
    <col min="4355" max="4355" width="21.140625" customWidth="1"/>
    <col min="4356" max="4356" width="20.7109375" customWidth="1"/>
    <col min="4357" max="4357" width="21.5703125" customWidth="1"/>
    <col min="4358" max="4358" width="17.28515625" customWidth="1"/>
    <col min="4359" max="4359" width="21.5703125" customWidth="1"/>
    <col min="4360" max="4361" width="19.7109375" customWidth="1"/>
    <col min="4362" max="4362" width="13.85546875" bestFit="1" customWidth="1"/>
    <col min="4363" max="4363" width="9.140625" customWidth="1"/>
    <col min="4364" max="4364" width="3.85546875" bestFit="1" customWidth="1"/>
    <col min="4365" max="4365" width="24.42578125" customWidth="1"/>
    <col min="4366" max="4366" width="21.7109375" customWidth="1"/>
    <col min="4367" max="4368" width="20.7109375" customWidth="1"/>
    <col min="4369" max="4369" width="18.140625" customWidth="1"/>
    <col min="4370" max="4370" width="22.5703125" customWidth="1"/>
    <col min="4371" max="4371" width="17.140625" customWidth="1"/>
    <col min="4372" max="4372" width="19.42578125" customWidth="1"/>
    <col min="4373" max="4373" width="15.42578125" bestFit="1" customWidth="1"/>
    <col min="4609" max="4609" width="3.85546875" bestFit="1" customWidth="1"/>
    <col min="4610" max="4610" width="25.7109375" customWidth="1"/>
    <col min="4611" max="4611" width="21.140625" customWidth="1"/>
    <col min="4612" max="4612" width="20.7109375" customWidth="1"/>
    <col min="4613" max="4613" width="21.5703125" customWidth="1"/>
    <col min="4614" max="4614" width="17.28515625" customWidth="1"/>
    <col min="4615" max="4615" width="21.5703125" customWidth="1"/>
    <col min="4616" max="4617" width="19.7109375" customWidth="1"/>
    <col min="4618" max="4618" width="13.85546875" bestFit="1" customWidth="1"/>
    <col min="4619" max="4619" width="9.140625" customWidth="1"/>
    <col min="4620" max="4620" width="3.85546875" bestFit="1" customWidth="1"/>
    <col min="4621" max="4621" width="24.42578125" customWidth="1"/>
    <col min="4622" max="4622" width="21.7109375" customWidth="1"/>
    <col min="4623" max="4624" width="20.7109375" customWidth="1"/>
    <col min="4625" max="4625" width="18.140625" customWidth="1"/>
    <col min="4626" max="4626" width="22.5703125" customWidth="1"/>
    <col min="4627" max="4627" width="17.140625" customWidth="1"/>
    <col min="4628" max="4628" width="19.42578125" customWidth="1"/>
    <col min="4629" max="4629" width="15.42578125" bestFit="1" customWidth="1"/>
    <col min="4865" max="4865" width="3.85546875" bestFit="1" customWidth="1"/>
    <col min="4866" max="4866" width="25.7109375" customWidth="1"/>
    <col min="4867" max="4867" width="21.140625" customWidth="1"/>
    <col min="4868" max="4868" width="20.7109375" customWidth="1"/>
    <col min="4869" max="4869" width="21.5703125" customWidth="1"/>
    <col min="4870" max="4870" width="17.28515625" customWidth="1"/>
    <col min="4871" max="4871" width="21.5703125" customWidth="1"/>
    <col min="4872" max="4873" width="19.7109375" customWidth="1"/>
    <col min="4874" max="4874" width="13.85546875" bestFit="1" customWidth="1"/>
    <col min="4875" max="4875" width="9.140625" customWidth="1"/>
    <col min="4876" max="4876" width="3.85546875" bestFit="1" customWidth="1"/>
    <col min="4877" max="4877" width="24.42578125" customWidth="1"/>
    <col min="4878" max="4878" width="21.7109375" customWidth="1"/>
    <col min="4879" max="4880" width="20.7109375" customWidth="1"/>
    <col min="4881" max="4881" width="18.140625" customWidth="1"/>
    <col min="4882" max="4882" width="22.5703125" customWidth="1"/>
    <col min="4883" max="4883" width="17.140625" customWidth="1"/>
    <col min="4884" max="4884" width="19.42578125" customWidth="1"/>
    <col min="4885" max="4885" width="15.42578125" bestFit="1" customWidth="1"/>
    <col min="5121" max="5121" width="3.85546875" bestFit="1" customWidth="1"/>
    <col min="5122" max="5122" width="25.7109375" customWidth="1"/>
    <col min="5123" max="5123" width="21.140625" customWidth="1"/>
    <col min="5124" max="5124" width="20.7109375" customWidth="1"/>
    <col min="5125" max="5125" width="21.5703125" customWidth="1"/>
    <col min="5126" max="5126" width="17.28515625" customWidth="1"/>
    <col min="5127" max="5127" width="21.5703125" customWidth="1"/>
    <col min="5128" max="5129" width="19.7109375" customWidth="1"/>
    <col min="5130" max="5130" width="13.85546875" bestFit="1" customWidth="1"/>
    <col min="5131" max="5131" width="9.140625" customWidth="1"/>
    <col min="5132" max="5132" width="3.85546875" bestFit="1" customWidth="1"/>
    <col min="5133" max="5133" width="24.42578125" customWidth="1"/>
    <col min="5134" max="5134" width="21.7109375" customWidth="1"/>
    <col min="5135" max="5136" width="20.7109375" customWidth="1"/>
    <col min="5137" max="5137" width="18.140625" customWidth="1"/>
    <col min="5138" max="5138" width="22.5703125" customWidth="1"/>
    <col min="5139" max="5139" width="17.140625" customWidth="1"/>
    <col min="5140" max="5140" width="19.42578125" customWidth="1"/>
    <col min="5141" max="5141" width="15.42578125" bestFit="1" customWidth="1"/>
    <col min="5377" max="5377" width="3.85546875" bestFit="1" customWidth="1"/>
    <col min="5378" max="5378" width="25.7109375" customWidth="1"/>
    <col min="5379" max="5379" width="21.140625" customWidth="1"/>
    <col min="5380" max="5380" width="20.7109375" customWidth="1"/>
    <col min="5381" max="5381" width="21.5703125" customWidth="1"/>
    <col min="5382" max="5382" width="17.28515625" customWidth="1"/>
    <col min="5383" max="5383" width="21.5703125" customWidth="1"/>
    <col min="5384" max="5385" width="19.7109375" customWidth="1"/>
    <col min="5386" max="5386" width="13.85546875" bestFit="1" customWidth="1"/>
    <col min="5387" max="5387" width="9.140625" customWidth="1"/>
    <col min="5388" max="5388" width="3.85546875" bestFit="1" customWidth="1"/>
    <col min="5389" max="5389" width="24.42578125" customWidth="1"/>
    <col min="5390" max="5390" width="21.7109375" customWidth="1"/>
    <col min="5391" max="5392" width="20.7109375" customWidth="1"/>
    <col min="5393" max="5393" width="18.140625" customWidth="1"/>
    <col min="5394" max="5394" width="22.5703125" customWidth="1"/>
    <col min="5395" max="5395" width="17.140625" customWidth="1"/>
    <col min="5396" max="5396" width="19.42578125" customWidth="1"/>
    <col min="5397" max="5397" width="15.42578125" bestFit="1" customWidth="1"/>
    <col min="5633" max="5633" width="3.85546875" bestFit="1" customWidth="1"/>
    <col min="5634" max="5634" width="25.7109375" customWidth="1"/>
    <col min="5635" max="5635" width="21.140625" customWidth="1"/>
    <col min="5636" max="5636" width="20.7109375" customWidth="1"/>
    <col min="5637" max="5637" width="21.5703125" customWidth="1"/>
    <col min="5638" max="5638" width="17.28515625" customWidth="1"/>
    <col min="5639" max="5639" width="21.5703125" customWidth="1"/>
    <col min="5640" max="5641" width="19.7109375" customWidth="1"/>
    <col min="5642" max="5642" width="13.85546875" bestFit="1" customWidth="1"/>
    <col min="5643" max="5643" width="9.140625" customWidth="1"/>
    <col min="5644" max="5644" width="3.85546875" bestFit="1" customWidth="1"/>
    <col min="5645" max="5645" width="24.42578125" customWidth="1"/>
    <col min="5646" max="5646" width="21.7109375" customWidth="1"/>
    <col min="5647" max="5648" width="20.7109375" customWidth="1"/>
    <col min="5649" max="5649" width="18.140625" customWidth="1"/>
    <col min="5650" max="5650" width="22.5703125" customWidth="1"/>
    <col min="5651" max="5651" width="17.140625" customWidth="1"/>
    <col min="5652" max="5652" width="19.42578125" customWidth="1"/>
    <col min="5653" max="5653" width="15.42578125" bestFit="1" customWidth="1"/>
    <col min="5889" max="5889" width="3.85546875" bestFit="1" customWidth="1"/>
    <col min="5890" max="5890" width="25.7109375" customWidth="1"/>
    <col min="5891" max="5891" width="21.140625" customWidth="1"/>
    <col min="5892" max="5892" width="20.7109375" customWidth="1"/>
    <col min="5893" max="5893" width="21.5703125" customWidth="1"/>
    <col min="5894" max="5894" width="17.28515625" customWidth="1"/>
    <col min="5895" max="5895" width="21.5703125" customWidth="1"/>
    <col min="5896" max="5897" width="19.7109375" customWidth="1"/>
    <col min="5898" max="5898" width="13.85546875" bestFit="1" customWidth="1"/>
    <col min="5899" max="5899" width="9.140625" customWidth="1"/>
    <col min="5900" max="5900" width="3.85546875" bestFit="1" customWidth="1"/>
    <col min="5901" max="5901" width="24.42578125" customWidth="1"/>
    <col min="5902" max="5902" width="21.7109375" customWidth="1"/>
    <col min="5903" max="5904" width="20.7109375" customWidth="1"/>
    <col min="5905" max="5905" width="18.140625" customWidth="1"/>
    <col min="5906" max="5906" width="22.5703125" customWidth="1"/>
    <col min="5907" max="5907" width="17.140625" customWidth="1"/>
    <col min="5908" max="5908" width="19.42578125" customWidth="1"/>
    <col min="5909" max="5909" width="15.42578125" bestFit="1" customWidth="1"/>
    <col min="6145" max="6145" width="3.85546875" bestFit="1" customWidth="1"/>
    <col min="6146" max="6146" width="25.7109375" customWidth="1"/>
    <col min="6147" max="6147" width="21.140625" customWidth="1"/>
    <col min="6148" max="6148" width="20.7109375" customWidth="1"/>
    <col min="6149" max="6149" width="21.5703125" customWidth="1"/>
    <col min="6150" max="6150" width="17.28515625" customWidth="1"/>
    <col min="6151" max="6151" width="21.5703125" customWidth="1"/>
    <col min="6152" max="6153" width="19.7109375" customWidth="1"/>
    <col min="6154" max="6154" width="13.85546875" bestFit="1" customWidth="1"/>
    <col min="6155" max="6155" width="9.140625" customWidth="1"/>
    <col min="6156" max="6156" width="3.85546875" bestFit="1" customWidth="1"/>
    <col min="6157" max="6157" width="24.42578125" customWidth="1"/>
    <col min="6158" max="6158" width="21.7109375" customWidth="1"/>
    <col min="6159" max="6160" width="20.7109375" customWidth="1"/>
    <col min="6161" max="6161" width="18.140625" customWidth="1"/>
    <col min="6162" max="6162" width="22.5703125" customWidth="1"/>
    <col min="6163" max="6163" width="17.140625" customWidth="1"/>
    <col min="6164" max="6164" width="19.42578125" customWidth="1"/>
    <col min="6165" max="6165" width="15.42578125" bestFit="1" customWidth="1"/>
    <col min="6401" max="6401" width="3.85546875" bestFit="1" customWidth="1"/>
    <col min="6402" max="6402" width="25.7109375" customWidth="1"/>
    <col min="6403" max="6403" width="21.140625" customWidth="1"/>
    <col min="6404" max="6404" width="20.7109375" customWidth="1"/>
    <col min="6405" max="6405" width="21.5703125" customWidth="1"/>
    <col min="6406" max="6406" width="17.28515625" customWidth="1"/>
    <col min="6407" max="6407" width="21.5703125" customWidth="1"/>
    <col min="6408" max="6409" width="19.7109375" customWidth="1"/>
    <col min="6410" max="6410" width="13.85546875" bestFit="1" customWidth="1"/>
    <col min="6411" max="6411" width="9.140625" customWidth="1"/>
    <col min="6412" max="6412" width="3.85546875" bestFit="1" customWidth="1"/>
    <col min="6413" max="6413" width="24.42578125" customWidth="1"/>
    <col min="6414" max="6414" width="21.7109375" customWidth="1"/>
    <col min="6415" max="6416" width="20.7109375" customWidth="1"/>
    <col min="6417" max="6417" width="18.140625" customWidth="1"/>
    <col min="6418" max="6418" width="22.5703125" customWidth="1"/>
    <col min="6419" max="6419" width="17.140625" customWidth="1"/>
    <col min="6420" max="6420" width="19.42578125" customWidth="1"/>
    <col min="6421" max="6421" width="15.42578125" bestFit="1" customWidth="1"/>
    <col min="6657" max="6657" width="3.85546875" bestFit="1" customWidth="1"/>
    <col min="6658" max="6658" width="25.7109375" customWidth="1"/>
    <col min="6659" max="6659" width="21.140625" customWidth="1"/>
    <col min="6660" max="6660" width="20.7109375" customWidth="1"/>
    <col min="6661" max="6661" width="21.5703125" customWidth="1"/>
    <col min="6662" max="6662" width="17.28515625" customWidth="1"/>
    <col min="6663" max="6663" width="21.5703125" customWidth="1"/>
    <col min="6664" max="6665" width="19.7109375" customWidth="1"/>
    <col min="6666" max="6666" width="13.85546875" bestFit="1" customWidth="1"/>
    <col min="6667" max="6667" width="9.140625" customWidth="1"/>
    <col min="6668" max="6668" width="3.85546875" bestFit="1" customWidth="1"/>
    <col min="6669" max="6669" width="24.42578125" customWidth="1"/>
    <col min="6670" max="6670" width="21.7109375" customWidth="1"/>
    <col min="6671" max="6672" width="20.7109375" customWidth="1"/>
    <col min="6673" max="6673" width="18.140625" customWidth="1"/>
    <col min="6674" max="6674" width="22.5703125" customWidth="1"/>
    <col min="6675" max="6675" width="17.140625" customWidth="1"/>
    <col min="6676" max="6676" width="19.42578125" customWidth="1"/>
    <col min="6677" max="6677" width="15.42578125" bestFit="1" customWidth="1"/>
    <col min="6913" max="6913" width="3.85546875" bestFit="1" customWidth="1"/>
    <col min="6914" max="6914" width="25.7109375" customWidth="1"/>
    <col min="6915" max="6915" width="21.140625" customWidth="1"/>
    <col min="6916" max="6916" width="20.7109375" customWidth="1"/>
    <col min="6917" max="6917" width="21.5703125" customWidth="1"/>
    <col min="6918" max="6918" width="17.28515625" customWidth="1"/>
    <col min="6919" max="6919" width="21.5703125" customWidth="1"/>
    <col min="6920" max="6921" width="19.7109375" customWidth="1"/>
    <col min="6922" max="6922" width="13.85546875" bestFit="1" customWidth="1"/>
    <col min="6923" max="6923" width="9.140625" customWidth="1"/>
    <col min="6924" max="6924" width="3.85546875" bestFit="1" customWidth="1"/>
    <col min="6925" max="6925" width="24.42578125" customWidth="1"/>
    <col min="6926" max="6926" width="21.7109375" customWidth="1"/>
    <col min="6927" max="6928" width="20.7109375" customWidth="1"/>
    <col min="6929" max="6929" width="18.140625" customWidth="1"/>
    <col min="6930" max="6930" width="22.5703125" customWidth="1"/>
    <col min="6931" max="6931" width="17.140625" customWidth="1"/>
    <col min="6932" max="6932" width="19.42578125" customWidth="1"/>
    <col min="6933" max="6933" width="15.42578125" bestFit="1" customWidth="1"/>
    <col min="7169" max="7169" width="3.85546875" bestFit="1" customWidth="1"/>
    <col min="7170" max="7170" width="25.7109375" customWidth="1"/>
    <col min="7171" max="7171" width="21.140625" customWidth="1"/>
    <col min="7172" max="7172" width="20.7109375" customWidth="1"/>
    <col min="7173" max="7173" width="21.5703125" customWidth="1"/>
    <col min="7174" max="7174" width="17.28515625" customWidth="1"/>
    <col min="7175" max="7175" width="21.5703125" customWidth="1"/>
    <col min="7176" max="7177" width="19.7109375" customWidth="1"/>
    <col min="7178" max="7178" width="13.85546875" bestFit="1" customWidth="1"/>
    <col min="7179" max="7179" width="9.140625" customWidth="1"/>
    <col min="7180" max="7180" width="3.85546875" bestFit="1" customWidth="1"/>
    <col min="7181" max="7181" width="24.42578125" customWidth="1"/>
    <col min="7182" max="7182" width="21.7109375" customWidth="1"/>
    <col min="7183" max="7184" width="20.7109375" customWidth="1"/>
    <col min="7185" max="7185" width="18.140625" customWidth="1"/>
    <col min="7186" max="7186" width="22.5703125" customWidth="1"/>
    <col min="7187" max="7187" width="17.140625" customWidth="1"/>
    <col min="7188" max="7188" width="19.42578125" customWidth="1"/>
    <col min="7189" max="7189" width="15.42578125" bestFit="1" customWidth="1"/>
    <col min="7425" max="7425" width="3.85546875" bestFit="1" customWidth="1"/>
    <col min="7426" max="7426" width="25.7109375" customWidth="1"/>
    <col min="7427" max="7427" width="21.140625" customWidth="1"/>
    <col min="7428" max="7428" width="20.7109375" customWidth="1"/>
    <col min="7429" max="7429" width="21.5703125" customWidth="1"/>
    <col min="7430" max="7430" width="17.28515625" customWidth="1"/>
    <col min="7431" max="7431" width="21.5703125" customWidth="1"/>
    <col min="7432" max="7433" width="19.7109375" customWidth="1"/>
    <col min="7434" max="7434" width="13.85546875" bestFit="1" customWidth="1"/>
    <col min="7435" max="7435" width="9.140625" customWidth="1"/>
    <col min="7436" max="7436" width="3.85546875" bestFit="1" customWidth="1"/>
    <col min="7437" max="7437" width="24.42578125" customWidth="1"/>
    <col min="7438" max="7438" width="21.7109375" customWidth="1"/>
    <col min="7439" max="7440" width="20.7109375" customWidth="1"/>
    <col min="7441" max="7441" width="18.140625" customWidth="1"/>
    <col min="7442" max="7442" width="22.5703125" customWidth="1"/>
    <col min="7443" max="7443" width="17.140625" customWidth="1"/>
    <col min="7444" max="7444" width="19.42578125" customWidth="1"/>
    <col min="7445" max="7445" width="15.42578125" bestFit="1" customWidth="1"/>
    <col min="7681" max="7681" width="3.85546875" bestFit="1" customWidth="1"/>
    <col min="7682" max="7682" width="25.7109375" customWidth="1"/>
    <col min="7683" max="7683" width="21.140625" customWidth="1"/>
    <col min="7684" max="7684" width="20.7109375" customWidth="1"/>
    <col min="7685" max="7685" width="21.5703125" customWidth="1"/>
    <col min="7686" max="7686" width="17.28515625" customWidth="1"/>
    <col min="7687" max="7687" width="21.5703125" customWidth="1"/>
    <col min="7688" max="7689" width="19.7109375" customWidth="1"/>
    <col min="7690" max="7690" width="13.85546875" bestFit="1" customWidth="1"/>
    <col min="7691" max="7691" width="9.140625" customWidth="1"/>
    <col min="7692" max="7692" width="3.85546875" bestFit="1" customWidth="1"/>
    <col min="7693" max="7693" width="24.42578125" customWidth="1"/>
    <col min="7694" max="7694" width="21.7109375" customWidth="1"/>
    <col min="7695" max="7696" width="20.7109375" customWidth="1"/>
    <col min="7697" max="7697" width="18.140625" customWidth="1"/>
    <col min="7698" max="7698" width="22.5703125" customWidth="1"/>
    <col min="7699" max="7699" width="17.140625" customWidth="1"/>
    <col min="7700" max="7700" width="19.42578125" customWidth="1"/>
    <col min="7701" max="7701" width="15.42578125" bestFit="1" customWidth="1"/>
    <col min="7937" max="7937" width="3.85546875" bestFit="1" customWidth="1"/>
    <col min="7938" max="7938" width="25.7109375" customWidth="1"/>
    <col min="7939" max="7939" width="21.140625" customWidth="1"/>
    <col min="7940" max="7940" width="20.7109375" customWidth="1"/>
    <col min="7941" max="7941" width="21.5703125" customWidth="1"/>
    <col min="7942" max="7942" width="17.28515625" customWidth="1"/>
    <col min="7943" max="7943" width="21.5703125" customWidth="1"/>
    <col min="7944" max="7945" width="19.7109375" customWidth="1"/>
    <col min="7946" max="7946" width="13.85546875" bestFit="1" customWidth="1"/>
    <col min="7947" max="7947" width="9.140625" customWidth="1"/>
    <col min="7948" max="7948" width="3.85546875" bestFit="1" customWidth="1"/>
    <col min="7949" max="7949" width="24.42578125" customWidth="1"/>
    <col min="7950" max="7950" width="21.7109375" customWidth="1"/>
    <col min="7951" max="7952" width="20.7109375" customWidth="1"/>
    <col min="7953" max="7953" width="18.140625" customWidth="1"/>
    <col min="7954" max="7954" width="22.5703125" customWidth="1"/>
    <col min="7955" max="7955" width="17.140625" customWidth="1"/>
    <col min="7956" max="7956" width="19.42578125" customWidth="1"/>
    <col min="7957" max="7957" width="15.42578125" bestFit="1" customWidth="1"/>
    <col min="8193" max="8193" width="3.85546875" bestFit="1" customWidth="1"/>
    <col min="8194" max="8194" width="25.7109375" customWidth="1"/>
    <col min="8195" max="8195" width="21.140625" customWidth="1"/>
    <col min="8196" max="8196" width="20.7109375" customWidth="1"/>
    <col min="8197" max="8197" width="21.5703125" customWidth="1"/>
    <col min="8198" max="8198" width="17.28515625" customWidth="1"/>
    <col min="8199" max="8199" width="21.5703125" customWidth="1"/>
    <col min="8200" max="8201" width="19.7109375" customWidth="1"/>
    <col min="8202" max="8202" width="13.85546875" bestFit="1" customWidth="1"/>
    <col min="8203" max="8203" width="9.140625" customWidth="1"/>
    <col min="8204" max="8204" width="3.85546875" bestFit="1" customWidth="1"/>
    <col min="8205" max="8205" width="24.42578125" customWidth="1"/>
    <col min="8206" max="8206" width="21.7109375" customWidth="1"/>
    <col min="8207" max="8208" width="20.7109375" customWidth="1"/>
    <col min="8209" max="8209" width="18.140625" customWidth="1"/>
    <col min="8210" max="8210" width="22.5703125" customWidth="1"/>
    <col min="8211" max="8211" width="17.140625" customWidth="1"/>
    <col min="8212" max="8212" width="19.42578125" customWidth="1"/>
    <col min="8213" max="8213" width="15.42578125" bestFit="1" customWidth="1"/>
    <col min="8449" max="8449" width="3.85546875" bestFit="1" customWidth="1"/>
    <col min="8450" max="8450" width="25.7109375" customWidth="1"/>
    <col min="8451" max="8451" width="21.140625" customWidth="1"/>
    <col min="8452" max="8452" width="20.7109375" customWidth="1"/>
    <col min="8453" max="8453" width="21.5703125" customWidth="1"/>
    <col min="8454" max="8454" width="17.28515625" customWidth="1"/>
    <col min="8455" max="8455" width="21.5703125" customWidth="1"/>
    <col min="8456" max="8457" width="19.7109375" customWidth="1"/>
    <col min="8458" max="8458" width="13.85546875" bestFit="1" customWidth="1"/>
    <col min="8459" max="8459" width="9.140625" customWidth="1"/>
    <col min="8460" max="8460" width="3.85546875" bestFit="1" customWidth="1"/>
    <col min="8461" max="8461" width="24.42578125" customWidth="1"/>
    <col min="8462" max="8462" width="21.7109375" customWidth="1"/>
    <col min="8463" max="8464" width="20.7109375" customWidth="1"/>
    <col min="8465" max="8465" width="18.140625" customWidth="1"/>
    <col min="8466" max="8466" width="22.5703125" customWidth="1"/>
    <col min="8467" max="8467" width="17.140625" customWidth="1"/>
    <col min="8468" max="8468" width="19.42578125" customWidth="1"/>
    <col min="8469" max="8469" width="15.42578125" bestFit="1" customWidth="1"/>
    <col min="8705" max="8705" width="3.85546875" bestFit="1" customWidth="1"/>
    <col min="8706" max="8706" width="25.7109375" customWidth="1"/>
    <col min="8707" max="8707" width="21.140625" customWidth="1"/>
    <col min="8708" max="8708" width="20.7109375" customWidth="1"/>
    <col min="8709" max="8709" width="21.5703125" customWidth="1"/>
    <col min="8710" max="8710" width="17.28515625" customWidth="1"/>
    <col min="8711" max="8711" width="21.5703125" customWidth="1"/>
    <col min="8712" max="8713" width="19.7109375" customWidth="1"/>
    <col min="8714" max="8714" width="13.85546875" bestFit="1" customWidth="1"/>
    <col min="8715" max="8715" width="9.140625" customWidth="1"/>
    <col min="8716" max="8716" width="3.85546875" bestFit="1" customWidth="1"/>
    <col min="8717" max="8717" width="24.42578125" customWidth="1"/>
    <col min="8718" max="8718" width="21.7109375" customWidth="1"/>
    <col min="8719" max="8720" width="20.7109375" customWidth="1"/>
    <col min="8721" max="8721" width="18.140625" customWidth="1"/>
    <col min="8722" max="8722" width="22.5703125" customWidth="1"/>
    <col min="8723" max="8723" width="17.140625" customWidth="1"/>
    <col min="8724" max="8724" width="19.42578125" customWidth="1"/>
    <col min="8725" max="8725" width="15.42578125" bestFit="1" customWidth="1"/>
    <col min="8961" max="8961" width="3.85546875" bestFit="1" customWidth="1"/>
    <col min="8962" max="8962" width="25.7109375" customWidth="1"/>
    <col min="8963" max="8963" width="21.140625" customWidth="1"/>
    <col min="8964" max="8964" width="20.7109375" customWidth="1"/>
    <col min="8965" max="8965" width="21.5703125" customWidth="1"/>
    <col min="8966" max="8966" width="17.28515625" customWidth="1"/>
    <col min="8967" max="8967" width="21.5703125" customWidth="1"/>
    <col min="8968" max="8969" width="19.7109375" customWidth="1"/>
    <col min="8970" max="8970" width="13.85546875" bestFit="1" customWidth="1"/>
    <col min="8971" max="8971" width="9.140625" customWidth="1"/>
    <col min="8972" max="8972" width="3.85546875" bestFit="1" customWidth="1"/>
    <col min="8973" max="8973" width="24.42578125" customWidth="1"/>
    <col min="8974" max="8974" width="21.7109375" customWidth="1"/>
    <col min="8975" max="8976" width="20.7109375" customWidth="1"/>
    <col min="8977" max="8977" width="18.140625" customWidth="1"/>
    <col min="8978" max="8978" width="22.5703125" customWidth="1"/>
    <col min="8979" max="8979" width="17.140625" customWidth="1"/>
    <col min="8980" max="8980" width="19.42578125" customWidth="1"/>
    <col min="8981" max="8981" width="15.42578125" bestFit="1" customWidth="1"/>
    <col min="9217" max="9217" width="3.85546875" bestFit="1" customWidth="1"/>
    <col min="9218" max="9218" width="25.7109375" customWidth="1"/>
    <col min="9219" max="9219" width="21.140625" customWidth="1"/>
    <col min="9220" max="9220" width="20.7109375" customWidth="1"/>
    <col min="9221" max="9221" width="21.5703125" customWidth="1"/>
    <col min="9222" max="9222" width="17.28515625" customWidth="1"/>
    <col min="9223" max="9223" width="21.5703125" customWidth="1"/>
    <col min="9224" max="9225" width="19.7109375" customWidth="1"/>
    <col min="9226" max="9226" width="13.85546875" bestFit="1" customWidth="1"/>
    <col min="9227" max="9227" width="9.140625" customWidth="1"/>
    <col min="9228" max="9228" width="3.85546875" bestFit="1" customWidth="1"/>
    <col min="9229" max="9229" width="24.42578125" customWidth="1"/>
    <col min="9230" max="9230" width="21.7109375" customWidth="1"/>
    <col min="9231" max="9232" width="20.7109375" customWidth="1"/>
    <col min="9233" max="9233" width="18.140625" customWidth="1"/>
    <col min="9234" max="9234" width="22.5703125" customWidth="1"/>
    <col min="9235" max="9235" width="17.140625" customWidth="1"/>
    <col min="9236" max="9236" width="19.42578125" customWidth="1"/>
    <col min="9237" max="9237" width="15.42578125" bestFit="1" customWidth="1"/>
    <col min="9473" max="9473" width="3.85546875" bestFit="1" customWidth="1"/>
    <col min="9474" max="9474" width="25.7109375" customWidth="1"/>
    <col min="9475" max="9475" width="21.140625" customWidth="1"/>
    <col min="9476" max="9476" width="20.7109375" customWidth="1"/>
    <col min="9477" max="9477" width="21.5703125" customWidth="1"/>
    <col min="9478" max="9478" width="17.28515625" customWidth="1"/>
    <col min="9479" max="9479" width="21.5703125" customWidth="1"/>
    <col min="9480" max="9481" width="19.7109375" customWidth="1"/>
    <col min="9482" max="9482" width="13.85546875" bestFit="1" customWidth="1"/>
    <col min="9483" max="9483" width="9.140625" customWidth="1"/>
    <col min="9484" max="9484" width="3.85546875" bestFit="1" customWidth="1"/>
    <col min="9485" max="9485" width="24.42578125" customWidth="1"/>
    <col min="9486" max="9486" width="21.7109375" customWidth="1"/>
    <col min="9487" max="9488" width="20.7109375" customWidth="1"/>
    <col min="9489" max="9489" width="18.140625" customWidth="1"/>
    <col min="9490" max="9490" width="22.5703125" customWidth="1"/>
    <col min="9491" max="9491" width="17.140625" customWidth="1"/>
    <col min="9492" max="9492" width="19.42578125" customWidth="1"/>
    <col min="9493" max="9493" width="15.42578125" bestFit="1" customWidth="1"/>
    <col min="9729" max="9729" width="3.85546875" bestFit="1" customWidth="1"/>
    <col min="9730" max="9730" width="25.7109375" customWidth="1"/>
    <col min="9731" max="9731" width="21.140625" customWidth="1"/>
    <col min="9732" max="9732" width="20.7109375" customWidth="1"/>
    <col min="9733" max="9733" width="21.5703125" customWidth="1"/>
    <col min="9734" max="9734" width="17.28515625" customWidth="1"/>
    <col min="9735" max="9735" width="21.5703125" customWidth="1"/>
    <col min="9736" max="9737" width="19.7109375" customWidth="1"/>
    <col min="9738" max="9738" width="13.85546875" bestFit="1" customWidth="1"/>
    <col min="9739" max="9739" width="9.140625" customWidth="1"/>
    <col min="9740" max="9740" width="3.85546875" bestFit="1" customWidth="1"/>
    <col min="9741" max="9741" width="24.42578125" customWidth="1"/>
    <col min="9742" max="9742" width="21.7109375" customWidth="1"/>
    <col min="9743" max="9744" width="20.7109375" customWidth="1"/>
    <col min="9745" max="9745" width="18.140625" customWidth="1"/>
    <col min="9746" max="9746" width="22.5703125" customWidth="1"/>
    <col min="9747" max="9747" width="17.140625" customWidth="1"/>
    <col min="9748" max="9748" width="19.42578125" customWidth="1"/>
    <col min="9749" max="9749" width="15.42578125" bestFit="1" customWidth="1"/>
    <col min="9985" max="9985" width="3.85546875" bestFit="1" customWidth="1"/>
    <col min="9986" max="9986" width="25.7109375" customWidth="1"/>
    <col min="9987" max="9987" width="21.140625" customWidth="1"/>
    <col min="9988" max="9988" width="20.7109375" customWidth="1"/>
    <col min="9989" max="9989" width="21.5703125" customWidth="1"/>
    <col min="9990" max="9990" width="17.28515625" customWidth="1"/>
    <col min="9991" max="9991" width="21.5703125" customWidth="1"/>
    <col min="9992" max="9993" width="19.7109375" customWidth="1"/>
    <col min="9994" max="9994" width="13.85546875" bestFit="1" customWidth="1"/>
    <col min="9995" max="9995" width="9.140625" customWidth="1"/>
    <col min="9996" max="9996" width="3.85546875" bestFit="1" customWidth="1"/>
    <col min="9997" max="9997" width="24.42578125" customWidth="1"/>
    <col min="9998" max="9998" width="21.7109375" customWidth="1"/>
    <col min="9999" max="10000" width="20.7109375" customWidth="1"/>
    <col min="10001" max="10001" width="18.140625" customWidth="1"/>
    <col min="10002" max="10002" width="22.5703125" customWidth="1"/>
    <col min="10003" max="10003" width="17.140625" customWidth="1"/>
    <col min="10004" max="10004" width="19.42578125" customWidth="1"/>
    <col min="10005" max="10005" width="15.42578125" bestFit="1" customWidth="1"/>
    <col min="10241" max="10241" width="3.85546875" bestFit="1" customWidth="1"/>
    <col min="10242" max="10242" width="25.7109375" customWidth="1"/>
    <col min="10243" max="10243" width="21.140625" customWidth="1"/>
    <col min="10244" max="10244" width="20.7109375" customWidth="1"/>
    <col min="10245" max="10245" width="21.5703125" customWidth="1"/>
    <col min="10246" max="10246" width="17.28515625" customWidth="1"/>
    <col min="10247" max="10247" width="21.5703125" customWidth="1"/>
    <col min="10248" max="10249" width="19.7109375" customWidth="1"/>
    <col min="10250" max="10250" width="13.85546875" bestFit="1" customWidth="1"/>
    <col min="10251" max="10251" width="9.140625" customWidth="1"/>
    <col min="10252" max="10252" width="3.85546875" bestFit="1" customWidth="1"/>
    <col min="10253" max="10253" width="24.42578125" customWidth="1"/>
    <col min="10254" max="10254" width="21.7109375" customWidth="1"/>
    <col min="10255" max="10256" width="20.7109375" customWidth="1"/>
    <col min="10257" max="10257" width="18.140625" customWidth="1"/>
    <col min="10258" max="10258" width="22.5703125" customWidth="1"/>
    <col min="10259" max="10259" width="17.140625" customWidth="1"/>
    <col min="10260" max="10260" width="19.42578125" customWidth="1"/>
    <col min="10261" max="10261" width="15.42578125" bestFit="1" customWidth="1"/>
    <col min="10497" max="10497" width="3.85546875" bestFit="1" customWidth="1"/>
    <col min="10498" max="10498" width="25.7109375" customWidth="1"/>
    <col min="10499" max="10499" width="21.140625" customWidth="1"/>
    <col min="10500" max="10500" width="20.7109375" customWidth="1"/>
    <col min="10501" max="10501" width="21.5703125" customWidth="1"/>
    <col min="10502" max="10502" width="17.28515625" customWidth="1"/>
    <col min="10503" max="10503" width="21.5703125" customWidth="1"/>
    <col min="10504" max="10505" width="19.7109375" customWidth="1"/>
    <col min="10506" max="10506" width="13.85546875" bestFit="1" customWidth="1"/>
    <col min="10507" max="10507" width="9.140625" customWidth="1"/>
    <col min="10508" max="10508" width="3.85546875" bestFit="1" customWidth="1"/>
    <col min="10509" max="10509" width="24.42578125" customWidth="1"/>
    <col min="10510" max="10510" width="21.7109375" customWidth="1"/>
    <col min="10511" max="10512" width="20.7109375" customWidth="1"/>
    <col min="10513" max="10513" width="18.140625" customWidth="1"/>
    <col min="10514" max="10514" width="22.5703125" customWidth="1"/>
    <col min="10515" max="10515" width="17.140625" customWidth="1"/>
    <col min="10516" max="10516" width="19.42578125" customWidth="1"/>
    <col min="10517" max="10517" width="15.42578125" bestFit="1" customWidth="1"/>
    <col min="10753" max="10753" width="3.85546875" bestFit="1" customWidth="1"/>
    <col min="10754" max="10754" width="25.7109375" customWidth="1"/>
    <col min="10755" max="10755" width="21.140625" customWidth="1"/>
    <col min="10756" max="10756" width="20.7109375" customWidth="1"/>
    <col min="10757" max="10757" width="21.5703125" customWidth="1"/>
    <col min="10758" max="10758" width="17.28515625" customWidth="1"/>
    <col min="10759" max="10759" width="21.5703125" customWidth="1"/>
    <col min="10760" max="10761" width="19.7109375" customWidth="1"/>
    <col min="10762" max="10762" width="13.85546875" bestFit="1" customWidth="1"/>
    <col min="10763" max="10763" width="9.140625" customWidth="1"/>
    <col min="10764" max="10764" width="3.85546875" bestFit="1" customWidth="1"/>
    <col min="10765" max="10765" width="24.42578125" customWidth="1"/>
    <col min="10766" max="10766" width="21.7109375" customWidth="1"/>
    <col min="10767" max="10768" width="20.7109375" customWidth="1"/>
    <col min="10769" max="10769" width="18.140625" customWidth="1"/>
    <col min="10770" max="10770" width="22.5703125" customWidth="1"/>
    <col min="10771" max="10771" width="17.140625" customWidth="1"/>
    <col min="10772" max="10772" width="19.42578125" customWidth="1"/>
    <col min="10773" max="10773" width="15.42578125" bestFit="1" customWidth="1"/>
    <col min="11009" max="11009" width="3.85546875" bestFit="1" customWidth="1"/>
    <col min="11010" max="11010" width="25.7109375" customWidth="1"/>
    <col min="11011" max="11011" width="21.140625" customWidth="1"/>
    <col min="11012" max="11012" width="20.7109375" customWidth="1"/>
    <col min="11013" max="11013" width="21.5703125" customWidth="1"/>
    <col min="11014" max="11014" width="17.28515625" customWidth="1"/>
    <col min="11015" max="11015" width="21.5703125" customWidth="1"/>
    <col min="11016" max="11017" width="19.7109375" customWidth="1"/>
    <col min="11018" max="11018" width="13.85546875" bestFit="1" customWidth="1"/>
    <col min="11019" max="11019" width="9.140625" customWidth="1"/>
    <col min="11020" max="11020" width="3.85546875" bestFit="1" customWidth="1"/>
    <col min="11021" max="11021" width="24.42578125" customWidth="1"/>
    <col min="11022" max="11022" width="21.7109375" customWidth="1"/>
    <col min="11023" max="11024" width="20.7109375" customWidth="1"/>
    <col min="11025" max="11025" width="18.140625" customWidth="1"/>
    <col min="11026" max="11026" width="22.5703125" customWidth="1"/>
    <col min="11027" max="11027" width="17.140625" customWidth="1"/>
    <col min="11028" max="11028" width="19.42578125" customWidth="1"/>
    <col min="11029" max="11029" width="15.42578125" bestFit="1" customWidth="1"/>
    <col min="11265" max="11265" width="3.85546875" bestFit="1" customWidth="1"/>
    <col min="11266" max="11266" width="25.7109375" customWidth="1"/>
    <col min="11267" max="11267" width="21.140625" customWidth="1"/>
    <col min="11268" max="11268" width="20.7109375" customWidth="1"/>
    <col min="11269" max="11269" width="21.5703125" customWidth="1"/>
    <col min="11270" max="11270" width="17.28515625" customWidth="1"/>
    <col min="11271" max="11271" width="21.5703125" customWidth="1"/>
    <col min="11272" max="11273" width="19.7109375" customWidth="1"/>
    <col min="11274" max="11274" width="13.85546875" bestFit="1" customWidth="1"/>
    <col min="11275" max="11275" width="9.140625" customWidth="1"/>
    <col min="11276" max="11276" width="3.85546875" bestFit="1" customWidth="1"/>
    <col min="11277" max="11277" width="24.42578125" customWidth="1"/>
    <col min="11278" max="11278" width="21.7109375" customWidth="1"/>
    <col min="11279" max="11280" width="20.7109375" customWidth="1"/>
    <col min="11281" max="11281" width="18.140625" customWidth="1"/>
    <col min="11282" max="11282" width="22.5703125" customWidth="1"/>
    <col min="11283" max="11283" width="17.140625" customWidth="1"/>
    <col min="11284" max="11284" width="19.42578125" customWidth="1"/>
    <col min="11285" max="11285" width="15.42578125" bestFit="1" customWidth="1"/>
    <col min="11521" max="11521" width="3.85546875" bestFit="1" customWidth="1"/>
    <col min="11522" max="11522" width="25.7109375" customWidth="1"/>
    <col min="11523" max="11523" width="21.140625" customWidth="1"/>
    <col min="11524" max="11524" width="20.7109375" customWidth="1"/>
    <col min="11525" max="11525" width="21.5703125" customWidth="1"/>
    <col min="11526" max="11526" width="17.28515625" customWidth="1"/>
    <col min="11527" max="11527" width="21.5703125" customWidth="1"/>
    <col min="11528" max="11529" width="19.7109375" customWidth="1"/>
    <col min="11530" max="11530" width="13.85546875" bestFit="1" customWidth="1"/>
    <col min="11531" max="11531" width="9.140625" customWidth="1"/>
    <col min="11532" max="11532" width="3.85546875" bestFit="1" customWidth="1"/>
    <col min="11533" max="11533" width="24.42578125" customWidth="1"/>
    <col min="11534" max="11534" width="21.7109375" customWidth="1"/>
    <col min="11535" max="11536" width="20.7109375" customWidth="1"/>
    <col min="11537" max="11537" width="18.140625" customWidth="1"/>
    <col min="11538" max="11538" width="22.5703125" customWidth="1"/>
    <col min="11539" max="11539" width="17.140625" customWidth="1"/>
    <col min="11540" max="11540" width="19.42578125" customWidth="1"/>
    <col min="11541" max="11541" width="15.42578125" bestFit="1" customWidth="1"/>
    <col min="11777" max="11777" width="3.85546875" bestFit="1" customWidth="1"/>
    <col min="11778" max="11778" width="25.7109375" customWidth="1"/>
    <col min="11779" max="11779" width="21.140625" customWidth="1"/>
    <col min="11780" max="11780" width="20.7109375" customWidth="1"/>
    <col min="11781" max="11781" width="21.5703125" customWidth="1"/>
    <col min="11782" max="11782" width="17.28515625" customWidth="1"/>
    <col min="11783" max="11783" width="21.5703125" customWidth="1"/>
    <col min="11784" max="11785" width="19.7109375" customWidth="1"/>
    <col min="11786" max="11786" width="13.85546875" bestFit="1" customWidth="1"/>
    <col min="11787" max="11787" width="9.140625" customWidth="1"/>
    <col min="11788" max="11788" width="3.85546875" bestFit="1" customWidth="1"/>
    <col min="11789" max="11789" width="24.42578125" customWidth="1"/>
    <col min="11790" max="11790" width="21.7109375" customWidth="1"/>
    <col min="11791" max="11792" width="20.7109375" customWidth="1"/>
    <col min="11793" max="11793" width="18.140625" customWidth="1"/>
    <col min="11794" max="11794" width="22.5703125" customWidth="1"/>
    <col min="11795" max="11795" width="17.140625" customWidth="1"/>
    <col min="11796" max="11796" width="19.42578125" customWidth="1"/>
    <col min="11797" max="11797" width="15.42578125" bestFit="1" customWidth="1"/>
    <col min="12033" max="12033" width="3.85546875" bestFit="1" customWidth="1"/>
    <col min="12034" max="12034" width="25.7109375" customWidth="1"/>
    <col min="12035" max="12035" width="21.140625" customWidth="1"/>
    <col min="12036" max="12036" width="20.7109375" customWidth="1"/>
    <col min="12037" max="12037" width="21.5703125" customWidth="1"/>
    <col min="12038" max="12038" width="17.28515625" customWidth="1"/>
    <col min="12039" max="12039" width="21.5703125" customWidth="1"/>
    <col min="12040" max="12041" width="19.7109375" customWidth="1"/>
    <col min="12042" max="12042" width="13.85546875" bestFit="1" customWidth="1"/>
    <col min="12043" max="12043" width="9.140625" customWidth="1"/>
    <col min="12044" max="12044" width="3.85546875" bestFit="1" customWidth="1"/>
    <col min="12045" max="12045" width="24.42578125" customWidth="1"/>
    <col min="12046" max="12046" width="21.7109375" customWidth="1"/>
    <col min="12047" max="12048" width="20.7109375" customWidth="1"/>
    <col min="12049" max="12049" width="18.140625" customWidth="1"/>
    <col min="12050" max="12050" width="22.5703125" customWidth="1"/>
    <col min="12051" max="12051" width="17.140625" customWidth="1"/>
    <col min="12052" max="12052" width="19.42578125" customWidth="1"/>
    <col min="12053" max="12053" width="15.42578125" bestFit="1" customWidth="1"/>
    <col min="12289" max="12289" width="3.85546875" bestFit="1" customWidth="1"/>
    <col min="12290" max="12290" width="25.7109375" customWidth="1"/>
    <col min="12291" max="12291" width="21.140625" customWidth="1"/>
    <col min="12292" max="12292" width="20.7109375" customWidth="1"/>
    <col min="12293" max="12293" width="21.5703125" customWidth="1"/>
    <col min="12294" max="12294" width="17.28515625" customWidth="1"/>
    <col min="12295" max="12295" width="21.5703125" customWidth="1"/>
    <col min="12296" max="12297" width="19.7109375" customWidth="1"/>
    <col min="12298" max="12298" width="13.85546875" bestFit="1" customWidth="1"/>
    <col min="12299" max="12299" width="9.140625" customWidth="1"/>
    <col min="12300" max="12300" width="3.85546875" bestFit="1" customWidth="1"/>
    <col min="12301" max="12301" width="24.42578125" customWidth="1"/>
    <col min="12302" max="12302" width="21.7109375" customWidth="1"/>
    <col min="12303" max="12304" width="20.7109375" customWidth="1"/>
    <col min="12305" max="12305" width="18.140625" customWidth="1"/>
    <col min="12306" max="12306" width="22.5703125" customWidth="1"/>
    <col min="12307" max="12307" width="17.140625" customWidth="1"/>
    <col min="12308" max="12308" width="19.42578125" customWidth="1"/>
    <col min="12309" max="12309" width="15.42578125" bestFit="1" customWidth="1"/>
    <col min="12545" max="12545" width="3.85546875" bestFit="1" customWidth="1"/>
    <col min="12546" max="12546" width="25.7109375" customWidth="1"/>
    <col min="12547" max="12547" width="21.140625" customWidth="1"/>
    <col min="12548" max="12548" width="20.7109375" customWidth="1"/>
    <col min="12549" max="12549" width="21.5703125" customWidth="1"/>
    <col min="12550" max="12550" width="17.28515625" customWidth="1"/>
    <col min="12551" max="12551" width="21.5703125" customWidth="1"/>
    <col min="12552" max="12553" width="19.7109375" customWidth="1"/>
    <col min="12554" max="12554" width="13.85546875" bestFit="1" customWidth="1"/>
    <col min="12555" max="12555" width="9.140625" customWidth="1"/>
    <col min="12556" max="12556" width="3.85546875" bestFit="1" customWidth="1"/>
    <col min="12557" max="12557" width="24.42578125" customWidth="1"/>
    <col min="12558" max="12558" width="21.7109375" customWidth="1"/>
    <col min="12559" max="12560" width="20.7109375" customWidth="1"/>
    <col min="12561" max="12561" width="18.140625" customWidth="1"/>
    <col min="12562" max="12562" width="22.5703125" customWidth="1"/>
    <col min="12563" max="12563" width="17.140625" customWidth="1"/>
    <col min="12564" max="12564" width="19.42578125" customWidth="1"/>
    <col min="12565" max="12565" width="15.42578125" bestFit="1" customWidth="1"/>
    <col min="12801" max="12801" width="3.85546875" bestFit="1" customWidth="1"/>
    <col min="12802" max="12802" width="25.7109375" customWidth="1"/>
    <col min="12803" max="12803" width="21.140625" customWidth="1"/>
    <col min="12804" max="12804" width="20.7109375" customWidth="1"/>
    <col min="12805" max="12805" width="21.5703125" customWidth="1"/>
    <col min="12806" max="12806" width="17.28515625" customWidth="1"/>
    <col min="12807" max="12807" width="21.5703125" customWidth="1"/>
    <col min="12808" max="12809" width="19.7109375" customWidth="1"/>
    <col min="12810" max="12810" width="13.85546875" bestFit="1" customWidth="1"/>
    <col min="12811" max="12811" width="9.140625" customWidth="1"/>
    <col min="12812" max="12812" width="3.85546875" bestFit="1" customWidth="1"/>
    <col min="12813" max="12813" width="24.42578125" customWidth="1"/>
    <col min="12814" max="12814" width="21.7109375" customWidth="1"/>
    <col min="12815" max="12816" width="20.7109375" customWidth="1"/>
    <col min="12817" max="12817" width="18.140625" customWidth="1"/>
    <col min="12818" max="12818" width="22.5703125" customWidth="1"/>
    <col min="12819" max="12819" width="17.140625" customWidth="1"/>
    <col min="12820" max="12820" width="19.42578125" customWidth="1"/>
    <col min="12821" max="12821" width="15.42578125" bestFit="1" customWidth="1"/>
    <col min="13057" max="13057" width="3.85546875" bestFit="1" customWidth="1"/>
    <col min="13058" max="13058" width="25.7109375" customWidth="1"/>
    <col min="13059" max="13059" width="21.140625" customWidth="1"/>
    <col min="13060" max="13060" width="20.7109375" customWidth="1"/>
    <col min="13061" max="13061" width="21.5703125" customWidth="1"/>
    <col min="13062" max="13062" width="17.28515625" customWidth="1"/>
    <col min="13063" max="13063" width="21.5703125" customWidth="1"/>
    <col min="13064" max="13065" width="19.7109375" customWidth="1"/>
    <col min="13066" max="13066" width="13.85546875" bestFit="1" customWidth="1"/>
    <col min="13067" max="13067" width="9.140625" customWidth="1"/>
    <col min="13068" max="13068" width="3.85546875" bestFit="1" customWidth="1"/>
    <col min="13069" max="13069" width="24.42578125" customWidth="1"/>
    <col min="13070" max="13070" width="21.7109375" customWidth="1"/>
    <col min="13071" max="13072" width="20.7109375" customWidth="1"/>
    <col min="13073" max="13073" width="18.140625" customWidth="1"/>
    <col min="13074" max="13074" width="22.5703125" customWidth="1"/>
    <col min="13075" max="13075" width="17.140625" customWidth="1"/>
    <col min="13076" max="13076" width="19.42578125" customWidth="1"/>
    <col min="13077" max="13077" width="15.42578125" bestFit="1" customWidth="1"/>
    <col min="13313" max="13313" width="3.85546875" bestFit="1" customWidth="1"/>
    <col min="13314" max="13314" width="25.7109375" customWidth="1"/>
    <col min="13315" max="13315" width="21.140625" customWidth="1"/>
    <col min="13316" max="13316" width="20.7109375" customWidth="1"/>
    <col min="13317" max="13317" width="21.5703125" customWidth="1"/>
    <col min="13318" max="13318" width="17.28515625" customWidth="1"/>
    <col min="13319" max="13319" width="21.5703125" customWidth="1"/>
    <col min="13320" max="13321" width="19.7109375" customWidth="1"/>
    <col min="13322" max="13322" width="13.85546875" bestFit="1" customWidth="1"/>
    <col min="13323" max="13323" width="9.140625" customWidth="1"/>
    <col min="13324" max="13324" width="3.85546875" bestFit="1" customWidth="1"/>
    <col min="13325" max="13325" width="24.42578125" customWidth="1"/>
    <col min="13326" max="13326" width="21.7109375" customWidth="1"/>
    <col min="13327" max="13328" width="20.7109375" customWidth="1"/>
    <col min="13329" max="13329" width="18.140625" customWidth="1"/>
    <col min="13330" max="13330" width="22.5703125" customWidth="1"/>
    <col min="13331" max="13331" width="17.140625" customWidth="1"/>
    <col min="13332" max="13332" width="19.42578125" customWidth="1"/>
    <col min="13333" max="13333" width="15.42578125" bestFit="1" customWidth="1"/>
    <col min="13569" max="13569" width="3.85546875" bestFit="1" customWidth="1"/>
    <col min="13570" max="13570" width="25.7109375" customWidth="1"/>
    <col min="13571" max="13571" width="21.140625" customWidth="1"/>
    <col min="13572" max="13572" width="20.7109375" customWidth="1"/>
    <col min="13573" max="13573" width="21.5703125" customWidth="1"/>
    <col min="13574" max="13574" width="17.28515625" customWidth="1"/>
    <col min="13575" max="13575" width="21.5703125" customWidth="1"/>
    <col min="13576" max="13577" width="19.7109375" customWidth="1"/>
    <col min="13578" max="13578" width="13.85546875" bestFit="1" customWidth="1"/>
    <col min="13579" max="13579" width="9.140625" customWidth="1"/>
    <col min="13580" max="13580" width="3.85546875" bestFit="1" customWidth="1"/>
    <col min="13581" max="13581" width="24.42578125" customWidth="1"/>
    <col min="13582" max="13582" width="21.7109375" customWidth="1"/>
    <col min="13583" max="13584" width="20.7109375" customWidth="1"/>
    <col min="13585" max="13585" width="18.140625" customWidth="1"/>
    <col min="13586" max="13586" width="22.5703125" customWidth="1"/>
    <col min="13587" max="13587" width="17.140625" customWidth="1"/>
    <col min="13588" max="13588" width="19.42578125" customWidth="1"/>
    <col min="13589" max="13589" width="15.42578125" bestFit="1" customWidth="1"/>
    <col min="13825" max="13825" width="3.85546875" bestFit="1" customWidth="1"/>
    <col min="13826" max="13826" width="25.7109375" customWidth="1"/>
    <col min="13827" max="13827" width="21.140625" customWidth="1"/>
    <col min="13828" max="13828" width="20.7109375" customWidth="1"/>
    <col min="13829" max="13829" width="21.5703125" customWidth="1"/>
    <col min="13830" max="13830" width="17.28515625" customWidth="1"/>
    <col min="13831" max="13831" width="21.5703125" customWidth="1"/>
    <col min="13832" max="13833" width="19.7109375" customWidth="1"/>
    <col min="13834" max="13834" width="13.85546875" bestFit="1" customWidth="1"/>
    <col min="13835" max="13835" width="9.140625" customWidth="1"/>
    <col min="13836" max="13836" width="3.85546875" bestFit="1" customWidth="1"/>
    <col min="13837" max="13837" width="24.42578125" customWidth="1"/>
    <col min="13838" max="13838" width="21.7109375" customWidth="1"/>
    <col min="13839" max="13840" width="20.7109375" customWidth="1"/>
    <col min="13841" max="13841" width="18.140625" customWidth="1"/>
    <col min="13842" max="13842" width="22.5703125" customWidth="1"/>
    <col min="13843" max="13843" width="17.140625" customWidth="1"/>
    <col min="13844" max="13844" width="19.42578125" customWidth="1"/>
    <col min="13845" max="13845" width="15.42578125" bestFit="1" customWidth="1"/>
    <col min="14081" max="14081" width="3.85546875" bestFit="1" customWidth="1"/>
    <col min="14082" max="14082" width="25.7109375" customWidth="1"/>
    <col min="14083" max="14083" width="21.140625" customWidth="1"/>
    <col min="14084" max="14084" width="20.7109375" customWidth="1"/>
    <col min="14085" max="14085" width="21.5703125" customWidth="1"/>
    <col min="14086" max="14086" width="17.28515625" customWidth="1"/>
    <col min="14087" max="14087" width="21.5703125" customWidth="1"/>
    <col min="14088" max="14089" width="19.7109375" customWidth="1"/>
    <col min="14090" max="14090" width="13.85546875" bestFit="1" customWidth="1"/>
    <col min="14091" max="14091" width="9.140625" customWidth="1"/>
    <col min="14092" max="14092" width="3.85546875" bestFit="1" customWidth="1"/>
    <col min="14093" max="14093" width="24.42578125" customWidth="1"/>
    <col min="14094" max="14094" width="21.7109375" customWidth="1"/>
    <col min="14095" max="14096" width="20.7109375" customWidth="1"/>
    <col min="14097" max="14097" width="18.140625" customWidth="1"/>
    <col min="14098" max="14098" width="22.5703125" customWidth="1"/>
    <col min="14099" max="14099" width="17.140625" customWidth="1"/>
    <col min="14100" max="14100" width="19.42578125" customWidth="1"/>
    <col min="14101" max="14101" width="15.42578125" bestFit="1" customWidth="1"/>
    <col min="14337" max="14337" width="3.85546875" bestFit="1" customWidth="1"/>
    <col min="14338" max="14338" width="25.7109375" customWidth="1"/>
    <col min="14339" max="14339" width="21.140625" customWidth="1"/>
    <col min="14340" max="14340" width="20.7109375" customWidth="1"/>
    <col min="14341" max="14341" width="21.5703125" customWidth="1"/>
    <col min="14342" max="14342" width="17.28515625" customWidth="1"/>
    <col min="14343" max="14343" width="21.5703125" customWidth="1"/>
    <col min="14344" max="14345" width="19.7109375" customWidth="1"/>
    <col min="14346" max="14346" width="13.85546875" bestFit="1" customWidth="1"/>
    <col min="14347" max="14347" width="9.140625" customWidth="1"/>
    <col min="14348" max="14348" width="3.85546875" bestFit="1" customWidth="1"/>
    <col min="14349" max="14349" width="24.42578125" customWidth="1"/>
    <col min="14350" max="14350" width="21.7109375" customWidth="1"/>
    <col min="14351" max="14352" width="20.7109375" customWidth="1"/>
    <col min="14353" max="14353" width="18.140625" customWidth="1"/>
    <col min="14354" max="14354" width="22.5703125" customWidth="1"/>
    <col min="14355" max="14355" width="17.140625" customWidth="1"/>
    <col min="14356" max="14356" width="19.42578125" customWidth="1"/>
    <col min="14357" max="14357" width="15.42578125" bestFit="1" customWidth="1"/>
    <col min="14593" max="14593" width="3.85546875" bestFit="1" customWidth="1"/>
    <col min="14594" max="14594" width="25.7109375" customWidth="1"/>
    <col min="14595" max="14595" width="21.140625" customWidth="1"/>
    <col min="14596" max="14596" width="20.7109375" customWidth="1"/>
    <col min="14597" max="14597" width="21.5703125" customWidth="1"/>
    <col min="14598" max="14598" width="17.28515625" customWidth="1"/>
    <col min="14599" max="14599" width="21.5703125" customWidth="1"/>
    <col min="14600" max="14601" width="19.7109375" customWidth="1"/>
    <col min="14602" max="14602" width="13.85546875" bestFit="1" customWidth="1"/>
    <col min="14603" max="14603" width="9.140625" customWidth="1"/>
    <col min="14604" max="14604" width="3.85546875" bestFit="1" customWidth="1"/>
    <col min="14605" max="14605" width="24.42578125" customWidth="1"/>
    <col min="14606" max="14606" width="21.7109375" customWidth="1"/>
    <col min="14607" max="14608" width="20.7109375" customWidth="1"/>
    <col min="14609" max="14609" width="18.140625" customWidth="1"/>
    <col min="14610" max="14610" width="22.5703125" customWidth="1"/>
    <col min="14611" max="14611" width="17.140625" customWidth="1"/>
    <col min="14612" max="14612" width="19.42578125" customWidth="1"/>
    <col min="14613" max="14613" width="15.42578125" bestFit="1" customWidth="1"/>
    <col min="14849" max="14849" width="3.85546875" bestFit="1" customWidth="1"/>
    <col min="14850" max="14850" width="25.7109375" customWidth="1"/>
    <col min="14851" max="14851" width="21.140625" customWidth="1"/>
    <col min="14852" max="14852" width="20.7109375" customWidth="1"/>
    <col min="14853" max="14853" width="21.5703125" customWidth="1"/>
    <col min="14854" max="14854" width="17.28515625" customWidth="1"/>
    <col min="14855" max="14855" width="21.5703125" customWidth="1"/>
    <col min="14856" max="14857" width="19.7109375" customWidth="1"/>
    <col min="14858" max="14858" width="13.85546875" bestFit="1" customWidth="1"/>
    <col min="14859" max="14859" width="9.140625" customWidth="1"/>
    <col min="14860" max="14860" width="3.85546875" bestFit="1" customWidth="1"/>
    <col min="14861" max="14861" width="24.42578125" customWidth="1"/>
    <col min="14862" max="14862" width="21.7109375" customWidth="1"/>
    <col min="14863" max="14864" width="20.7109375" customWidth="1"/>
    <col min="14865" max="14865" width="18.140625" customWidth="1"/>
    <col min="14866" max="14866" width="22.5703125" customWidth="1"/>
    <col min="14867" max="14867" width="17.140625" customWidth="1"/>
    <col min="14868" max="14868" width="19.42578125" customWidth="1"/>
    <col min="14869" max="14869" width="15.42578125" bestFit="1" customWidth="1"/>
    <col min="15105" max="15105" width="3.85546875" bestFit="1" customWidth="1"/>
    <col min="15106" max="15106" width="25.7109375" customWidth="1"/>
    <col min="15107" max="15107" width="21.140625" customWidth="1"/>
    <col min="15108" max="15108" width="20.7109375" customWidth="1"/>
    <col min="15109" max="15109" width="21.5703125" customWidth="1"/>
    <col min="15110" max="15110" width="17.28515625" customWidth="1"/>
    <col min="15111" max="15111" width="21.5703125" customWidth="1"/>
    <col min="15112" max="15113" width="19.7109375" customWidth="1"/>
    <col min="15114" max="15114" width="13.85546875" bestFit="1" customWidth="1"/>
    <col min="15115" max="15115" width="9.140625" customWidth="1"/>
    <col min="15116" max="15116" width="3.85546875" bestFit="1" customWidth="1"/>
    <col min="15117" max="15117" width="24.42578125" customWidth="1"/>
    <col min="15118" max="15118" width="21.7109375" customWidth="1"/>
    <col min="15119" max="15120" width="20.7109375" customWidth="1"/>
    <col min="15121" max="15121" width="18.140625" customWidth="1"/>
    <col min="15122" max="15122" width="22.5703125" customWidth="1"/>
    <col min="15123" max="15123" width="17.140625" customWidth="1"/>
    <col min="15124" max="15124" width="19.42578125" customWidth="1"/>
    <col min="15125" max="15125" width="15.42578125" bestFit="1" customWidth="1"/>
    <col min="15361" max="15361" width="3.85546875" bestFit="1" customWidth="1"/>
    <col min="15362" max="15362" width="25.7109375" customWidth="1"/>
    <col min="15363" max="15363" width="21.140625" customWidth="1"/>
    <col min="15364" max="15364" width="20.7109375" customWidth="1"/>
    <col min="15365" max="15365" width="21.5703125" customWidth="1"/>
    <col min="15366" max="15366" width="17.28515625" customWidth="1"/>
    <col min="15367" max="15367" width="21.5703125" customWidth="1"/>
    <col min="15368" max="15369" width="19.7109375" customWidth="1"/>
    <col min="15370" max="15370" width="13.85546875" bestFit="1" customWidth="1"/>
    <col min="15371" max="15371" width="9.140625" customWidth="1"/>
    <col min="15372" max="15372" width="3.85546875" bestFit="1" customWidth="1"/>
    <col min="15373" max="15373" width="24.42578125" customWidth="1"/>
    <col min="15374" max="15374" width="21.7109375" customWidth="1"/>
    <col min="15375" max="15376" width="20.7109375" customWidth="1"/>
    <col min="15377" max="15377" width="18.140625" customWidth="1"/>
    <col min="15378" max="15378" width="22.5703125" customWidth="1"/>
    <col min="15379" max="15379" width="17.140625" customWidth="1"/>
    <col min="15380" max="15380" width="19.42578125" customWidth="1"/>
    <col min="15381" max="15381" width="15.42578125" bestFit="1" customWidth="1"/>
    <col min="15617" max="15617" width="3.85546875" bestFit="1" customWidth="1"/>
    <col min="15618" max="15618" width="25.7109375" customWidth="1"/>
    <col min="15619" max="15619" width="21.140625" customWidth="1"/>
    <col min="15620" max="15620" width="20.7109375" customWidth="1"/>
    <col min="15621" max="15621" width="21.5703125" customWidth="1"/>
    <col min="15622" max="15622" width="17.28515625" customWidth="1"/>
    <col min="15623" max="15623" width="21.5703125" customWidth="1"/>
    <col min="15624" max="15625" width="19.7109375" customWidth="1"/>
    <col min="15626" max="15626" width="13.85546875" bestFit="1" customWidth="1"/>
    <col min="15627" max="15627" width="9.140625" customWidth="1"/>
    <col min="15628" max="15628" width="3.85546875" bestFit="1" customWidth="1"/>
    <col min="15629" max="15629" width="24.42578125" customWidth="1"/>
    <col min="15630" max="15630" width="21.7109375" customWidth="1"/>
    <col min="15631" max="15632" width="20.7109375" customWidth="1"/>
    <col min="15633" max="15633" width="18.140625" customWidth="1"/>
    <col min="15634" max="15634" width="22.5703125" customWidth="1"/>
    <col min="15635" max="15635" width="17.140625" customWidth="1"/>
    <col min="15636" max="15636" width="19.42578125" customWidth="1"/>
    <col min="15637" max="15637" width="15.42578125" bestFit="1" customWidth="1"/>
    <col min="15873" max="15873" width="3.85546875" bestFit="1" customWidth="1"/>
    <col min="15874" max="15874" width="25.7109375" customWidth="1"/>
    <col min="15875" max="15875" width="21.140625" customWidth="1"/>
    <col min="15876" max="15876" width="20.7109375" customWidth="1"/>
    <col min="15877" max="15877" width="21.5703125" customWidth="1"/>
    <col min="15878" max="15878" width="17.28515625" customWidth="1"/>
    <col min="15879" max="15879" width="21.5703125" customWidth="1"/>
    <col min="15880" max="15881" width="19.7109375" customWidth="1"/>
    <col min="15882" max="15882" width="13.85546875" bestFit="1" customWidth="1"/>
    <col min="15883" max="15883" width="9.140625" customWidth="1"/>
    <col min="15884" max="15884" width="3.85546875" bestFit="1" customWidth="1"/>
    <col min="15885" max="15885" width="24.42578125" customWidth="1"/>
    <col min="15886" max="15886" width="21.7109375" customWidth="1"/>
    <col min="15887" max="15888" width="20.7109375" customWidth="1"/>
    <col min="15889" max="15889" width="18.140625" customWidth="1"/>
    <col min="15890" max="15890" width="22.5703125" customWidth="1"/>
    <col min="15891" max="15891" width="17.140625" customWidth="1"/>
    <col min="15892" max="15892" width="19.42578125" customWidth="1"/>
    <col min="15893" max="15893" width="15.42578125" bestFit="1" customWidth="1"/>
    <col min="16129" max="16129" width="3.85546875" bestFit="1" customWidth="1"/>
    <col min="16130" max="16130" width="25.7109375" customWidth="1"/>
    <col min="16131" max="16131" width="21.140625" customWidth="1"/>
    <col min="16132" max="16132" width="20.7109375" customWidth="1"/>
    <col min="16133" max="16133" width="21.5703125" customWidth="1"/>
    <col min="16134" max="16134" width="17.28515625" customWidth="1"/>
    <col min="16135" max="16135" width="21.5703125" customWidth="1"/>
    <col min="16136" max="16137" width="19.7109375" customWidth="1"/>
    <col min="16138" max="16138" width="13.85546875" bestFit="1" customWidth="1"/>
    <col min="16139" max="16139" width="9.140625" customWidth="1"/>
    <col min="16140" max="16140" width="3.85546875" bestFit="1" customWidth="1"/>
    <col min="16141" max="16141" width="24.42578125" customWidth="1"/>
    <col min="16142" max="16142" width="21.7109375" customWidth="1"/>
    <col min="16143" max="16144" width="20.7109375" customWidth="1"/>
    <col min="16145" max="16145" width="18.140625" customWidth="1"/>
    <col min="16146" max="16146" width="22.5703125" customWidth="1"/>
    <col min="16147" max="16147" width="17.140625" customWidth="1"/>
    <col min="16148" max="16148" width="19.42578125" customWidth="1"/>
    <col min="16149" max="16149" width="15.42578125" bestFit="1" customWidth="1"/>
  </cols>
  <sheetData>
    <row r="1" spans="1:21" ht="21" x14ac:dyDescent="0.35">
      <c r="B1" s="53" t="s">
        <v>289</v>
      </c>
      <c r="M1" s="53" t="s">
        <v>290</v>
      </c>
    </row>
    <row r="2" spans="1:21" ht="15.75" thickBot="1" x14ac:dyDescent="0.3"/>
    <row r="3" spans="1:21" ht="18.75" thickBot="1" x14ac:dyDescent="0.3">
      <c r="A3" s="165"/>
      <c r="B3" s="166"/>
      <c r="C3" s="167" t="s">
        <v>80</v>
      </c>
      <c r="D3" s="167"/>
      <c r="E3" s="167"/>
      <c r="F3" s="167"/>
      <c r="G3" s="168" t="s">
        <v>81</v>
      </c>
      <c r="H3" s="169"/>
      <c r="I3" s="55"/>
      <c r="J3" s="170" t="s">
        <v>82</v>
      </c>
      <c r="L3" s="165"/>
      <c r="M3" s="166"/>
      <c r="N3" s="168" t="s">
        <v>80</v>
      </c>
      <c r="O3" s="167"/>
      <c r="P3" s="167"/>
      <c r="Q3" s="171"/>
      <c r="R3" s="168" t="s">
        <v>81</v>
      </c>
      <c r="S3" s="169"/>
      <c r="T3" s="169"/>
      <c r="U3" s="172" t="s">
        <v>82</v>
      </c>
    </row>
    <row r="4" spans="1:21" ht="18" x14ac:dyDescent="0.25">
      <c r="A4" s="173"/>
      <c r="B4" s="54" t="s">
        <v>31</v>
      </c>
      <c r="C4" s="174" t="s">
        <v>69</v>
      </c>
      <c r="D4" s="175" t="s">
        <v>83</v>
      </c>
      <c r="E4" s="176" t="s">
        <v>84</v>
      </c>
      <c r="F4" s="177"/>
      <c r="G4" s="174" t="s">
        <v>85</v>
      </c>
      <c r="H4" s="175" t="s">
        <v>86</v>
      </c>
      <c r="I4" s="178" t="s">
        <v>70</v>
      </c>
      <c r="J4" s="55" t="s">
        <v>87</v>
      </c>
      <c r="L4" s="173"/>
      <c r="M4" s="56" t="s">
        <v>31</v>
      </c>
      <c r="N4" s="174" t="s">
        <v>69</v>
      </c>
      <c r="O4" s="175" t="s">
        <v>83</v>
      </c>
      <c r="P4" s="176" t="s">
        <v>84</v>
      </c>
      <c r="Q4" s="177"/>
      <c r="R4" s="174" t="s">
        <v>85</v>
      </c>
      <c r="S4" s="175" t="s">
        <v>86</v>
      </c>
      <c r="T4" s="178" t="s">
        <v>70</v>
      </c>
      <c r="U4" s="55" t="s">
        <v>87</v>
      </c>
    </row>
    <row r="5" spans="1:21" ht="18.75" thickBot="1" x14ac:dyDescent="0.3">
      <c r="A5" s="173"/>
      <c r="B5" s="54"/>
      <c r="C5" s="179" t="s">
        <v>73</v>
      </c>
      <c r="D5" s="180" t="s">
        <v>73</v>
      </c>
      <c r="E5" s="181" t="s">
        <v>88</v>
      </c>
      <c r="F5" s="182" t="s">
        <v>89</v>
      </c>
      <c r="G5" s="179" t="s">
        <v>90</v>
      </c>
      <c r="H5" s="180" t="s">
        <v>91</v>
      </c>
      <c r="I5" s="183"/>
      <c r="J5" s="57" t="s">
        <v>92</v>
      </c>
      <c r="L5" s="173"/>
      <c r="M5" s="56"/>
      <c r="N5" s="179" t="s">
        <v>73</v>
      </c>
      <c r="O5" s="180" t="s">
        <v>73</v>
      </c>
      <c r="P5" s="181" t="s">
        <v>88</v>
      </c>
      <c r="Q5" s="182" t="s">
        <v>89</v>
      </c>
      <c r="R5" s="179" t="s">
        <v>90</v>
      </c>
      <c r="S5" s="180" t="s">
        <v>91</v>
      </c>
      <c r="T5" s="183"/>
      <c r="U5" s="57" t="s">
        <v>92</v>
      </c>
    </row>
    <row r="6" spans="1:21" ht="18" x14ac:dyDescent="0.25">
      <c r="A6" s="184">
        <v>1</v>
      </c>
      <c r="B6" s="58" t="s">
        <v>52</v>
      </c>
      <c r="C6" s="185">
        <v>10509097735</v>
      </c>
      <c r="D6" s="186">
        <v>7600186061</v>
      </c>
      <c r="E6" s="187">
        <v>7504459951</v>
      </c>
      <c r="F6" s="188">
        <v>95726110</v>
      </c>
      <c r="G6" s="189">
        <v>2584063260</v>
      </c>
      <c r="H6" s="187">
        <v>150089199</v>
      </c>
      <c r="I6" s="59">
        <v>174759215</v>
      </c>
      <c r="J6" s="190">
        <v>24426.300000000003</v>
      </c>
      <c r="K6" s="52"/>
      <c r="L6" s="184">
        <v>1</v>
      </c>
      <c r="M6" s="60" t="s">
        <v>52</v>
      </c>
      <c r="N6" s="191">
        <v>9511237000</v>
      </c>
      <c r="O6" s="186">
        <v>6900361000</v>
      </c>
      <c r="P6" s="187">
        <v>6800980000</v>
      </c>
      <c r="Q6" s="188">
        <v>99381000</v>
      </c>
      <c r="R6" s="189">
        <v>2346123000</v>
      </c>
      <c r="S6" s="187">
        <v>102015000</v>
      </c>
      <c r="T6" s="59">
        <v>162738000</v>
      </c>
      <c r="U6" s="192">
        <v>23905.5</v>
      </c>
    </row>
    <row r="7" spans="1:21" ht="18" x14ac:dyDescent="0.25">
      <c r="A7" s="193">
        <v>2</v>
      </c>
      <c r="B7" s="61" t="s">
        <v>93</v>
      </c>
      <c r="C7" s="194">
        <v>11471230534</v>
      </c>
      <c r="D7" s="195">
        <v>8295678676</v>
      </c>
      <c r="E7" s="196">
        <v>8199367889</v>
      </c>
      <c r="F7" s="197">
        <v>96310787</v>
      </c>
      <c r="G7" s="198">
        <v>2820530750</v>
      </c>
      <c r="H7" s="196">
        <v>163987358</v>
      </c>
      <c r="I7" s="62">
        <v>191033750</v>
      </c>
      <c r="J7" s="199">
        <v>26878.999999999996</v>
      </c>
      <c r="L7" s="193">
        <v>2</v>
      </c>
      <c r="M7" s="63" t="s">
        <v>93</v>
      </c>
      <c r="N7" s="200">
        <v>10406183000</v>
      </c>
      <c r="O7" s="195">
        <v>7541305000</v>
      </c>
      <c r="P7" s="196">
        <v>7441317000</v>
      </c>
      <c r="Q7" s="197">
        <v>99988000</v>
      </c>
      <c r="R7" s="198">
        <v>2564043000</v>
      </c>
      <c r="S7" s="196">
        <v>111644000</v>
      </c>
      <c r="T7" s="62">
        <v>189191000</v>
      </c>
      <c r="U7" s="201">
        <v>26330.5</v>
      </c>
    </row>
    <row r="8" spans="1:21" ht="18" x14ac:dyDescent="0.25">
      <c r="A8" s="193">
        <v>3</v>
      </c>
      <c r="B8" s="61" t="s">
        <v>54</v>
      </c>
      <c r="C8" s="194">
        <v>5867036939</v>
      </c>
      <c r="D8" s="195">
        <v>4243378169</v>
      </c>
      <c r="E8" s="196">
        <v>4197557629</v>
      </c>
      <c r="F8" s="197">
        <v>45820540</v>
      </c>
      <c r="G8" s="198">
        <v>1442748579</v>
      </c>
      <c r="H8" s="196">
        <v>83951152</v>
      </c>
      <c r="I8" s="62">
        <v>96959039</v>
      </c>
      <c r="J8" s="199">
        <v>13668.300000000001</v>
      </c>
      <c r="L8" s="193">
        <v>3</v>
      </c>
      <c r="M8" s="63" t="s">
        <v>54</v>
      </c>
      <c r="N8" s="200">
        <v>5428804000</v>
      </c>
      <c r="O8" s="195">
        <v>3934724000</v>
      </c>
      <c r="P8" s="196">
        <v>3887154000</v>
      </c>
      <c r="Q8" s="197">
        <v>47570000</v>
      </c>
      <c r="R8" s="198">
        <v>1337806000</v>
      </c>
      <c r="S8" s="196">
        <v>58307000</v>
      </c>
      <c r="T8" s="62">
        <v>97967000</v>
      </c>
      <c r="U8" s="201">
        <v>13803.7</v>
      </c>
    </row>
    <row r="9" spans="1:21" ht="18" x14ac:dyDescent="0.25">
      <c r="A9" s="193">
        <v>4</v>
      </c>
      <c r="B9" s="61" t="s">
        <v>55</v>
      </c>
      <c r="C9" s="194">
        <v>5075180307</v>
      </c>
      <c r="D9" s="195">
        <v>3670050391</v>
      </c>
      <c r="E9" s="196">
        <v>3643371028</v>
      </c>
      <c r="F9" s="197">
        <v>26679363</v>
      </c>
      <c r="G9" s="198">
        <v>1247817133</v>
      </c>
      <c r="H9" s="196">
        <v>72867420</v>
      </c>
      <c r="I9" s="62">
        <v>84445363</v>
      </c>
      <c r="J9" s="199">
        <v>11807.6</v>
      </c>
      <c r="L9" s="193">
        <v>4</v>
      </c>
      <c r="M9" s="63" t="s">
        <v>55</v>
      </c>
      <c r="N9" s="200">
        <v>4670875000</v>
      </c>
      <c r="O9" s="195">
        <v>3385010000</v>
      </c>
      <c r="P9" s="196">
        <v>3357312000</v>
      </c>
      <c r="Q9" s="197">
        <v>27698000</v>
      </c>
      <c r="R9" s="198">
        <v>1150903000</v>
      </c>
      <c r="S9" s="196">
        <v>50360000</v>
      </c>
      <c r="T9" s="62">
        <v>84602000</v>
      </c>
      <c r="U9" s="201">
        <v>11745.289999999999</v>
      </c>
    </row>
    <row r="10" spans="1:21" ht="18" x14ac:dyDescent="0.25">
      <c r="A10" s="193">
        <v>5</v>
      </c>
      <c r="B10" s="61" t="s">
        <v>56</v>
      </c>
      <c r="C10" s="194">
        <v>2593093431</v>
      </c>
      <c r="D10" s="195">
        <v>1874938740</v>
      </c>
      <c r="E10" s="196">
        <v>1853819103</v>
      </c>
      <c r="F10" s="197">
        <v>21119637</v>
      </c>
      <c r="G10" s="198">
        <v>637479171</v>
      </c>
      <c r="H10" s="196">
        <v>37076382</v>
      </c>
      <c r="I10" s="62">
        <v>43599138</v>
      </c>
      <c r="J10" s="199">
        <v>6024.4000000000005</v>
      </c>
      <c r="L10" s="193">
        <v>5</v>
      </c>
      <c r="M10" s="63" t="s">
        <v>56</v>
      </c>
      <c r="N10" s="200">
        <v>2407445000</v>
      </c>
      <c r="O10" s="195">
        <v>1744705000</v>
      </c>
      <c r="P10" s="196">
        <v>1722779000</v>
      </c>
      <c r="Q10" s="197">
        <v>21926000</v>
      </c>
      <c r="R10" s="198">
        <v>593200000</v>
      </c>
      <c r="S10" s="196">
        <v>25842000</v>
      </c>
      <c r="T10" s="62">
        <v>43698000</v>
      </c>
      <c r="U10" s="201">
        <v>6046.3</v>
      </c>
    </row>
    <row r="11" spans="1:21" ht="18" x14ac:dyDescent="0.25">
      <c r="A11" s="193">
        <v>6</v>
      </c>
      <c r="B11" s="61" t="s">
        <v>57</v>
      </c>
      <c r="C11" s="194">
        <v>7567330931</v>
      </c>
      <c r="D11" s="195">
        <v>5472304916</v>
      </c>
      <c r="E11" s="196">
        <v>5409232081</v>
      </c>
      <c r="F11" s="197">
        <v>63072835</v>
      </c>
      <c r="G11" s="198">
        <v>1860583671</v>
      </c>
      <c r="H11" s="196">
        <v>108184642</v>
      </c>
      <c r="I11" s="62">
        <v>126257702</v>
      </c>
      <c r="J11" s="199">
        <v>17567.999999999996</v>
      </c>
      <c r="L11" s="193">
        <v>6</v>
      </c>
      <c r="M11" s="63" t="s">
        <v>57</v>
      </c>
      <c r="N11" s="200">
        <v>7011659000</v>
      </c>
      <c r="O11" s="195">
        <v>5081314000</v>
      </c>
      <c r="P11" s="196">
        <v>5015833000</v>
      </c>
      <c r="Q11" s="197">
        <v>65481000</v>
      </c>
      <c r="R11" s="198">
        <v>1727647000</v>
      </c>
      <c r="S11" s="196">
        <v>75238000</v>
      </c>
      <c r="T11" s="62">
        <v>127460000</v>
      </c>
      <c r="U11" s="201">
        <v>17558.48</v>
      </c>
    </row>
    <row r="12" spans="1:21" ht="18" x14ac:dyDescent="0.25">
      <c r="A12" s="202">
        <v>7</v>
      </c>
      <c r="B12" s="203" t="s">
        <v>58</v>
      </c>
      <c r="C12" s="194">
        <v>3940490495</v>
      </c>
      <c r="D12" s="195">
        <v>2849602168</v>
      </c>
      <c r="E12" s="196">
        <v>2822522104</v>
      </c>
      <c r="F12" s="197">
        <v>27080064</v>
      </c>
      <c r="G12" s="198">
        <v>968864737</v>
      </c>
      <c r="H12" s="196">
        <v>56450442</v>
      </c>
      <c r="I12" s="204">
        <v>65573148</v>
      </c>
      <c r="J12" s="205">
        <v>9184.9</v>
      </c>
      <c r="L12" s="202">
        <v>7</v>
      </c>
      <c r="M12" s="206" t="s">
        <v>58</v>
      </c>
      <c r="N12" s="200">
        <v>3630375000</v>
      </c>
      <c r="O12" s="195">
        <v>2630893000</v>
      </c>
      <c r="P12" s="196">
        <v>2602779000</v>
      </c>
      <c r="Q12" s="197">
        <v>28114000</v>
      </c>
      <c r="R12" s="198">
        <v>894503000</v>
      </c>
      <c r="S12" s="196">
        <v>39042000</v>
      </c>
      <c r="T12" s="204">
        <v>65937000</v>
      </c>
      <c r="U12" s="201">
        <v>9139.5</v>
      </c>
    </row>
    <row r="13" spans="1:21" ht="18" x14ac:dyDescent="0.25">
      <c r="A13" s="193">
        <v>8</v>
      </c>
      <c r="B13" s="61" t="s">
        <v>59</v>
      </c>
      <c r="C13" s="194">
        <v>5028496719</v>
      </c>
      <c r="D13" s="195">
        <v>3637061264</v>
      </c>
      <c r="E13" s="196">
        <v>3584667688</v>
      </c>
      <c r="F13" s="197">
        <v>52393576</v>
      </c>
      <c r="G13" s="198">
        <v>1236600829</v>
      </c>
      <c r="H13" s="196">
        <v>71693354</v>
      </c>
      <c r="I13" s="62">
        <v>83141272</v>
      </c>
      <c r="J13" s="199">
        <v>11710.7</v>
      </c>
      <c r="L13" s="193">
        <v>8</v>
      </c>
      <c r="M13" s="63" t="s">
        <v>59</v>
      </c>
      <c r="N13" s="200">
        <v>4649948000</v>
      </c>
      <c r="O13" s="195">
        <v>3370295000</v>
      </c>
      <c r="P13" s="196">
        <v>3315901000</v>
      </c>
      <c r="Q13" s="197">
        <v>54394000</v>
      </c>
      <c r="R13" s="198">
        <v>1145900000</v>
      </c>
      <c r="S13" s="196">
        <v>49738000</v>
      </c>
      <c r="T13" s="62">
        <v>84015000</v>
      </c>
      <c r="U13" s="201">
        <v>11692.59</v>
      </c>
    </row>
    <row r="14" spans="1:21" ht="18" x14ac:dyDescent="0.25">
      <c r="A14" s="193">
        <v>9</v>
      </c>
      <c r="B14" s="61" t="s">
        <v>60</v>
      </c>
      <c r="C14" s="194">
        <v>4756807131</v>
      </c>
      <c r="D14" s="195">
        <v>3440280234</v>
      </c>
      <c r="E14" s="196">
        <v>3400092625</v>
      </c>
      <c r="F14" s="197">
        <v>40187609</v>
      </c>
      <c r="G14" s="198">
        <v>1169695280</v>
      </c>
      <c r="H14" s="196">
        <v>68001853</v>
      </c>
      <c r="I14" s="62">
        <v>78829764</v>
      </c>
      <c r="J14" s="199">
        <v>11085.800000000003</v>
      </c>
      <c r="L14" s="193">
        <v>9</v>
      </c>
      <c r="M14" s="63" t="s">
        <v>60</v>
      </c>
      <c r="N14" s="200">
        <v>4387822000</v>
      </c>
      <c r="O14" s="195">
        <v>3180169000</v>
      </c>
      <c r="P14" s="196">
        <v>3138447000</v>
      </c>
      <c r="Q14" s="197">
        <v>41722000</v>
      </c>
      <c r="R14" s="198">
        <v>1081257000</v>
      </c>
      <c r="S14" s="196">
        <v>47076000</v>
      </c>
      <c r="T14" s="62">
        <v>79320000</v>
      </c>
      <c r="U14" s="201">
        <v>11042.9</v>
      </c>
    </row>
    <row r="15" spans="1:21" ht="18" x14ac:dyDescent="0.25">
      <c r="A15" s="193">
        <v>10</v>
      </c>
      <c r="B15" s="61" t="s">
        <v>61</v>
      </c>
      <c r="C15" s="194">
        <v>4551552225</v>
      </c>
      <c r="D15" s="195">
        <v>3291787997</v>
      </c>
      <c r="E15" s="196">
        <v>3251319127</v>
      </c>
      <c r="F15" s="197">
        <v>40468870</v>
      </c>
      <c r="G15" s="198">
        <v>1119207919</v>
      </c>
      <c r="H15" s="196">
        <v>65026383</v>
      </c>
      <c r="I15" s="62">
        <v>75529926</v>
      </c>
      <c r="J15" s="199">
        <v>10610.600000000002</v>
      </c>
      <c r="L15" s="193">
        <v>10</v>
      </c>
      <c r="M15" s="63" t="s">
        <v>61</v>
      </c>
      <c r="N15" s="200">
        <v>4232608000</v>
      </c>
      <c r="O15" s="195">
        <v>3067219000</v>
      </c>
      <c r="P15" s="196">
        <v>3025205000</v>
      </c>
      <c r="Q15" s="197">
        <v>42014000</v>
      </c>
      <c r="R15" s="198">
        <v>1042856000</v>
      </c>
      <c r="S15" s="196">
        <v>45378000</v>
      </c>
      <c r="T15" s="62">
        <v>77155000</v>
      </c>
      <c r="U15" s="201">
        <v>10657.9</v>
      </c>
    </row>
    <row r="16" spans="1:21" ht="18" x14ac:dyDescent="0.25">
      <c r="A16" s="193">
        <v>11</v>
      </c>
      <c r="B16" s="64" t="s">
        <v>94</v>
      </c>
      <c r="C16" s="194">
        <v>10191228884</v>
      </c>
      <c r="D16" s="195">
        <v>7369795844</v>
      </c>
      <c r="E16" s="196">
        <v>7318526349</v>
      </c>
      <c r="F16" s="197">
        <v>51269495</v>
      </c>
      <c r="G16" s="198">
        <v>2505730587</v>
      </c>
      <c r="H16" s="196">
        <v>146370527</v>
      </c>
      <c r="I16" s="62">
        <v>169331926</v>
      </c>
      <c r="J16" s="199">
        <v>23772.7</v>
      </c>
      <c r="L16" s="193">
        <v>11</v>
      </c>
      <c r="M16" s="65" t="s">
        <v>94</v>
      </c>
      <c r="N16" s="200">
        <v>9363790000</v>
      </c>
      <c r="O16" s="195">
        <v>6785489000</v>
      </c>
      <c r="P16" s="196">
        <v>6732262000</v>
      </c>
      <c r="Q16" s="197">
        <v>53227000</v>
      </c>
      <c r="R16" s="198">
        <v>2307066000</v>
      </c>
      <c r="S16" s="196">
        <v>100984000</v>
      </c>
      <c r="T16" s="62">
        <v>170251000</v>
      </c>
      <c r="U16" s="201">
        <v>23597.5</v>
      </c>
    </row>
    <row r="17" spans="1:21" ht="18" x14ac:dyDescent="0.25">
      <c r="A17" s="193">
        <v>12</v>
      </c>
      <c r="B17" s="61" t="s">
        <v>63</v>
      </c>
      <c r="C17" s="194">
        <v>5775983955</v>
      </c>
      <c r="D17" s="195">
        <v>4177364471</v>
      </c>
      <c r="E17" s="196">
        <v>4136241572</v>
      </c>
      <c r="F17" s="197">
        <v>41122899</v>
      </c>
      <c r="G17" s="198">
        <v>1420303920</v>
      </c>
      <c r="H17" s="196">
        <v>82724831</v>
      </c>
      <c r="I17" s="62">
        <v>95590733</v>
      </c>
      <c r="J17" s="199">
        <v>13453.5</v>
      </c>
      <c r="L17" s="193">
        <v>12</v>
      </c>
      <c r="M17" s="63" t="s">
        <v>63</v>
      </c>
      <c r="N17" s="200">
        <v>5347874000</v>
      </c>
      <c r="O17" s="195">
        <v>3875982000</v>
      </c>
      <c r="P17" s="196">
        <v>3833289000</v>
      </c>
      <c r="Q17" s="197">
        <v>42693000</v>
      </c>
      <c r="R17" s="198">
        <v>1317834000</v>
      </c>
      <c r="S17" s="196">
        <v>57499000</v>
      </c>
      <c r="T17" s="62">
        <v>96559000</v>
      </c>
      <c r="U17" s="201">
        <v>13451.61</v>
      </c>
    </row>
    <row r="18" spans="1:21" ht="18" x14ac:dyDescent="0.25">
      <c r="A18" s="193">
        <v>13</v>
      </c>
      <c r="B18" s="61" t="s">
        <v>95</v>
      </c>
      <c r="C18" s="194">
        <v>5159169642</v>
      </c>
      <c r="D18" s="195">
        <v>3731626893</v>
      </c>
      <c r="E18" s="196">
        <v>3677146975</v>
      </c>
      <c r="F18" s="197">
        <v>54479918</v>
      </c>
      <c r="G18" s="198">
        <v>1268753143</v>
      </c>
      <c r="H18" s="196">
        <v>73542940</v>
      </c>
      <c r="I18" s="62">
        <v>85246666</v>
      </c>
      <c r="J18" s="199">
        <v>12019.599999999999</v>
      </c>
      <c r="L18" s="193">
        <v>13</v>
      </c>
      <c r="M18" s="63" t="s">
        <v>95</v>
      </c>
      <c r="N18" s="200">
        <v>4777206000</v>
      </c>
      <c r="O18" s="195">
        <v>3462517000</v>
      </c>
      <c r="P18" s="196">
        <v>3405957000</v>
      </c>
      <c r="Q18" s="197">
        <v>56560000</v>
      </c>
      <c r="R18" s="198">
        <v>1177256000</v>
      </c>
      <c r="S18" s="196">
        <v>51089000</v>
      </c>
      <c r="T18" s="62">
        <v>86344000</v>
      </c>
      <c r="U18" s="201">
        <v>12011.6</v>
      </c>
    </row>
    <row r="19" spans="1:21" ht="18.75" thickBot="1" x14ac:dyDescent="0.3">
      <c r="A19" s="207">
        <v>14</v>
      </c>
      <c r="B19" s="66" t="s">
        <v>65</v>
      </c>
      <c r="C19" s="208">
        <v>10403523813</v>
      </c>
      <c r="D19" s="209">
        <v>7522825719</v>
      </c>
      <c r="E19" s="210">
        <v>7463076968</v>
      </c>
      <c r="F19" s="211">
        <v>59748751</v>
      </c>
      <c r="G19" s="212">
        <v>2557760744</v>
      </c>
      <c r="H19" s="210">
        <v>149261539</v>
      </c>
      <c r="I19" s="67">
        <v>173675811</v>
      </c>
      <c r="J19" s="213">
        <v>24215.500000000004</v>
      </c>
      <c r="L19" s="207">
        <v>14</v>
      </c>
      <c r="M19" s="214" t="s">
        <v>65</v>
      </c>
      <c r="N19" s="215">
        <v>9672775000</v>
      </c>
      <c r="O19" s="209">
        <v>7009643000</v>
      </c>
      <c r="P19" s="210">
        <v>6947613000</v>
      </c>
      <c r="Q19" s="211">
        <v>62030000</v>
      </c>
      <c r="R19" s="212">
        <v>2383278000</v>
      </c>
      <c r="S19" s="210">
        <v>104215000</v>
      </c>
      <c r="T19" s="67">
        <v>175639000</v>
      </c>
      <c r="U19" s="216">
        <v>24323.199999999997</v>
      </c>
    </row>
    <row r="20" spans="1:21" ht="18.75" thickBot="1" x14ac:dyDescent="0.3">
      <c r="A20" s="70"/>
      <c r="B20" s="56"/>
      <c r="C20" s="217"/>
      <c r="D20" s="68"/>
      <c r="E20" s="68"/>
      <c r="F20" s="68"/>
      <c r="G20" s="68"/>
      <c r="H20" s="68"/>
      <c r="I20" s="68"/>
      <c r="J20" s="218"/>
      <c r="L20" s="219"/>
      <c r="M20" s="56"/>
      <c r="N20" s="217"/>
      <c r="O20" s="68"/>
      <c r="P20" s="68"/>
      <c r="Q20" s="68"/>
      <c r="R20" s="68"/>
      <c r="S20" s="68"/>
      <c r="T20" s="68"/>
      <c r="U20" s="218"/>
    </row>
    <row r="21" spans="1:21" ht="18.75" thickBot="1" x14ac:dyDescent="0.3">
      <c r="A21" s="220"/>
      <c r="B21" s="221" t="s">
        <v>79</v>
      </c>
      <c r="C21" s="222">
        <v>92890222741</v>
      </c>
      <c r="D21" s="222">
        <v>67176881543</v>
      </c>
      <c r="E21" s="222">
        <v>66461401089</v>
      </c>
      <c r="F21" s="222">
        <v>715480454</v>
      </c>
      <c r="G21" s="222">
        <v>22840139723</v>
      </c>
      <c r="H21" s="222">
        <v>1329228022</v>
      </c>
      <c r="I21" s="222">
        <v>1543973453</v>
      </c>
      <c r="J21" s="223">
        <v>216426.90000000002</v>
      </c>
      <c r="L21" s="224"/>
      <c r="M21" s="225" t="s">
        <v>79</v>
      </c>
      <c r="N21" s="222">
        <v>85498601000</v>
      </c>
      <c r="O21" s="222">
        <v>61969626000</v>
      </c>
      <c r="P21" s="222">
        <v>61226828000</v>
      </c>
      <c r="Q21" s="222">
        <v>742798000</v>
      </c>
      <c r="R21" s="222">
        <v>21069672000</v>
      </c>
      <c r="S21" s="222">
        <v>918427000</v>
      </c>
      <c r="T21" s="222">
        <v>1540876000</v>
      </c>
      <c r="U21" s="226">
        <v>215306.56999999995</v>
      </c>
    </row>
    <row r="22" spans="1:21" ht="6.75" customHeight="1" x14ac:dyDescent="0.25"/>
    <row r="23" spans="1:21" ht="21.75" thickBot="1" x14ac:dyDescent="0.4">
      <c r="B23" s="227" t="s">
        <v>291</v>
      </c>
      <c r="D23" s="52"/>
      <c r="G23" s="52"/>
      <c r="I23" s="228" t="s">
        <v>96</v>
      </c>
      <c r="M23" s="227" t="s">
        <v>292</v>
      </c>
      <c r="O23" s="52"/>
      <c r="R23" s="52"/>
      <c r="T23" s="229"/>
    </row>
    <row r="24" spans="1:21" ht="18.75" thickBot="1" x14ac:dyDescent="0.3">
      <c r="A24" s="165"/>
      <c r="B24" s="166"/>
      <c r="C24" s="167" t="s">
        <v>80</v>
      </c>
      <c r="D24" s="167"/>
      <c r="E24" s="167"/>
      <c r="F24" s="171"/>
      <c r="G24" s="168" t="s">
        <v>81</v>
      </c>
      <c r="H24" s="169"/>
      <c r="I24" s="169"/>
      <c r="J24" s="172" t="s">
        <v>82</v>
      </c>
      <c r="L24" s="165"/>
      <c r="M24" s="166"/>
      <c r="N24" s="167" t="s">
        <v>80</v>
      </c>
      <c r="O24" s="167"/>
      <c r="P24" s="167"/>
      <c r="Q24" s="171"/>
      <c r="R24" s="168" t="s">
        <v>81</v>
      </c>
      <c r="S24" s="169"/>
      <c r="T24" s="169"/>
      <c r="U24" s="172" t="s">
        <v>82</v>
      </c>
    </row>
    <row r="25" spans="1:21" ht="18" x14ac:dyDescent="0.25">
      <c r="A25" s="173"/>
      <c r="B25" s="54" t="s">
        <v>31</v>
      </c>
      <c r="C25" s="174" t="s">
        <v>69</v>
      </c>
      <c r="D25" s="175" t="s">
        <v>83</v>
      </c>
      <c r="E25" s="176" t="s">
        <v>84</v>
      </c>
      <c r="F25" s="177"/>
      <c r="G25" s="174" t="s">
        <v>85</v>
      </c>
      <c r="H25" s="175" t="s">
        <v>86</v>
      </c>
      <c r="I25" s="178" t="s">
        <v>70</v>
      </c>
      <c r="J25" s="55" t="s">
        <v>87</v>
      </c>
      <c r="L25" s="173"/>
      <c r="M25" s="54" t="s">
        <v>31</v>
      </c>
      <c r="N25" s="174" t="s">
        <v>69</v>
      </c>
      <c r="O25" s="175" t="s">
        <v>83</v>
      </c>
      <c r="P25" s="176" t="s">
        <v>84</v>
      </c>
      <c r="Q25" s="177"/>
      <c r="R25" s="174" t="s">
        <v>85</v>
      </c>
      <c r="S25" s="175" t="s">
        <v>86</v>
      </c>
      <c r="T25" s="178" t="s">
        <v>70</v>
      </c>
      <c r="U25" s="55" t="s">
        <v>87</v>
      </c>
    </row>
    <row r="26" spans="1:21" ht="18.75" thickBot="1" x14ac:dyDescent="0.3">
      <c r="A26" s="173"/>
      <c r="B26" s="54"/>
      <c r="C26" s="179" t="s">
        <v>73</v>
      </c>
      <c r="D26" s="180" t="s">
        <v>73</v>
      </c>
      <c r="E26" s="181" t="s">
        <v>88</v>
      </c>
      <c r="F26" s="182" t="s">
        <v>89</v>
      </c>
      <c r="G26" s="179" t="s">
        <v>90</v>
      </c>
      <c r="H26" s="180" t="s">
        <v>91</v>
      </c>
      <c r="I26" s="183"/>
      <c r="J26" s="57" t="s">
        <v>92</v>
      </c>
      <c r="L26" s="173"/>
      <c r="M26" s="54"/>
      <c r="N26" s="179" t="s">
        <v>73</v>
      </c>
      <c r="O26" s="180" t="s">
        <v>73</v>
      </c>
      <c r="P26" s="181" t="s">
        <v>88</v>
      </c>
      <c r="Q26" s="182" t="s">
        <v>89</v>
      </c>
      <c r="R26" s="179" t="s">
        <v>90</v>
      </c>
      <c r="S26" s="180" t="s">
        <v>91</v>
      </c>
      <c r="T26" s="183"/>
      <c r="U26" s="57" t="s">
        <v>92</v>
      </c>
    </row>
    <row r="27" spans="1:21" ht="18" x14ac:dyDescent="0.25">
      <c r="A27" s="184">
        <v>1</v>
      </c>
      <c r="B27" s="58" t="s">
        <v>52</v>
      </c>
      <c r="C27" s="185">
        <f t="shared" ref="C27:J40" si="0">C6-N6</f>
        <v>997860735</v>
      </c>
      <c r="D27" s="186">
        <f t="shared" si="0"/>
        <v>699825061</v>
      </c>
      <c r="E27" s="187">
        <f t="shared" si="0"/>
        <v>703479951</v>
      </c>
      <c r="F27" s="188">
        <f t="shared" si="0"/>
        <v>-3654890</v>
      </c>
      <c r="G27" s="189">
        <f t="shared" si="0"/>
        <v>237940260</v>
      </c>
      <c r="H27" s="187">
        <f t="shared" si="0"/>
        <v>48074199</v>
      </c>
      <c r="I27" s="59">
        <f t="shared" si="0"/>
        <v>12021215</v>
      </c>
      <c r="J27" s="190">
        <f t="shared" si="0"/>
        <v>520.80000000000291</v>
      </c>
      <c r="L27" s="184">
        <v>1</v>
      </c>
      <c r="M27" s="58" t="s">
        <v>52</v>
      </c>
      <c r="N27" s="230">
        <f t="shared" ref="N27:U40" si="1">C6/N6</f>
        <v>1.1049138755558294</v>
      </c>
      <c r="O27" s="230">
        <f t="shared" si="1"/>
        <v>1.1014186157796673</v>
      </c>
      <c r="P27" s="230">
        <f t="shared" si="1"/>
        <v>1.1034380267255601</v>
      </c>
      <c r="Q27" s="230">
        <f t="shared" si="1"/>
        <v>0.96322345317515423</v>
      </c>
      <c r="R27" s="230">
        <f t="shared" si="1"/>
        <v>1.1014184934037985</v>
      </c>
      <c r="S27" s="230">
        <f t="shared" si="1"/>
        <v>1.4712463755330099</v>
      </c>
      <c r="T27" s="230">
        <f t="shared" si="1"/>
        <v>1.0738685187233468</v>
      </c>
      <c r="U27" s="231">
        <f t="shared" si="1"/>
        <v>1.0217857815147142</v>
      </c>
    </row>
    <row r="28" spans="1:21" ht="18" x14ac:dyDescent="0.25">
      <c r="A28" s="193">
        <v>2</v>
      </c>
      <c r="B28" s="61" t="s">
        <v>93</v>
      </c>
      <c r="C28" s="194">
        <f t="shared" si="0"/>
        <v>1065047534</v>
      </c>
      <c r="D28" s="195">
        <f t="shared" si="0"/>
        <v>754373676</v>
      </c>
      <c r="E28" s="196">
        <f t="shared" si="0"/>
        <v>758050889</v>
      </c>
      <c r="F28" s="197">
        <f t="shared" si="0"/>
        <v>-3677213</v>
      </c>
      <c r="G28" s="198">
        <f t="shared" si="0"/>
        <v>256487750</v>
      </c>
      <c r="H28" s="196">
        <f t="shared" si="0"/>
        <v>52343358</v>
      </c>
      <c r="I28" s="62">
        <f t="shared" si="0"/>
        <v>1842750</v>
      </c>
      <c r="J28" s="199">
        <f t="shared" si="0"/>
        <v>548.49999999999636</v>
      </c>
      <c r="L28" s="193">
        <v>2</v>
      </c>
      <c r="M28" s="61" t="s">
        <v>93</v>
      </c>
      <c r="N28" s="232">
        <f t="shared" si="1"/>
        <v>1.1023475691326974</v>
      </c>
      <c r="O28" s="232">
        <f t="shared" si="1"/>
        <v>1.1000322458778686</v>
      </c>
      <c r="P28" s="232">
        <f t="shared" si="1"/>
        <v>1.1018705276230001</v>
      </c>
      <c r="Q28" s="232">
        <f t="shared" si="1"/>
        <v>0.9632234568148178</v>
      </c>
      <c r="R28" s="232">
        <f t="shared" si="1"/>
        <v>1.1000325462560496</v>
      </c>
      <c r="S28" s="232">
        <f t="shared" si="1"/>
        <v>1.4688416574110565</v>
      </c>
      <c r="T28" s="232">
        <f t="shared" si="1"/>
        <v>1.0097401567727853</v>
      </c>
      <c r="U28" s="233">
        <f t="shared" si="1"/>
        <v>1.0208313552724027</v>
      </c>
    </row>
    <row r="29" spans="1:21" ht="18" x14ac:dyDescent="0.25">
      <c r="A29" s="193">
        <v>3</v>
      </c>
      <c r="B29" s="61" t="s">
        <v>54</v>
      </c>
      <c r="C29" s="194">
        <f t="shared" si="0"/>
        <v>438232939</v>
      </c>
      <c r="D29" s="195">
        <f t="shared" si="0"/>
        <v>308654169</v>
      </c>
      <c r="E29" s="196">
        <f t="shared" si="0"/>
        <v>310403629</v>
      </c>
      <c r="F29" s="197">
        <f t="shared" si="0"/>
        <v>-1749460</v>
      </c>
      <c r="G29" s="198">
        <f t="shared" si="0"/>
        <v>104942579</v>
      </c>
      <c r="H29" s="196">
        <f t="shared" si="0"/>
        <v>25644152</v>
      </c>
      <c r="I29" s="62">
        <f t="shared" si="0"/>
        <v>-1007961</v>
      </c>
      <c r="J29" s="199">
        <f t="shared" si="0"/>
        <v>-135.39999999999964</v>
      </c>
      <c r="L29" s="193">
        <v>3</v>
      </c>
      <c r="M29" s="61" t="s">
        <v>54</v>
      </c>
      <c r="N29" s="232">
        <f t="shared" si="1"/>
        <v>1.0807236619704819</v>
      </c>
      <c r="O29" s="232">
        <f t="shared" si="1"/>
        <v>1.0784436644094986</v>
      </c>
      <c r="P29" s="232">
        <f t="shared" si="1"/>
        <v>1.0798536999048662</v>
      </c>
      <c r="Q29" s="232">
        <f t="shared" si="1"/>
        <v>0.96322346016396887</v>
      </c>
      <c r="R29" s="232">
        <f t="shared" si="1"/>
        <v>1.0784437945412115</v>
      </c>
      <c r="S29" s="232">
        <f t="shared" si="1"/>
        <v>1.4398125782496098</v>
      </c>
      <c r="T29" s="232">
        <f t="shared" si="1"/>
        <v>0.9897112190839773</v>
      </c>
      <c r="U29" s="233">
        <f t="shared" si="1"/>
        <v>0.99019103573679523</v>
      </c>
    </row>
    <row r="30" spans="1:21" ht="18" x14ac:dyDescent="0.25">
      <c r="A30" s="193">
        <v>4</v>
      </c>
      <c r="B30" s="61" t="s">
        <v>55</v>
      </c>
      <c r="C30" s="194">
        <f t="shared" si="0"/>
        <v>404305307</v>
      </c>
      <c r="D30" s="195">
        <f t="shared" si="0"/>
        <v>285040391</v>
      </c>
      <c r="E30" s="196">
        <f t="shared" si="0"/>
        <v>286059028</v>
      </c>
      <c r="F30" s="197">
        <f t="shared" si="0"/>
        <v>-1018637</v>
      </c>
      <c r="G30" s="198">
        <f t="shared" si="0"/>
        <v>96914133</v>
      </c>
      <c r="H30" s="196">
        <f t="shared" si="0"/>
        <v>22507420</v>
      </c>
      <c r="I30" s="62">
        <f t="shared" si="0"/>
        <v>-156637</v>
      </c>
      <c r="J30" s="199">
        <f t="shared" si="0"/>
        <v>62.31000000000131</v>
      </c>
      <c r="L30" s="193">
        <v>4</v>
      </c>
      <c r="M30" s="61" t="s">
        <v>55</v>
      </c>
      <c r="N30" s="232">
        <f t="shared" si="1"/>
        <v>1.0865587940161106</v>
      </c>
      <c r="O30" s="232">
        <f t="shared" si="1"/>
        <v>1.0842066614278836</v>
      </c>
      <c r="P30" s="232">
        <f t="shared" si="1"/>
        <v>1.0852047792996302</v>
      </c>
      <c r="Q30" s="232">
        <f t="shared" si="1"/>
        <v>0.96322344573615426</v>
      </c>
      <c r="R30" s="232">
        <f t="shared" si="1"/>
        <v>1.0842070382994917</v>
      </c>
      <c r="S30" s="232">
        <f t="shared" si="1"/>
        <v>1.4469305003971407</v>
      </c>
      <c r="T30" s="232">
        <f t="shared" si="1"/>
        <v>0.99814854258764574</v>
      </c>
      <c r="U30" s="233">
        <f t="shared" si="1"/>
        <v>1.0053051052804998</v>
      </c>
    </row>
    <row r="31" spans="1:21" ht="18" x14ac:dyDescent="0.25">
      <c r="A31" s="193">
        <v>5</v>
      </c>
      <c r="B31" s="61" t="s">
        <v>56</v>
      </c>
      <c r="C31" s="194">
        <f t="shared" si="0"/>
        <v>185648431</v>
      </c>
      <c r="D31" s="195">
        <f t="shared" si="0"/>
        <v>130233740</v>
      </c>
      <c r="E31" s="196">
        <f t="shared" si="0"/>
        <v>131040103</v>
      </c>
      <c r="F31" s="197">
        <f t="shared" si="0"/>
        <v>-806363</v>
      </c>
      <c r="G31" s="198">
        <f t="shared" si="0"/>
        <v>44279171</v>
      </c>
      <c r="H31" s="196">
        <f t="shared" si="0"/>
        <v>11234382</v>
      </c>
      <c r="I31" s="62">
        <f t="shared" si="0"/>
        <v>-98862</v>
      </c>
      <c r="J31" s="199">
        <f t="shared" si="0"/>
        <v>-21.899999999999636</v>
      </c>
      <c r="L31" s="193">
        <v>5</v>
      </c>
      <c r="M31" s="61" t="s">
        <v>56</v>
      </c>
      <c r="N31" s="232">
        <f t="shared" si="1"/>
        <v>1.0771142979382706</v>
      </c>
      <c r="O31" s="232">
        <f t="shared" si="1"/>
        <v>1.0746451348508774</v>
      </c>
      <c r="P31" s="232">
        <f t="shared" si="1"/>
        <v>1.0760632112418367</v>
      </c>
      <c r="Q31" s="232">
        <f t="shared" si="1"/>
        <v>0.96322343336677918</v>
      </c>
      <c r="R31" s="232">
        <f t="shared" si="1"/>
        <v>1.0746445903573836</v>
      </c>
      <c r="S31" s="232">
        <f t="shared" si="1"/>
        <v>1.4347334571627584</v>
      </c>
      <c r="T31" s="232">
        <f t="shared" si="1"/>
        <v>0.99773760812851842</v>
      </c>
      <c r="U31" s="233">
        <f t="shared" si="1"/>
        <v>0.99637795015133224</v>
      </c>
    </row>
    <row r="32" spans="1:21" ht="18" x14ac:dyDescent="0.25">
      <c r="A32" s="193">
        <v>6</v>
      </c>
      <c r="B32" s="61" t="s">
        <v>57</v>
      </c>
      <c r="C32" s="194">
        <f t="shared" si="0"/>
        <v>555671931</v>
      </c>
      <c r="D32" s="195">
        <f t="shared" si="0"/>
        <v>390990916</v>
      </c>
      <c r="E32" s="196">
        <f t="shared" si="0"/>
        <v>393399081</v>
      </c>
      <c r="F32" s="197">
        <f t="shared" si="0"/>
        <v>-2408165</v>
      </c>
      <c r="G32" s="198">
        <f t="shared" si="0"/>
        <v>132936671</v>
      </c>
      <c r="H32" s="196">
        <f t="shared" si="0"/>
        <v>32946642</v>
      </c>
      <c r="I32" s="62">
        <f t="shared" si="0"/>
        <v>-1202298</v>
      </c>
      <c r="J32" s="199">
        <f t="shared" si="0"/>
        <v>9.5199999999967986</v>
      </c>
      <c r="L32" s="193">
        <v>6</v>
      </c>
      <c r="M32" s="61" t="s">
        <v>57</v>
      </c>
      <c r="N32" s="232">
        <f t="shared" si="1"/>
        <v>1.0792497083785735</v>
      </c>
      <c r="O32" s="232">
        <f t="shared" si="1"/>
        <v>1.0769468125764321</v>
      </c>
      <c r="P32" s="232">
        <f t="shared" si="1"/>
        <v>1.078431455154109</v>
      </c>
      <c r="Q32" s="232">
        <f t="shared" si="1"/>
        <v>0.96322345413173283</v>
      </c>
      <c r="R32" s="232">
        <f t="shared" si="1"/>
        <v>1.0769466627152422</v>
      </c>
      <c r="S32" s="232">
        <f t="shared" si="1"/>
        <v>1.4378989606315957</v>
      </c>
      <c r="T32" s="232">
        <f t="shared" si="1"/>
        <v>0.99056725247136357</v>
      </c>
      <c r="U32" s="233">
        <f t="shared" si="1"/>
        <v>1.0005421881620731</v>
      </c>
    </row>
    <row r="33" spans="1:21" ht="18" x14ac:dyDescent="0.25">
      <c r="A33" s="202">
        <v>7</v>
      </c>
      <c r="B33" s="203" t="s">
        <v>58</v>
      </c>
      <c r="C33" s="194">
        <f t="shared" si="0"/>
        <v>310115495</v>
      </c>
      <c r="D33" s="195">
        <f t="shared" si="0"/>
        <v>218709168</v>
      </c>
      <c r="E33" s="196">
        <f t="shared" si="0"/>
        <v>219743104</v>
      </c>
      <c r="F33" s="197">
        <f t="shared" si="0"/>
        <v>-1033936</v>
      </c>
      <c r="G33" s="198">
        <f t="shared" si="0"/>
        <v>74361737</v>
      </c>
      <c r="H33" s="196">
        <f t="shared" si="0"/>
        <v>17408442</v>
      </c>
      <c r="I33" s="204">
        <f t="shared" si="0"/>
        <v>-363852</v>
      </c>
      <c r="J33" s="205">
        <f t="shared" si="0"/>
        <v>45.399999999999636</v>
      </c>
      <c r="L33" s="202">
        <v>7</v>
      </c>
      <c r="M33" s="203" t="s">
        <v>58</v>
      </c>
      <c r="N33" s="232">
        <f t="shared" si="1"/>
        <v>1.0854224412078641</v>
      </c>
      <c r="O33" s="232">
        <f t="shared" si="1"/>
        <v>1.0831311528062906</v>
      </c>
      <c r="P33" s="232">
        <f t="shared" si="1"/>
        <v>1.0844263396930742</v>
      </c>
      <c r="Q33" s="232">
        <f t="shared" si="1"/>
        <v>0.963223447392758</v>
      </c>
      <c r="R33" s="232">
        <f t="shared" si="1"/>
        <v>1.0831319034145217</v>
      </c>
      <c r="S33" s="232">
        <f t="shared" si="1"/>
        <v>1.4458901183341017</v>
      </c>
      <c r="T33" s="232">
        <f t="shared" si="1"/>
        <v>0.99448182355885162</v>
      </c>
      <c r="U33" s="233">
        <f t="shared" si="1"/>
        <v>1.0049674489851741</v>
      </c>
    </row>
    <row r="34" spans="1:21" ht="18" x14ac:dyDescent="0.25">
      <c r="A34" s="193">
        <v>8</v>
      </c>
      <c r="B34" s="61" t="s">
        <v>59</v>
      </c>
      <c r="C34" s="194">
        <f t="shared" si="0"/>
        <v>378548719</v>
      </c>
      <c r="D34" s="195">
        <f t="shared" si="0"/>
        <v>266766264</v>
      </c>
      <c r="E34" s="196">
        <f t="shared" si="0"/>
        <v>268766688</v>
      </c>
      <c r="F34" s="197">
        <f t="shared" si="0"/>
        <v>-2000424</v>
      </c>
      <c r="G34" s="198">
        <f t="shared" si="0"/>
        <v>90700829</v>
      </c>
      <c r="H34" s="196">
        <f t="shared" si="0"/>
        <v>21955354</v>
      </c>
      <c r="I34" s="62">
        <f t="shared" si="0"/>
        <v>-873728</v>
      </c>
      <c r="J34" s="199">
        <f t="shared" si="0"/>
        <v>18.110000000000582</v>
      </c>
      <c r="L34" s="193">
        <v>8</v>
      </c>
      <c r="M34" s="61" t="s">
        <v>59</v>
      </c>
      <c r="N34" s="232">
        <f t="shared" si="1"/>
        <v>1.0814092370495325</v>
      </c>
      <c r="O34" s="232">
        <f t="shared" si="1"/>
        <v>1.0791522000299678</v>
      </c>
      <c r="P34" s="232">
        <f t="shared" si="1"/>
        <v>1.0810538939491861</v>
      </c>
      <c r="Q34" s="232">
        <f t="shared" si="1"/>
        <v>0.96322344376217961</v>
      </c>
      <c r="R34" s="232">
        <f t="shared" si="1"/>
        <v>1.0791524818919627</v>
      </c>
      <c r="S34" s="232">
        <f t="shared" si="1"/>
        <v>1.4414201214363263</v>
      </c>
      <c r="T34" s="232">
        <f t="shared" si="1"/>
        <v>0.98960033327382013</v>
      </c>
      <c r="U34" s="233">
        <f t="shared" si="1"/>
        <v>1.0015488441825122</v>
      </c>
    </row>
    <row r="35" spans="1:21" ht="18" x14ac:dyDescent="0.25">
      <c r="A35" s="193">
        <v>9</v>
      </c>
      <c r="B35" s="61" t="s">
        <v>60</v>
      </c>
      <c r="C35" s="194">
        <f t="shared" si="0"/>
        <v>368985131</v>
      </c>
      <c r="D35" s="195">
        <f t="shared" si="0"/>
        <v>260111234</v>
      </c>
      <c r="E35" s="196">
        <f t="shared" si="0"/>
        <v>261645625</v>
      </c>
      <c r="F35" s="197">
        <f t="shared" si="0"/>
        <v>-1534391</v>
      </c>
      <c r="G35" s="198">
        <f t="shared" si="0"/>
        <v>88438280</v>
      </c>
      <c r="H35" s="196">
        <f t="shared" si="0"/>
        <v>20925853</v>
      </c>
      <c r="I35" s="62">
        <f t="shared" si="0"/>
        <v>-490236</v>
      </c>
      <c r="J35" s="199">
        <f t="shared" si="0"/>
        <v>42.900000000003274</v>
      </c>
      <c r="L35" s="193">
        <v>9</v>
      </c>
      <c r="M35" s="61" t="s">
        <v>60</v>
      </c>
      <c r="N35" s="232">
        <f t="shared" si="1"/>
        <v>1.0840930035448111</v>
      </c>
      <c r="O35" s="232">
        <f t="shared" si="1"/>
        <v>1.0817916387462427</v>
      </c>
      <c r="P35" s="232">
        <f t="shared" si="1"/>
        <v>1.0833678647432949</v>
      </c>
      <c r="Q35" s="232">
        <f t="shared" si="1"/>
        <v>0.96322345525142605</v>
      </c>
      <c r="R35" s="232">
        <f t="shared" si="1"/>
        <v>1.0817920993806283</v>
      </c>
      <c r="S35" s="232">
        <f t="shared" si="1"/>
        <v>1.4445121293227972</v>
      </c>
      <c r="T35" s="232">
        <f t="shared" si="1"/>
        <v>0.99381951588502271</v>
      </c>
      <c r="U35" s="233">
        <f t="shared" si="1"/>
        <v>1.003884849088555</v>
      </c>
    </row>
    <row r="36" spans="1:21" ht="18" x14ac:dyDescent="0.25">
      <c r="A36" s="193">
        <v>10</v>
      </c>
      <c r="B36" s="61" t="s">
        <v>61</v>
      </c>
      <c r="C36" s="194">
        <f t="shared" si="0"/>
        <v>318944225</v>
      </c>
      <c r="D36" s="195">
        <f t="shared" si="0"/>
        <v>224568997</v>
      </c>
      <c r="E36" s="196">
        <f t="shared" si="0"/>
        <v>226114127</v>
      </c>
      <c r="F36" s="197">
        <f t="shared" si="0"/>
        <v>-1545130</v>
      </c>
      <c r="G36" s="198">
        <f t="shared" si="0"/>
        <v>76351919</v>
      </c>
      <c r="H36" s="196">
        <f t="shared" si="0"/>
        <v>19648383</v>
      </c>
      <c r="I36" s="62">
        <f t="shared" si="0"/>
        <v>-1625074</v>
      </c>
      <c r="J36" s="199">
        <f t="shared" si="0"/>
        <v>-47.299999999997453</v>
      </c>
      <c r="L36" s="193">
        <v>10</v>
      </c>
      <c r="M36" s="61" t="s">
        <v>61</v>
      </c>
      <c r="N36" s="232">
        <f t="shared" si="1"/>
        <v>1.0753540665707761</v>
      </c>
      <c r="O36" s="232">
        <f t="shared" si="1"/>
        <v>1.0732158339525153</v>
      </c>
      <c r="P36" s="232">
        <f t="shared" si="1"/>
        <v>1.0747434064798915</v>
      </c>
      <c r="Q36" s="232">
        <f t="shared" si="1"/>
        <v>0.96322344932641502</v>
      </c>
      <c r="R36" s="232">
        <f t="shared" si="1"/>
        <v>1.0732142491389032</v>
      </c>
      <c r="S36" s="232">
        <f t="shared" si="1"/>
        <v>1.4329935872008461</v>
      </c>
      <c r="T36" s="232">
        <f t="shared" si="1"/>
        <v>0.97893754131294153</v>
      </c>
      <c r="U36" s="233">
        <f t="shared" si="1"/>
        <v>0.99556197750025821</v>
      </c>
    </row>
    <row r="37" spans="1:21" ht="18" x14ac:dyDescent="0.25">
      <c r="A37" s="193">
        <v>11</v>
      </c>
      <c r="B37" s="64" t="s">
        <v>94</v>
      </c>
      <c r="C37" s="194">
        <f t="shared" si="0"/>
        <v>827438884</v>
      </c>
      <c r="D37" s="195">
        <f t="shared" si="0"/>
        <v>584306844</v>
      </c>
      <c r="E37" s="196">
        <f t="shared" si="0"/>
        <v>586264349</v>
      </c>
      <c r="F37" s="197">
        <f t="shared" si="0"/>
        <v>-1957505</v>
      </c>
      <c r="G37" s="198">
        <f t="shared" si="0"/>
        <v>198664587</v>
      </c>
      <c r="H37" s="196">
        <f t="shared" si="0"/>
        <v>45386527</v>
      </c>
      <c r="I37" s="62">
        <f t="shared" si="0"/>
        <v>-919074</v>
      </c>
      <c r="J37" s="199">
        <f t="shared" si="0"/>
        <v>175.20000000000073</v>
      </c>
      <c r="L37" s="193">
        <v>11</v>
      </c>
      <c r="M37" s="64" t="s">
        <v>94</v>
      </c>
      <c r="N37" s="232">
        <f t="shared" si="1"/>
        <v>1.0883658095706974</v>
      </c>
      <c r="O37" s="232">
        <f t="shared" si="1"/>
        <v>1.0861112359035583</v>
      </c>
      <c r="P37" s="232">
        <f t="shared" si="1"/>
        <v>1.0870828183751613</v>
      </c>
      <c r="Q37" s="232">
        <f t="shared" si="1"/>
        <v>0.96322345801942622</v>
      </c>
      <c r="R37" s="232">
        <f t="shared" si="1"/>
        <v>1.0861113583226487</v>
      </c>
      <c r="S37" s="232">
        <f t="shared" si="1"/>
        <v>1.4494427533074548</v>
      </c>
      <c r="T37" s="232">
        <f t="shared" si="1"/>
        <v>0.9946016528537277</v>
      </c>
      <c r="U37" s="233">
        <f t="shared" si="1"/>
        <v>1.007424515308825</v>
      </c>
    </row>
    <row r="38" spans="1:21" ht="18" x14ac:dyDescent="0.25">
      <c r="A38" s="193">
        <v>12</v>
      </c>
      <c r="B38" s="61" t="s">
        <v>63</v>
      </c>
      <c r="C38" s="194">
        <f t="shared" si="0"/>
        <v>428109955</v>
      </c>
      <c r="D38" s="195">
        <f t="shared" si="0"/>
        <v>301382471</v>
      </c>
      <c r="E38" s="196">
        <f t="shared" si="0"/>
        <v>302952572</v>
      </c>
      <c r="F38" s="197">
        <f t="shared" si="0"/>
        <v>-1570101</v>
      </c>
      <c r="G38" s="198">
        <f t="shared" si="0"/>
        <v>102469920</v>
      </c>
      <c r="H38" s="196">
        <f t="shared" si="0"/>
        <v>25225831</v>
      </c>
      <c r="I38" s="62">
        <f t="shared" si="0"/>
        <v>-968267</v>
      </c>
      <c r="J38" s="199">
        <f t="shared" si="0"/>
        <v>1.8899999999994179</v>
      </c>
      <c r="L38" s="193">
        <v>12</v>
      </c>
      <c r="M38" s="61" t="s">
        <v>63</v>
      </c>
      <c r="N38" s="232">
        <f t="shared" si="1"/>
        <v>1.080052363799147</v>
      </c>
      <c r="O38" s="232">
        <f t="shared" si="1"/>
        <v>1.077756416567466</v>
      </c>
      <c r="P38" s="232">
        <f t="shared" si="1"/>
        <v>1.0790320197616199</v>
      </c>
      <c r="Q38" s="232">
        <f t="shared" si="1"/>
        <v>0.96322345583585134</v>
      </c>
      <c r="R38" s="232">
        <f t="shared" si="1"/>
        <v>1.077756318322338</v>
      </c>
      <c r="S38" s="232">
        <f t="shared" si="1"/>
        <v>1.4387177342214648</v>
      </c>
      <c r="T38" s="232">
        <f t="shared" si="1"/>
        <v>0.98997227601777149</v>
      </c>
      <c r="U38" s="233">
        <f t="shared" si="1"/>
        <v>1.0001405036274469</v>
      </c>
    </row>
    <row r="39" spans="1:21" ht="18" x14ac:dyDescent="0.25">
      <c r="A39" s="193">
        <v>13</v>
      </c>
      <c r="B39" s="61" t="s">
        <v>95</v>
      </c>
      <c r="C39" s="194">
        <f t="shared" si="0"/>
        <v>381963642</v>
      </c>
      <c r="D39" s="195">
        <f t="shared" si="0"/>
        <v>269109893</v>
      </c>
      <c r="E39" s="196">
        <f t="shared" si="0"/>
        <v>271189975</v>
      </c>
      <c r="F39" s="197">
        <f t="shared" si="0"/>
        <v>-2080082</v>
      </c>
      <c r="G39" s="198">
        <f t="shared" si="0"/>
        <v>91497143</v>
      </c>
      <c r="H39" s="196">
        <f t="shared" si="0"/>
        <v>22453940</v>
      </c>
      <c r="I39" s="62">
        <f t="shared" si="0"/>
        <v>-1097334</v>
      </c>
      <c r="J39" s="199">
        <f t="shared" si="0"/>
        <v>7.999999999998181</v>
      </c>
      <c r="L39" s="193">
        <v>13</v>
      </c>
      <c r="M39" s="61" t="s">
        <v>95</v>
      </c>
      <c r="N39" s="232">
        <f t="shared" si="1"/>
        <v>1.079955447179795</v>
      </c>
      <c r="O39" s="232">
        <f t="shared" si="1"/>
        <v>1.0777208871465469</v>
      </c>
      <c r="P39" s="232">
        <f t="shared" si="1"/>
        <v>1.0796222544794312</v>
      </c>
      <c r="Q39" s="232">
        <f t="shared" si="1"/>
        <v>0.96322344413012728</v>
      </c>
      <c r="R39" s="232">
        <f t="shared" si="1"/>
        <v>1.0777206852205468</v>
      </c>
      <c r="S39" s="232">
        <f t="shared" si="1"/>
        <v>1.4395063516608271</v>
      </c>
      <c r="T39" s="232">
        <f t="shared" si="1"/>
        <v>0.98729113777448341</v>
      </c>
      <c r="U39" s="233">
        <f t="shared" si="1"/>
        <v>1.0006660228445834</v>
      </c>
    </row>
    <row r="40" spans="1:21" ht="18.75" thickBot="1" x14ac:dyDescent="0.3">
      <c r="A40" s="207">
        <v>14</v>
      </c>
      <c r="B40" s="66" t="s">
        <v>65</v>
      </c>
      <c r="C40" s="208">
        <f t="shared" si="0"/>
        <v>730748813</v>
      </c>
      <c r="D40" s="209">
        <f t="shared" si="0"/>
        <v>513182719</v>
      </c>
      <c r="E40" s="210">
        <f t="shared" si="0"/>
        <v>515463968</v>
      </c>
      <c r="F40" s="211">
        <f t="shared" si="0"/>
        <v>-2281249</v>
      </c>
      <c r="G40" s="212">
        <f t="shared" si="0"/>
        <v>174482744</v>
      </c>
      <c r="H40" s="210">
        <f t="shared" si="0"/>
        <v>45046539</v>
      </c>
      <c r="I40" s="67">
        <f t="shared" si="0"/>
        <v>-1963189</v>
      </c>
      <c r="J40" s="213">
        <f t="shared" si="0"/>
        <v>-107.69999999999345</v>
      </c>
      <c r="L40" s="207">
        <v>14</v>
      </c>
      <c r="M40" s="66" t="s">
        <v>65</v>
      </c>
      <c r="N40" s="234">
        <f t="shared" si="1"/>
        <v>1.0755469669252102</v>
      </c>
      <c r="O40" s="234">
        <f t="shared" si="1"/>
        <v>1.0732109636681926</v>
      </c>
      <c r="P40" s="234">
        <f t="shared" si="1"/>
        <v>1.0741929592221098</v>
      </c>
      <c r="Q40" s="234">
        <f t="shared" si="1"/>
        <v>0.9632234563920683</v>
      </c>
      <c r="R40" s="234">
        <f t="shared" si="1"/>
        <v>1.0732112426666129</v>
      </c>
      <c r="S40" s="234">
        <f t="shared" si="1"/>
        <v>1.432246212157559</v>
      </c>
      <c r="T40" s="234">
        <f t="shared" si="1"/>
        <v>0.98882259065469513</v>
      </c>
      <c r="U40" s="235">
        <f t="shared" si="1"/>
        <v>0.99557212866728084</v>
      </c>
    </row>
    <row r="41" spans="1:21" ht="18.75" thickBot="1" x14ac:dyDescent="0.3">
      <c r="A41" s="70"/>
      <c r="B41" s="56"/>
      <c r="C41" s="217"/>
      <c r="D41" s="68"/>
      <c r="E41" s="68"/>
      <c r="F41" s="68"/>
      <c r="G41" s="68"/>
      <c r="H41" s="68"/>
      <c r="I41" s="68"/>
      <c r="J41" s="218"/>
    </row>
    <row r="42" spans="1:21" ht="18.75" thickBot="1" x14ac:dyDescent="0.3">
      <c r="A42" s="220"/>
      <c r="B42" s="221" t="s">
        <v>79</v>
      </c>
      <c r="C42" s="222">
        <f t="shared" ref="C42:J42" si="2">C21-N21</f>
        <v>7391621741</v>
      </c>
      <c r="D42" s="222">
        <f t="shared" si="2"/>
        <v>5207255543</v>
      </c>
      <c r="E42" s="222">
        <f t="shared" si="2"/>
        <v>5234573089</v>
      </c>
      <c r="F42" s="222">
        <f t="shared" si="2"/>
        <v>-27317546</v>
      </c>
      <c r="G42" s="222">
        <f t="shared" si="2"/>
        <v>1770467723</v>
      </c>
      <c r="H42" s="222">
        <f t="shared" si="2"/>
        <v>410801022</v>
      </c>
      <c r="I42" s="222">
        <f t="shared" si="2"/>
        <v>3097453</v>
      </c>
      <c r="J42" s="223">
        <f t="shared" si="2"/>
        <v>1120.3300000000745</v>
      </c>
      <c r="L42" s="220"/>
      <c r="M42" s="221" t="s">
        <v>79</v>
      </c>
      <c r="N42" s="236">
        <f t="shared" ref="N42:U42" si="3">C21/N21</f>
        <v>1.0864531308646792</v>
      </c>
      <c r="O42" s="236">
        <f t="shared" si="3"/>
        <v>1.0840291587849828</v>
      </c>
      <c r="P42" s="236">
        <f t="shared" si="3"/>
        <v>1.0854947620183752</v>
      </c>
      <c r="Q42" s="236">
        <f t="shared" si="3"/>
        <v>0.96322345240563378</v>
      </c>
      <c r="R42" s="236">
        <f t="shared" si="3"/>
        <v>1.0840292019258773</v>
      </c>
      <c r="S42" s="236">
        <f t="shared" si="3"/>
        <v>1.4472876145845015</v>
      </c>
      <c r="T42" s="236">
        <f t="shared" si="3"/>
        <v>1.0020101896583502</v>
      </c>
      <c r="U42" s="237">
        <f t="shared" si="3"/>
        <v>1.0052034176198157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34" orientation="landscape" r:id="rId1"/>
  <headerFooter alignWithMargins="0">
    <oddHeader>&amp;RKapitola C.II.1
&amp;"-,Tučné"Tabulka č.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152"/>
  <sheetViews>
    <sheetView workbookViewId="0">
      <selection activeCell="M24" sqref="M24"/>
    </sheetView>
  </sheetViews>
  <sheetFormatPr defaultRowHeight="15" x14ac:dyDescent="0.25"/>
  <cols>
    <col min="1" max="1" width="4" style="69" customWidth="1"/>
    <col min="2" max="2" width="35.7109375" style="69" customWidth="1"/>
    <col min="3" max="3" width="14" style="73" customWidth="1"/>
    <col min="4" max="4" width="13.85546875" style="73" customWidth="1"/>
    <col min="5" max="5" width="15.28515625" style="73" customWidth="1"/>
    <col min="6" max="256" width="9.140625" style="69"/>
    <col min="257" max="257" width="4" style="69" customWidth="1"/>
    <col min="258" max="258" width="41" style="69" customWidth="1"/>
    <col min="259" max="259" width="16.85546875" style="69" customWidth="1"/>
    <col min="260" max="260" width="16" style="69" customWidth="1"/>
    <col min="261" max="261" width="17.7109375" style="69" customWidth="1"/>
    <col min="262" max="512" width="9.140625" style="69"/>
    <col min="513" max="513" width="4" style="69" customWidth="1"/>
    <col min="514" max="514" width="41" style="69" customWidth="1"/>
    <col min="515" max="515" width="16.85546875" style="69" customWidth="1"/>
    <col min="516" max="516" width="16" style="69" customWidth="1"/>
    <col min="517" max="517" width="17.7109375" style="69" customWidth="1"/>
    <col min="518" max="768" width="9.140625" style="69"/>
    <col min="769" max="769" width="4" style="69" customWidth="1"/>
    <col min="770" max="770" width="41" style="69" customWidth="1"/>
    <col min="771" max="771" width="16.85546875" style="69" customWidth="1"/>
    <col min="772" max="772" width="16" style="69" customWidth="1"/>
    <col min="773" max="773" width="17.7109375" style="69" customWidth="1"/>
    <col min="774" max="1024" width="9.140625" style="69"/>
    <col min="1025" max="1025" width="4" style="69" customWidth="1"/>
    <col min="1026" max="1026" width="41" style="69" customWidth="1"/>
    <col min="1027" max="1027" width="16.85546875" style="69" customWidth="1"/>
    <col min="1028" max="1028" width="16" style="69" customWidth="1"/>
    <col min="1029" max="1029" width="17.7109375" style="69" customWidth="1"/>
    <col min="1030" max="1280" width="9.140625" style="69"/>
    <col min="1281" max="1281" width="4" style="69" customWidth="1"/>
    <col min="1282" max="1282" width="41" style="69" customWidth="1"/>
    <col min="1283" max="1283" width="16.85546875" style="69" customWidth="1"/>
    <col min="1284" max="1284" width="16" style="69" customWidth="1"/>
    <col min="1285" max="1285" width="17.7109375" style="69" customWidth="1"/>
    <col min="1286" max="1536" width="9.140625" style="69"/>
    <col min="1537" max="1537" width="4" style="69" customWidth="1"/>
    <col min="1538" max="1538" width="41" style="69" customWidth="1"/>
    <col min="1539" max="1539" width="16.85546875" style="69" customWidth="1"/>
    <col min="1540" max="1540" width="16" style="69" customWidth="1"/>
    <col min="1541" max="1541" width="17.7109375" style="69" customWidth="1"/>
    <col min="1542" max="1792" width="9.140625" style="69"/>
    <col min="1793" max="1793" width="4" style="69" customWidth="1"/>
    <col min="1794" max="1794" width="41" style="69" customWidth="1"/>
    <col min="1795" max="1795" width="16.85546875" style="69" customWidth="1"/>
    <col min="1796" max="1796" width="16" style="69" customWidth="1"/>
    <col min="1797" max="1797" width="17.7109375" style="69" customWidth="1"/>
    <col min="1798" max="2048" width="9.140625" style="69"/>
    <col min="2049" max="2049" width="4" style="69" customWidth="1"/>
    <col min="2050" max="2050" width="41" style="69" customWidth="1"/>
    <col min="2051" max="2051" width="16.85546875" style="69" customWidth="1"/>
    <col min="2052" max="2052" width="16" style="69" customWidth="1"/>
    <col min="2053" max="2053" width="17.7109375" style="69" customWidth="1"/>
    <col min="2054" max="2304" width="9.140625" style="69"/>
    <col min="2305" max="2305" width="4" style="69" customWidth="1"/>
    <col min="2306" max="2306" width="41" style="69" customWidth="1"/>
    <col min="2307" max="2307" width="16.85546875" style="69" customWidth="1"/>
    <col min="2308" max="2308" width="16" style="69" customWidth="1"/>
    <col min="2309" max="2309" width="17.7109375" style="69" customWidth="1"/>
    <col min="2310" max="2560" width="9.140625" style="69"/>
    <col min="2561" max="2561" width="4" style="69" customWidth="1"/>
    <col min="2562" max="2562" width="41" style="69" customWidth="1"/>
    <col min="2563" max="2563" width="16.85546875" style="69" customWidth="1"/>
    <col min="2564" max="2564" width="16" style="69" customWidth="1"/>
    <col min="2565" max="2565" width="17.7109375" style="69" customWidth="1"/>
    <col min="2566" max="2816" width="9.140625" style="69"/>
    <col min="2817" max="2817" width="4" style="69" customWidth="1"/>
    <col min="2818" max="2818" width="41" style="69" customWidth="1"/>
    <col min="2819" max="2819" width="16.85546875" style="69" customWidth="1"/>
    <col min="2820" max="2820" width="16" style="69" customWidth="1"/>
    <col min="2821" max="2821" width="17.7109375" style="69" customWidth="1"/>
    <col min="2822" max="3072" width="9.140625" style="69"/>
    <col min="3073" max="3073" width="4" style="69" customWidth="1"/>
    <col min="3074" max="3074" width="41" style="69" customWidth="1"/>
    <col min="3075" max="3075" width="16.85546875" style="69" customWidth="1"/>
    <col min="3076" max="3076" width="16" style="69" customWidth="1"/>
    <col min="3077" max="3077" width="17.7109375" style="69" customWidth="1"/>
    <col min="3078" max="3328" width="9.140625" style="69"/>
    <col min="3329" max="3329" width="4" style="69" customWidth="1"/>
    <col min="3330" max="3330" width="41" style="69" customWidth="1"/>
    <col min="3331" max="3331" width="16.85546875" style="69" customWidth="1"/>
    <col min="3332" max="3332" width="16" style="69" customWidth="1"/>
    <col min="3333" max="3333" width="17.7109375" style="69" customWidth="1"/>
    <col min="3334" max="3584" width="9.140625" style="69"/>
    <col min="3585" max="3585" width="4" style="69" customWidth="1"/>
    <col min="3586" max="3586" width="41" style="69" customWidth="1"/>
    <col min="3587" max="3587" width="16.85546875" style="69" customWidth="1"/>
    <col min="3588" max="3588" width="16" style="69" customWidth="1"/>
    <col min="3589" max="3589" width="17.7109375" style="69" customWidth="1"/>
    <col min="3590" max="3840" width="9.140625" style="69"/>
    <col min="3841" max="3841" width="4" style="69" customWidth="1"/>
    <col min="3842" max="3842" width="41" style="69" customWidth="1"/>
    <col min="3843" max="3843" width="16.85546875" style="69" customWidth="1"/>
    <col min="3844" max="3844" width="16" style="69" customWidth="1"/>
    <col min="3845" max="3845" width="17.7109375" style="69" customWidth="1"/>
    <col min="3846" max="4096" width="9.140625" style="69"/>
    <col min="4097" max="4097" width="4" style="69" customWidth="1"/>
    <col min="4098" max="4098" width="41" style="69" customWidth="1"/>
    <col min="4099" max="4099" width="16.85546875" style="69" customWidth="1"/>
    <col min="4100" max="4100" width="16" style="69" customWidth="1"/>
    <col min="4101" max="4101" width="17.7109375" style="69" customWidth="1"/>
    <col min="4102" max="4352" width="9.140625" style="69"/>
    <col min="4353" max="4353" width="4" style="69" customWidth="1"/>
    <col min="4354" max="4354" width="41" style="69" customWidth="1"/>
    <col min="4355" max="4355" width="16.85546875" style="69" customWidth="1"/>
    <col min="4356" max="4356" width="16" style="69" customWidth="1"/>
    <col min="4357" max="4357" width="17.7109375" style="69" customWidth="1"/>
    <col min="4358" max="4608" width="9.140625" style="69"/>
    <col min="4609" max="4609" width="4" style="69" customWidth="1"/>
    <col min="4610" max="4610" width="41" style="69" customWidth="1"/>
    <col min="4611" max="4611" width="16.85546875" style="69" customWidth="1"/>
    <col min="4612" max="4612" width="16" style="69" customWidth="1"/>
    <col min="4613" max="4613" width="17.7109375" style="69" customWidth="1"/>
    <col min="4614" max="4864" width="9.140625" style="69"/>
    <col min="4865" max="4865" width="4" style="69" customWidth="1"/>
    <col min="4866" max="4866" width="41" style="69" customWidth="1"/>
    <col min="4867" max="4867" width="16.85546875" style="69" customWidth="1"/>
    <col min="4868" max="4868" width="16" style="69" customWidth="1"/>
    <col min="4869" max="4869" width="17.7109375" style="69" customWidth="1"/>
    <col min="4870" max="5120" width="9.140625" style="69"/>
    <col min="5121" max="5121" width="4" style="69" customWidth="1"/>
    <col min="5122" max="5122" width="41" style="69" customWidth="1"/>
    <col min="5123" max="5123" width="16.85546875" style="69" customWidth="1"/>
    <col min="5124" max="5124" width="16" style="69" customWidth="1"/>
    <col min="5125" max="5125" width="17.7109375" style="69" customWidth="1"/>
    <col min="5126" max="5376" width="9.140625" style="69"/>
    <col min="5377" max="5377" width="4" style="69" customWidth="1"/>
    <col min="5378" max="5378" width="41" style="69" customWidth="1"/>
    <col min="5379" max="5379" width="16.85546875" style="69" customWidth="1"/>
    <col min="5380" max="5380" width="16" style="69" customWidth="1"/>
    <col min="5381" max="5381" width="17.7109375" style="69" customWidth="1"/>
    <col min="5382" max="5632" width="9.140625" style="69"/>
    <col min="5633" max="5633" width="4" style="69" customWidth="1"/>
    <col min="5634" max="5634" width="41" style="69" customWidth="1"/>
    <col min="5635" max="5635" width="16.85546875" style="69" customWidth="1"/>
    <col min="5636" max="5636" width="16" style="69" customWidth="1"/>
    <col min="5637" max="5637" width="17.7109375" style="69" customWidth="1"/>
    <col min="5638" max="5888" width="9.140625" style="69"/>
    <col min="5889" max="5889" width="4" style="69" customWidth="1"/>
    <col min="5890" max="5890" width="41" style="69" customWidth="1"/>
    <col min="5891" max="5891" width="16.85546875" style="69" customWidth="1"/>
    <col min="5892" max="5892" width="16" style="69" customWidth="1"/>
    <col min="5893" max="5893" width="17.7109375" style="69" customWidth="1"/>
    <col min="5894" max="6144" width="9.140625" style="69"/>
    <col min="6145" max="6145" width="4" style="69" customWidth="1"/>
    <col min="6146" max="6146" width="41" style="69" customWidth="1"/>
    <col min="6147" max="6147" width="16.85546875" style="69" customWidth="1"/>
    <col min="6148" max="6148" width="16" style="69" customWidth="1"/>
    <col min="6149" max="6149" width="17.7109375" style="69" customWidth="1"/>
    <col min="6150" max="6400" width="9.140625" style="69"/>
    <col min="6401" max="6401" width="4" style="69" customWidth="1"/>
    <col min="6402" max="6402" width="41" style="69" customWidth="1"/>
    <col min="6403" max="6403" width="16.85546875" style="69" customWidth="1"/>
    <col min="6404" max="6404" width="16" style="69" customWidth="1"/>
    <col min="6405" max="6405" width="17.7109375" style="69" customWidth="1"/>
    <col min="6406" max="6656" width="9.140625" style="69"/>
    <col min="6657" max="6657" width="4" style="69" customWidth="1"/>
    <col min="6658" max="6658" width="41" style="69" customWidth="1"/>
    <col min="6659" max="6659" width="16.85546875" style="69" customWidth="1"/>
    <col min="6660" max="6660" width="16" style="69" customWidth="1"/>
    <col min="6661" max="6661" width="17.7109375" style="69" customWidth="1"/>
    <col min="6662" max="6912" width="9.140625" style="69"/>
    <col min="6913" max="6913" width="4" style="69" customWidth="1"/>
    <col min="6914" max="6914" width="41" style="69" customWidth="1"/>
    <col min="6915" max="6915" width="16.85546875" style="69" customWidth="1"/>
    <col min="6916" max="6916" width="16" style="69" customWidth="1"/>
    <col min="6917" max="6917" width="17.7109375" style="69" customWidth="1"/>
    <col min="6918" max="7168" width="9.140625" style="69"/>
    <col min="7169" max="7169" width="4" style="69" customWidth="1"/>
    <col min="7170" max="7170" width="41" style="69" customWidth="1"/>
    <col min="7171" max="7171" width="16.85546875" style="69" customWidth="1"/>
    <col min="7172" max="7172" width="16" style="69" customWidth="1"/>
    <col min="7173" max="7173" width="17.7109375" style="69" customWidth="1"/>
    <col min="7174" max="7424" width="9.140625" style="69"/>
    <col min="7425" max="7425" width="4" style="69" customWidth="1"/>
    <col min="7426" max="7426" width="41" style="69" customWidth="1"/>
    <col min="7427" max="7427" width="16.85546875" style="69" customWidth="1"/>
    <col min="7428" max="7428" width="16" style="69" customWidth="1"/>
    <col min="7429" max="7429" width="17.7109375" style="69" customWidth="1"/>
    <col min="7430" max="7680" width="9.140625" style="69"/>
    <col min="7681" max="7681" width="4" style="69" customWidth="1"/>
    <col min="7682" max="7682" width="41" style="69" customWidth="1"/>
    <col min="7683" max="7683" width="16.85546875" style="69" customWidth="1"/>
    <col min="7684" max="7684" width="16" style="69" customWidth="1"/>
    <col min="7685" max="7685" width="17.7109375" style="69" customWidth="1"/>
    <col min="7686" max="7936" width="9.140625" style="69"/>
    <col min="7937" max="7937" width="4" style="69" customWidth="1"/>
    <col min="7938" max="7938" width="41" style="69" customWidth="1"/>
    <col min="7939" max="7939" width="16.85546875" style="69" customWidth="1"/>
    <col min="7940" max="7940" width="16" style="69" customWidth="1"/>
    <col min="7941" max="7941" width="17.7109375" style="69" customWidth="1"/>
    <col min="7942" max="8192" width="9.140625" style="69"/>
    <col min="8193" max="8193" width="4" style="69" customWidth="1"/>
    <col min="8194" max="8194" width="41" style="69" customWidth="1"/>
    <col min="8195" max="8195" width="16.85546875" style="69" customWidth="1"/>
    <col min="8196" max="8196" width="16" style="69" customWidth="1"/>
    <col min="8197" max="8197" width="17.7109375" style="69" customWidth="1"/>
    <col min="8198" max="8448" width="9.140625" style="69"/>
    <col min="8449" max="8449" width="4" style="69" customWidth="1"/>
    <col min="8450" max="8450" width="41" style="69" customWidth="1"/>
    <col min="8451" max="8451" width="16.85546875" style="69" customWidth="1"/>
    <col min="8452" max="8452" width="16" style="69" customWidth="1"/>
    <col min="8453" max="8453" width="17.7109375" style="69" customWidth="1"/>
    <col min="8454" max="8704" width="9.140625" style="69"/>
    <col min="8705" max="8705" width="4" style="69" customWidth="1"/>
    <col min="8706" max="8706" width="41" style="69" customWidth="1"/>
    <col min="8707" max="8707" width="16.85546875" style="69" customWidth="1"/>
    <col min="8708" max="8708" width="16" style="69" customWidth="1"/>
    <col min="8709" max="8709" width="17.7109375" style="69" customWidth="1"/>
    <col min="8710" max="8960" width="9.140625" style="69"/>
    <col min="8961" max="8961" width="4" style="69" customWidth="1"/>
    <col min="8962" max="8962" width="41" style="69" customWidth="1"/>
    <col min="8963" max="8963" width="16.85546875" style="69" customWidth="1"/>
    <col min="8964" max="8964" width="16" style="69" customWidth="1"/>
    <col min="8965" max="8965" width="17.7109375" style="69" customWidth="1"/>
    <col min="8966" max="9216" width="9.140625" style="69"/>
    <col min="9217" max="9217" width="4" style="69" customWidth="1"/>
    <col min="9218" max="9218" width="41" style="69" customWidth="1"/>
    <col min="9219" max="9219" width="16.85546875" style="69" customWidth="1"/>
    <col min="9220" max="9220" width="16" style="69" customWidth="1"/>
    <col min="9221" max="9221" width="17.7109375" style="69" customWidth="1"/>
    <col min="9222" max="9472" width="9.140625" style="69"/>
    <col min="9473" max="9473" width="4" style="69" customWidth="1"/>
    <col min="9474" max="9474" width="41" style="69" customWidth="1"/>
    <col min="9475" max="9475" width="16.85546875" style="69" customWidth="1"/>
    <col min="9476" max="9476" width="16" style="69" customWidth="1"/>
    <col min="9477" max="9477" width="17.7109375" style="69" customWidth="1"/>
    <col min="9478" max="9728" width="9.140625" style="69"/>
    <col min="9729" max="9729" width="4" style="69" customWidth="1"/>
    <col min="9730" max="9730" width="41" style="69" customWidth="1"/>
    <col min="9731" max="9731" width="16.85546875" style="69" customWidth="1"/>
    <col min="9732" max="9732" width="16" style="69" customWidth="1"/>
    <col min="9733" max="9733" width="17.7109375" style="69" customWidth="1"/>
    <col min="9734" max="9984" width="9.140625" style="69"/>
    <col min="9985" max="9985" width="4" style="69" customWidth="1"/>
    <col min="9986" max="9986" width="41" style="69" customWidth="1"/>
    <col min="9987" max="9987" width="16.85546875" style="69" customWidth="1"/>
    <col min="9988" max="9988" width="16" style="69" customWidth="1"/>
    <col min="9989" max="9989" width="17.7109375" style="69" customWidth="1"/>
    <col min="9990" max="10240" width="9.140625" style="69"/>
    <col min="10241" max="10241" width="4" style="69" customWidth="1"/>
    <col min="10242" max="10242" width="41" style="69" customWidth="1"/>
    <col min="10243" max="10243" width="16.85546875" style="69" customWidth="1"/>
    <col min="10244" max="10244" width="16" style="69" customWidth="1"/>
    <col min="10245" max="10245" width="17.7109375" style="69" customWidth="1"/>
    <col min="10246" max="10496" width="9.140625" style="69"/>
    <col min="10497" max="10497" width="4" style="69" customWidth="1"/>
    <col min="10498" max="10498" width="41" style="69" customWidth="1"/>
    <col min="10499" max="10499" width="16.85546875" style="69" customWidth="1"/>
    <col min="10500" max="10500" width="16" style="69" customWidth="1"/>
    <col min="10501" max="10501" width="17.7109375" style="69" customWidth="1"/>
    <col min="10502" max="10752" width="9.140625" style="69"/>
    <col min="10753" max="10753" width="4" style="69" customWidth="1"/>
    <col min="10754" max="10754" width="41" style="69" customWidth="1"/>
    <col min="10755" max="10755" width="16.85546875" style="69" customWidth="1"/>
    <col min="10756" max="10756" width="16" style="69" customWidth="1"/>
    <col min="10757" max="10757" width="17.7109375" style="69" customWidth="1"/>
    <col min="10758" max="11008" width="9.140625" style="69"/>
    <col min="11009" max="11009" width="4" style="69" customWidth="1"/>
    <col min="11010" max="11010" width="41" style="69" customWidth="1"/>
    <col min="11011" max="11011" width="16.85546875" style="69" customWidth="1"/>
    <col min="11012" max="11012" width="16" style="69" customWidth="1"/>
    <col min="11013" max="11013" width="17.7109375" style="69" customWidth="1"/>
    <col min="11014" max="11264" width="9.140625" style="69"/>
    <col min="11265" max="11265" width="4" style="69" customWidth="1"/>
    <col min="11266" max="11266" width="41" style="69" customWidth="1"/>
    <col min="11267" max="11267" width="16.85546875" style="69" customWidth="1"/>
    <col min="11268" max="11268" width="16" style="69" customWidth="1"/>
    <col min="11269" max="11269" width="17.7109375" style="69" customWidth="1"/>
    <col min="11270" max="11520" width="9.140625" style="69"/>
    <col min="11521" max="11521" width="4" style="69" customWidth="1"/>
    <col min="11522" max="11522" width="41" style="69" customWidth="1"/>
    <col min="11523" max="11523" width="16.85546875" style="69" customWidth="1"/>
    <col min="11524" max="11524" width="16" style="69" customWidth="1"/>
    <col min="11525" max="11525" width="17.7109375" style="69" customWidth="1"/>
    <col min="11526" max="11776" width="9.140625" style="69"/>
    <col min="11777" max="11777" width="4" style="69" customWidth="1"/>
    <col min="11778" max="11778" width="41" style="69" customWidth="1"/>
    <col min="11779" max="11779" width="16.85546875" style="69" customWidth="1"/>
    <col min="11780" max="11780" width="16" style="69" customWidth="1"/>
    <col min="11781" max="11781" width="17.7109375" style="69" customWidth="1"/>
    <col min="11782" max="12032" width="9.140625" style="69"/>
    <col min="12033" max="12033" width="4" style="69" customWidth="1"/>
    <col min="12034" max="12034" width="41" style="69" customWidth="1"/>
    <col min="12035" max="12035" width="16.85546875" style="69" customWidth="1"/>
    <col min="12036" max="12036" width="16" style="69" customWidth="1"/>
    <col min="12037" max="12037" width="17.7109375" style="69" customWidth="1"/>
    <col min="12038" max="12288" width="9.140625" style="69"/>
    <col min="12289" max="12289" width="4" style="69" customWidth="1"/>
    <col min="12290" max="12290" width="41" style="69" customWidth="1"/>
    <col min="12291" max="12291" width="16.85546875" style="69" customWidth="1"/>
    <col min="12292" max="12292" width="16" style="69" customWidth="1"/>
    <col min="12293" max="12293" width="17.7109375" style="69" customWidth="1"/>
    <col min="12294" max="12544" width="9.140625" style="69"/>
    <col min="12545" max="12545" width="4" style="69" customWidth="1"/>
    <col min="12546" max="12546" width="41" style="69" customWidth="1"/>
    <col min="12547" max="12547" width="16.85546875" style="69" customWidth="1"/>
    <col min="12548" max="12548" width="16" style="69" customWidth="1"/>
    <col min="12549" max="12549" width="17.7109375" style="69" customWidth="1"/>
    <col min="12550" max="12800" width="9.140625" style="69"/>
    <col min="12801" max="12801" width="4" style="69" customWidth="1"/>
    <col min="12802" max="12802" width="41" style="69" customWidth="1"/>
    <col min="12803" max="12803" width="16.85546875" style="69" customWidth="1"/>
    <col min="12804" max="12804" width="16" style="69" customWidth="1"/>
    <col min="12805" max="12805" width="17.7109375" style="69" customWidth="1"/>
    <col min="12806" max="13056" width="9.140625" style="69"/>
    <col min="13057" max="13057" width="4" style="69" customWidth="1"/>
    <col min="13058" max="13058" width="41" style="69" customWidth="1"/>
    <col min="13059" max="13059" width="16.85546875" style="69" customWidth="1"/>
    <col min="13060" max="13060" width="16" style="69" customWidth="1"/>
    <col min="13061" max="13061" width="17.7109375" style="69" customWidth="1"/>
    <col min="13062" max="13312" width="9.140625" style="69"/>
    <col min="13313" max="13313" width="4" style="69" customWidth="1"/>
    <col min="13314" max="13314" width="41" style="69" customWidth="1"/>
    <col min="13315" max="13315" width="16.85546875" style="69" customWidth="1"/>
    <col min="13316" max="13316" width="16" style="69" customWidth="1"/>
    <col min="13317" max="13317" width="17.7109375" style="69" customWidth="1"/>
    <col min="13318" max="13568" width="9.140625" style="69"/>
    <col min="13569" max="13569" width="4" style="69" customWidth="1"/>
    <col min="13570" max="13570" width="41" style="69" customWidth="1"/>
    <col min="13571" max="13571" width="16.85546875" style="69" customWidth="1"/>
    <col min="13572" max="13572" width="16" style="69" customWidth="1"/>
    <col min="13573" max="13573" width="17.7109375" style="69" customWidth="1"/>
    <col min="13574" max="13824" width="9.140625" style="69"/>
    <col min="13825" max="13825" width="4" style="69" customWidth="1"/>
    <col min="13826" max="13826" width="41" style="69" customWidth="1"/>
    <col min="13827" max="13827" width="16.85546875" style="69" customWidth="1"/>
    <col min="13828" max="13828" width="16" style="69" customWidth="1"/>
    <col min="13829" max="13829" width="17.7109375" style="69" customWidth="1"/>
    <col min="13830" max="14080" width="9.140625" style="69"/>
    <col min="14081" max="14081" width="4" style="69" customWidth="1"/>
    <col min="14082" max="14082" width="41" style="69" customWidth="1"/>
    <col min="14083" max="14083" width="16.85546875" style="69" customWidth="1"/>
    <col min="14084" max="14084" width="16" style="69" customWidth="1"/>
    <col min="14085" max="14085" width="17.7109375" style="69" customWidth="1"/>
    <col min="14086" max="14336" width="9.140625" style="69"/>
    <col min="14337" max="14337" width="4" style="69" customWidth="1"/>
    <col min="14338" max="14338" width="41" style="69" customWidth="1"/>
    <col min="14339" max="14339" width="16.85546875" style="69" customWidth="1"/>
    <col min="14340" max="14340" width="16" style="69" customWidth="1"/>
    <col min="14341" max="14341" width="17.7109375" style="69" customWidth="1"/>
    <col min="14342" max="14592" width="9.140625" style="69"/>
    <col min="14593" max="14593" width="4" style="69" customWidth="1"/>
    <col min="14594" max="14594" width="41" style="69" customWidth="1"/>
    <col min="14595" max="14595" width="16.85546875" style="69" customWidth="1"/>
    <col min="14596" max="14596" width="16" style="69" customWidth="1"/>
    <col min="14597" max="14597" width="17.7109375" style="69" customWidth="1"/>
    <col min="14598" max="14848" width="9.140625" style="69"/>
    <col min="14849" max="14849" width="4" style="69" customWidth="1"/>
    <col min="14850" max="14850" width="41" style="69" customWidth="1"/>
    <col min="14851" max="14851" width="16.85546875" style="69" customWidth="1"/>
    <col min="14852" max="14852" width="16" style="69" customWidth="1"/>
    <col min="14853" max="14853" width="17.7109375" style="69" customWidth="1"/>
    <col min="14854" max="15104" width="9.140625" style="69"/>
    <col min="15105" max="15105" width="4" style="69" customWidth="1"/>
    <col min="15106" max="15106" width="41" style="69" customWidth="1"/>
    <col min="15107" max="15107" width="16.85546875" style="69" customWidth="1"/>
    <col min="15108" max="15108" width="16" style="69" customWidth="1"/>
    <col min="15109" max="15109" width="17.7109375" style="69" customWidth="1"/>
    <col min="15110" max="15360" width="9.140625" style="69"/>
    <col min="15361" max="15361" width="4" style="69" customWidth="1"/>
    <col min="15362" max="15362" width="41" style="69" customWidth="1"/>
    <col min="15363" max="15363" width="16.85546875" style="69" customWidth="1"/>
    <col min="15364" max="15364" width="16" style="69" customWidth="1"/>
    <col min="15365" max="15365" width="17.7109375" style="69" customWidth="1"/>
    <col min="15366" max="15616" width="9.140625" style="69"/>
    <col min="15617" max="15617" width="4" style="69" customWidth="1"/>
    <col min="15618" max="15618" width="41" style="69" customWidth="1"/>
    <col min="15619" max="15619" width="16.85546875" style="69" customWidth="1"/>
    <col min="15620" max="15620" width="16" style="69" customWidth="1"/>
    <col min="15621" max="15621" width="17.7109375" style="69" customWidth="1"/>
    <col min="15622" max="15872" width="9.140625" style="69"/>
    <col min="15873" max="15873" width="4" style="69" customWidth="1"/>
    <col min="15874" max="15874" width="41" style="69" customWidth="1"/>
    <col min="15875" max="15875" width="16.85546875" style="69" customWidth="1"/>
    <col min="15876" max="15876" width="16" style="69" customWidth="1"/>
    <col min="15877" max="15877" width="17.7109375" style="69" customWidth="1"/>
    <col min="15878" max="16128" width="9.140625" style="69"/>
    <col min="16129" max="16129" width="4" style="69" customWidth="1"/>
    <col min="16130" max="16130" width="41" style="69" customWidth="1"/>
    <col min="16131" max="16131" width="16.85546875" style="69" customWidth="1"/>
    <col min="16132" max="16132" width="16" style="69" customWidth="1"/>
    <col min="16133" max="16133" width="17.7109375" style="69" customWidth="1"/>
    <col min="16134" max="16384" width="9.140625" style="69"/>
  </cols>
  <sheetData>
    <row r="2" spans="1:5" ht="18" x14ac:dyDescent="0.25">
      <c r="A2" s="71" t="s">
        <v>97</v>
      </c>
      <c r="B2" s="72"/>
    </row>
    <row r="3" spans="1:5" s="79" customFormat="1" ht="12.75" x14ac:dyDescent="0.2">
      <c r="A3" s="80" t="s">
        <v>98</v>
      </c>
      <c r="B3" s="81"/>
      <c r="C3" s="82"/>
      <c r="D3" s="82"/>
      <c r="E3" s="82"/>
    </row>
    <row r="4" spans="1:5" ht="15.75" thickBot="1" x14ac:dyDescent="0.3">
      <c r="A4" s="74"/>
      <c r="B4" s="74"/>
      <c r="C4" s="75"/>
    </row>
    <row r="5" spans="1:5" ht="60" customHeight="1" thickBot="1" x14ac:dyDescent="0.3">
      <c r="A5" s="251" t="s">
        <v>99</v>
      </c>
      <c r="B5" s="252" t="s">
        <v>242</v>
      </c>
      <c r="C5" s="253" t="s">
        <v>100</v>
      </c>
      <c r="D5" s="254" t="s">
        <v>293</v>
      </c>
      <c r="E5" s="255" t="s">
        <v>294</v>
      </c>
    </row>
    <row r="6" spans="1:5" ht="14.85" customHeight="1" x14ac:dyDescent="0.25">
      <c r="A6" s="246">
        <v>1</v>
      </c>
      <c r="B6" s="247" t="s">
        <v>101</v>
      </c>
      <c r="C6" s="248">
        <v>3506000</v>
      </c>
      <c r="D6" s="249">
        <v>3506000</v>
      </c>
      <c r="E6" s="250">
        <v>3592000</v>
      </c>
    </row>
    <row r="7" spans="1:5" ht="14.85" customHeight="1" x14ac:dyDescent="0.25">
      <c r="A7" s="238">
        <v>2</v>
      </c>
      <c r="B7" s="239" t="s">
        <v>102</v>
      </c>
      <c r="C7" s="240">
        <v>24127000</v>
      </c>
      <c r="D7" s="241">
        <v>24127000</v>
      </c>
      <c r="E7" s="242">
        <v>22817000</v>
      </c>
    </row>
    <row r="8" spans="1:5" ht="14.85" customHeight="1" x14ac:dyDescent="0.25">
      <c r="A8" s="238">
        <v>3</v>
      </c>
      <c r="B8" s="239" t="s">
        <v>103</v>
      </c>
      <c r="C8" s="240">
        <v>2304000</v>
      </c>
      <c r="D8" s="241">
        <v>2304000</v>
      </c>
      <c r="E8" s="242">
        <v>2422000</v>
      </c>
    </row>
    <row r="9" spans="1:5" ht="14.85" customHeight="1" x14ac:dyDescent="0.25">
      <c r="A9" s="238">
        <v>4</v>
      </c>
      <c r="B9" s="239" t="s">
        <v>104</v>
      </c>
      <c r="C9" s="240">
        <v>24356000</v>
      </c>
      <c r="D9" s="241">
        <v>24620000</v>
      </c>
      <c r="E9" s="242">
        <v>26557000</v>
      </c>
    </row>
    <row r="10" spans="1:5" ht="14.85" customHeight="1" x14ac:dyDescent="0.25">
      <c r="A10" s="238">
        <v>5</v>
      </c>
      <c r="B10" s="239" t="s">
        <v>105</v>
      </c>
      <c r="C10" s="240">
        <v>5394000</v>
      </c>
      <c r="D10" s="241">
        <v>5595000</v>
      </c>
      <c r="E10" s="242">
        <v>4758000</v>
      </c>
    </row>
    <row r="11" spans="1:5" ht="14.85" customHeight="1" x14ac:dyDescent="0.25">
      <c r="A11" s="238">
        <v>6</v>
      </c>
      <c r="B11" s="239" t="s">
        <v>106</v>
      </c>
      <c r="C11" s="240">
        <v>16962000</v>
      </c>
      <c r="D11" s="241">
        <v>16962000</v>
      </c>
      <c r="E11" s="242">
        <v>18205000</v>
      </c>
    </row>
    <row r="12" spans="1:5" ht="14.85" customHeight="1" x14ac:dyDescent="0.25">
      <c r="A12" s="238">
        <v>7</v>
      </c>
      <c r="B12" s="239" t="s">
        <v>107</v>
      </c>
      <c r="C12" s="240">
        <v>8737000</v>
      </c>
      <c r="D12" s="241">
        <v>8737000</v>
      </c>
      <c r="E12" s="242">
        <v>9163000</v>
      </c>
    </row>
    <row r="13" spans="1:5" ht="14.85" customHeight="1" x14ac:dyDescent="0.25">
      <c r="A13" s="238">
        <v>8</v>
      </c>
      <c r="B13" s="239" t="s">
        <v>108</v>
      </c>
      <c r="C13" s="240">
        <v>14688000</v>
      </c>
      <c r="D13" s="241">
        <v>15533000</v>
      </c>
      <c r="E13" s="242">
        <v>16575000</v>
      </c>
    </row>
    <row r="14" spans="1:5" ht="14.85" customHeight="1" x14ac:dyDescent="0.25">
      <c r="A14" s="238">
        <v>9</v>
      </c>
      <c r="B14" s="239" t="s">
        <v>109</v>
      </c>
      <c r="C14" s="240">
        <v>5985000</v>
      </c>
      <c r="D14" s="241">
        <v>6301000</v>
      </c>
      <c r="E14" s="242">
        <v>7096000</v>
      </c>
    </row>
    <row r="15" spans="1:5" ht="14.85" customHeight="1" x14ac:dyDescent="0.25">
      <c r="A15" s="238">
        <v>10</v>
      </c>
      <c r="B15" s="239" t="s">
        <v>110</v>
      </c>
      <c r="C15" s="240">
        <v>8233000</v>
      </c>
      <c r="D15" s="241">
        <v>8233000</v>
      </c>
      <c r="E15" s="242">
        <v>8391000</v>
      </c>
    </row>
    <row r="16" spans="1:5" ht="14.85" customHeight="1" x14ac:dyDescent="0.25">
      <c r="A16" s="238">
        <v>11</v>
      </c>
      <c r="B16" s="239" t="s">
        <v>111</v>
      </c>
      <c r="C16" s="240">
        <v>7013000</v>
      </c>
      <c r="D16" s="241">
        <v>7441000</v>
      </c>
      <c r="E16" s="242">
        <v>7249000</v>
      </c>
    </row>
    <row r="17" spans="1:5" ht="14.85" customHeight="1" x14ac:dyDescent="0.25">
      <c r="A17" s="238">
        <v>12</v>
      </c>
      <c r="B17" s="239" t="s">
        <v>112</v>
      </c>
      <c r="C17" s="240">
        <v>28001000</v>
      </c>
      <c r="D17" s="241">
        <v>28001000</v>
      </c>
      <c r="E17" s="242">
        <v>29457000</v>
      </c>
    </row>
    <row r="18" spans="1:5" ht="14.85" customHeight="1" x14ac:dyDescent="0.25">
      <c r="A18" s="238">
        <v>13</v>
      </c>
      <c r="B18" s="239" t="s">
        <v>113</v>
      </c>
      <c r="C18" s="240">
        <v>7892000</v>
      </c>
      <c r="D18" s="241">
        <v>7892000</v>
      </c>
      <c r="E18" s="242">
        <v>7747000</v>
      </c>
    </row>
    <row r="19" spans="1:5" ht="14.85" customHeight="1" x14ac:dyDescent="0.25">
      <c r="A19" s="238">
        <v>14</v>
      </c>
      <c r="B19" s="239" t="s">
        <v>114</v>
      </c>
      <c r="C19" s="240">
        <v>9582000</v>
      </c>
      <c r="D19" s="241">
        <v>9582000</v>
      </c>
      <c r="E19" s="242">
        <v>9323000</v>
      </c>
    </row>
    <row r="20" spans="1:5" ht="14.85" customHeight="1" x14ac:dyDescent="0.25">
      <c r="A20" s="238">
        <v>15</v>
      </c>
      <c r="B20" s="239" t="s">
        <v>115</v>
      </c>
      <c r="C20" s="240">
        <v>2954000</v>
      </c>
      <c r="D20" s="241">
        <v>2954000</v>
      </c>
      <c r="E20" s="242">
        <v>2964000</v>
      </c>
    </row>
    <row r="21" spans="1:5" ht="14.85" customHeight="1" x14ac:dyDescent="0.25">
      <c r="A21" s="238">
        <v>16</v>
      </c>
      <c r="B21" s="239" t="s">
        <v>116</v>
      </c>
      <c r="C21" s="240">
        <v>8065000</v>
      </c>
      <c r="D21" s="241">
        <v>8065000</v>
      </c>
      <c r="E21" s="242">
        <v>7167000</v>
      </c>
    </row>
    <row r="22" spans="1:5" ht="14.85" customHeight="1" x14ac:dyDescent="0.25">
      <c r="A22" s="238">
        <v>18</v>
      </c>
      <c r="B22" s="239" t="s">
        <v>117</v>
      </c>
      <c r="C22" s="240">
        <v>5365000</v>
      </c>
      <c r="D22" s="241">
        <v>5365000</v>
      </c>
      <c r="E22" s="242">
        <v>5682000</v>
      </c>
    </row>
    <row r="23" spans="1:5" ht="14.85" customHeight="1" x14ac:dyDescent="0.25">
      <c r="A23" s="238">
        <v>19</v>
      </c>
      <c r="B23" s="239" t="s">
        <v>118</v>
      </c>
      <c r="C23" s="240">
        <v>7359000</v>
      </c>
      <c r="D23" s="241">
        <v>7359000</v>
      </c>
      <c r="E23" s="242">
        <v>8790000</v>
      </c>
    </row>
    <row r="24" spans="1:5" ht="14.85" customHeight="1" x14ac:dyDescent="0.25">
      <c r="A24" s="238">
        <v>20</v>
      </c>
      <c r="B24" s="239" t="s">
        <v>119</v>
      </c>
      <c r="C24" s="240">
        <v>4430000</v>
      </c>
      <c r="D24" s="241">
        <v>4430000</v>
      </c>
      <c r="E24" s="242">
        <v>4711000</v>
      </c>
    </row>
    <row r="25" spans="1:5" ht="14.85" customHeight="1" x14ac:dyDescent="0.25">
      <c r="A25" s="238">
        <v>21</v>
      </c>
      <c r="B25" s="239" t="s">
        <v>120</v>
      </c>
      <c r="C25" s="240">
        <v>558000</v>
      </c>
      <c r="D25" s="241">
        <v>558000</v>
      </c>
      <c r="E25" s="242">
        <v>510000</v>
      </c>
    </row>
    <row r="26" spans="1:5" ht="14.85" customHeight="1" x14ac:dyDescent="0.25">
      <c r="A26" s="238">
        <v>22</v>
      </c>
      <c r="B26" s="239" t="s">
        <v>121</v>
      </c>
      <c r="C26" s="240">
        <v>1233000</v>
      </c>
      <c r="D26" s="241">
        <v>1732000</v>
      </c>
      <c r="E26" s="242">
        <v>1999000</v>
      </c>
    </row>
    <row r="27" spans="1:5" ht="14.85" customHeight="1" x14ac:dyDescent="0.25">
      <c r="A27" s="238">
        <v>23</v>
      </c>
      <c r="B27" s="239" t="s">
        <v>122</v>
      </c>
      <c r="C27" s="240">
        <v>8995000</v>
      </c>
      <c r="D27" s="241">
        <v>9006000</v>
      </c>
      <c r="E27" s="242">
        <v>9884000</v>
      </c>
    </row>
    <row r="28" spans="1:5" ht="14.85" customHeight="1" x14ac:dyDescent="0.25">
      <c r="A28" s="238">
        <v>24</v>
      </c>
      <c r="B28" s="239" t="s">
        <v>123</v>
      </c>
      <c r="C28" s="240">
        <v>2000000</v>
      </c>
      <c r="D28" s="241">
        <v>2000000</v>
      </c>
      <c r="E28" s="242">
        <v>2107000</v>
      </c>
    </row>
    <row r="29" spans="1:5" ht="14.85" customHeight="1" x14ac:dyDescent="0.25">
      <c r="A29" s="238">
        <v>25</v>
      </c>
      <c r="B29" s="239" t="s">
        <v>124</v>
      </c>
      <c r="C29" s="240">
        <v>5127000</v>
      </c>
      <c r="D29" s="241">
        <v>5295000</v>
      </c>
      <c r="E29" s="242">
        <v>4876000</v>
      </c>
    </row>
    <row r="30" spans="1:5" ht="14.85" customHeight="1" x14ac:dyDescent="0.25">
      <c r="A30" s="238">
        <v>26</v>
      </c>
      <c r="B30" s="239" t="s">
        <v>125</v>
      </c>
      <c r="C30" s="240">
        <v>31793000</v>
      </c>
      <c r="D30" s="241">
        <v>31793000</v>
      </c>
      <c r="E30" s="242">
        <v>29700000</v>
      </c>
    </row>
    <row r="31" spans="1:5" ht="14.85" customHeight="1" x14ac:dyDescent="0.25">
      <c r="A31" s="238">
        <v>27</v>
      </c>
      <c r="B31" s="239" t="s">
        <v>126</v>
      </c>
      <c r="C31" s="240">
        <v>5269000</v>
      </c>
      <c r="D31" s="241">
        <v>5269000</v>
      </c>
      <c r="E31" s="242">
        <v>5867000</v>
      </c>
    </row>
    <row r="32" spans="1:5" ht="14.85" customHeight="1" x14ac:dyDescent="0.25">
      <c r="A32" s="238">
        <v>28</v>
      </c>
      <c r="B32" s="239" t="s">
        <v>127</v>
      </c>
      <c r="C32" s="240">
        <v>1237000</v>
      </c>
      <c r="D32" s="241">
        <v>1237000</v>
      </c>
      <c r="E32" s="242">
        <v>1303000</v>
      </c>
    </row>
    <row r="33" spans="1:5" ht="14.85" customHeight="1" x14ac:dyDescent="0.25">
      <c r="A33" s="238">
        <v>29</v>
      </c>
      <c r="B33" s="239" t="s">
        <v>128</v>
      </c>
      <c r="C33" s="240">
        <v>20841000</v>
      </c>
      <c r="D33" s="241">
        <v>21556000</v>
      </c>
      <c r="E33" s="242">
        <v>23105000</v>
      </c>
    </row>
    <row r="34" spans="1:5" ht="14.85" customHeight="1" x14ac:dyDescent="0.25">
      <c r="A34" s="238">
        <v>30</v>
      </c>
      <c r="B34" s="239" t="s">
        <v>129</v>
      </c>
      <c r="C34" s="240">
        <v>0</v>
      </c>
      <c r="D34" s="241">
        <v>0</v>
      </c>
      <c r="E34" s="242">
        <v>0</v>
      </c>
    </row>
    <row r="35" spans="1:5" ht="14.85" customHeight="1" x14ac:dyDescent="0.25">
      <c r="A35" s="238">
        <v>31</v>
      </c>
      <c r="B35" s="239" t="s">
        <v>130</v>
      </c>
      <c r="C35" s="240">
        <v>3484000</v>
      </c>
      <c r="D35" s="241">
        <v>3489000</v>
      </c>
      <c r="E35" s="242">
        <v>4413000</v>
      </c>
    </row>
    <row r="36" spans="1:5" ht="14.85" customHeight="1" x14ac:dyDescent="0.25">
      <c r="A36" s="238">
        <v>32</v>
      </c>
      <c r="B36" s="239" t="s">
        <v>131</v>
      </c>
      <c r="C36" s="240">
        <v>1073000</v>
      </c>
      <c r="D36" s="241">
        <v>1073000</v>
      </c>
      <c r="E36" s="242">
        <v>1127000</v>
      </c>
    </row>
    <row r="37" spans="1:5" ht="14.85" customHeight="1" x14ac:dyDescent="0.25">
      <c r="A37" s="238">
        <v>33</v>
      </c>
      <c r="B37" s="239" t="s">
        <v>132</v>
      </c>
      <c r="C37" s="240">
        <v>7926000</v>
      </c>
      <c r="D37" s="241">
        <v>7926000</v>
      </c>
      <c r="E37" s="242">
        <v>8340000</v>
      </c>
    </row>
    <row r="38" spans="1:5" ht="14.85" customHeight="1" x14ac:dyDescent="0.25">
      <c r="A38" s="238">
        <v>34</v>
      </c>
      <c r="B38" s="239" t="s">
        <v>133</v>
      </c>
      <c r="C38" s="240">
        <v>2363000</v>
      </c>
      <c r="D38" s="241">
        <v>2363000</v>
      </c>
      <c r="E38" s="242">
        <v>2440000</v>
      </c>
    </row>
    <row r="39" spans="1:5" ht="14.85" customHeight="1" x14ac:dyDescent="0.25">
      <c r="A39" s="238">
        <v>35</v>
      </c>
      <c r="B39" s="239" t="s">
        <v>134</v>
      </c>
      <c r="C39" s="240">
        <v>5815000</v>
      </c>
      <c r="D39" s="241">
        <v>5919000</v>
      </c>
      <c r="E39" s="242">
        <v>6641000</v>
      </c>
    </row>
    <row r="40" spans="1:5" ht="14.85" customHeight="1" x14ac:dyDescent="0.25">
      <c r="A40" s="238">
        <v>36</v>
      </c>
      <c r="B40" s="239" t="s">
        <v>135</v>
      </c>
      <c r="C40" s="240">
        <v>1830000</v>
      </c>
      <c r="D40" s="241">
        <v>1830000</v>
      </c>
      <c r="E40" s="242">
        <v>1153000</v>
      </c>
    </row>
    <row r="41" spans="1:5" ht="14.85" customHeight="1" x14ac:dyDescent="0.25">
      <c r="A41" s="238">
        <v>37</v>
      </c>
      <c r="B41" s="239" t="s">
        <v>295</v>
      </c>
      <c r="C41" s="240">
        <v>5104000</v>
      </c>
      <c r="D41" s="241">
        <v>5319000</v>
      </c>
      <c r="E41" s="242">
        <v>4273000</v>
      </c>
    </row>
    <row r="42" spans="1:5" ht="14.85" customHeight="1" x14ac:dyDescent="0.25">
      <c r="A42" s="238">
        <v>38</v>
      </c>
      <c r="B42" s="239" t="s">
        <v>136</v>
      </c>
      <c r="C42" s="240">
        <v>5566000</v>
      </c>
      <c r="D42" s="241">
        <v>5566000</v>
      </c>
      <c r="E42" s="242">
        <v>5696000</v>
      </c>
    </row>
    <row r="43" spans="1:5" ht="14.85" customHeight="1" x14ac:dyDescent="0.25">
      <c r="A43" s="238">
        <v>39</v>
      </c>
      <c r="B43" s="239" t="s">
        <v>137</v>
      </c>
      <c r="C43" s="240">
        <v>12502000</v>
      </c>
      <c r="D43" s="241">
        <v>13405000</v>
      </c>
      <c r="E43" s="242">
        <v>13371000</v>
      </c>
    </row>
    <row r="44" spans="1:5" ht="14.85" customHeight="1" x14ac:dyDescent="0.25">
      <c r="A44" s="238">
        <v>40</v>
      </c>
      <c r="B44" s="239" t="s">
        <v>138</v>
      </c>
      <c r="C44" s="240">
        <v>348000</v>
      </c>
      <c r="D44" s="241">
        <v>232000</v>
      </c>
      <c r="E44" s="242">
        <v>0</v>
      </c>
    </row>
    <row r="45" spans="1:5" ht="14.85" customHeight="1" x14ac:dyDescent="0.25">
      <c r="A45" s="238">
        <v>42</v>
      </c>
      <c r="B45" s="239" t="s">
        <v>139</v>
      </c>
      <c r="C45" s="240">
        <v>5419000</v>
      </c>
      <c r="D45" s="241">
        <v>5419000</v>
      </c>
      <c r="E45" s="242">
        <v>5750000</v>
      </c>
    </row>
    <row r="46" spans="1:5" ht="14.85" customHeight="1" x14ac:dyDescent="0.25">
      <c r="A46" s="238">
        <v>43</v>
      </c>
      <c r="B46" s="239" t="s">
        <v>140</v>
      </c>
      <c r="C46" s="240">
        <v>66124000</v>
      </c>
      <c r="D46" s="241">
        <v>65885000</v>
      </c>
      <c r="E46" s="242">
        <v>68540000</v>
      </c>
    </row>
    <row r="47" spans="1:5" ht="14.85" customHeight="1" x14ac:dyDescent="0.25">
      <c r="A47" s="238">
        <v>44</v>
      </c>
      <c r="B47" s="239" t="s">
        <v>141</v>
      </c>
      <c r="C47" s="240">
        <v>3957000</v>
      </c>
      <c r="D47" s="241">
        <v>3957000</v>
      </c>
      <c r="E47" s="242">
        <v>4205000</v>
      </c>
    </row>
    <row r="48" spans="1:5" ht="14.85" customHeight="1" x14ac:dyDescent="0.25">
      <c r="A48" s="238">
        <v>45</v>
      </c>
      <c r="B48" s="239" t="s">
        <v>142</v>
      </c>
      <c r="C48" s="240">
        <v>2924000</v>
      </c>
      <c r="D48" s="241">
        <v>2924000</v>
      </c>
      <c r="E48" s="242">
        <v>3196000</v>
      </c>
    </row>
    <row r="49" spans="1:5" ht="14.85" customHeight="1" x14ac:dyDescent="0.25">
      <c r="A49" s="238">
        <v>46</v>
      </c>
      <c r="B49" s="239" t="s">
        <v>143</v>
      </c>
      <c r="C49" s="240">
        <v>0</v>
      </c>
      <c r="D49" s="241">
        <v>0</v>
      </c>
      <c r="E49" s="242">
        <v>0</v>
      </c>
    </row>
    <row r="50" spans="1:5" ht="14.85" customHeight="1" x14ac:dyDescent="0.25">
      <c r="A50" s="238">
        <v>47</v>
      </c>
      <c r="B50" s="239" t="s">
        <v>144</v>
      </c>
      <c r="C50" s="240">
        <v>3376000</v>
      </c>
      <c r="D50" s="241">
        <v>3522000</v>
      </c>
      <c r="E50" s="242">
        <v>3545000</v>
      </c>
    </row>
    <row r="51" spans="1:5" ht="14.85" customHeight="1" x14ac:dyDescent="0.25">
      <c r="A51" s="238">
        <v>49</v>
      </c>
      <c r="B51" s="239" t="s">
        <v>145</v>
      </c>
      <c r="C51" s="240">
        <v>8359000</v>
      </c>
      <c r="D51" s="241">
        <v>8439000</v>
      </c>
      <c r="E51" s="242">
        <v>8890000</v>
      </c>
    </row>
    <row r="52" spans="1:5" ht="14.25" customHeight="1" x14ac:dyDescent="0.25">
      <c r="A52" s="238">
        <v>48</v>
      </c>
      <c r="B52" s="239" t="s">
        <v>146</v>
      </c>
      <c r="C52" s="240">
        <v>9996000</v>
      </c>
      <c r="D52" s="241">
        <v>10169000</v>
      </c>
      <c r="E52" s="242">
        <v>10228000</v>
      </c>
    </row>
    <row r="53" spans="1:5" ht="14.85" customHeight="1" x14ac:dyDescent="0.25">
      <c r="A53" s="238">
        <v>50</v>
      </c>
      <c r="B53" s="239" t="s">
        <v>147</v>
      </c>
      <c r="C53" s="240">
        <v>28564000</v>
      </c>
      <c r="D53" s="241">
        <v>28648000</v>
      </c>
      <c r="E53" s="242">
        <v>29691000</v>
      </c>
    </row>
    <row r="54" spans="1:5" s="78" customFormat="1" ht="14.85" customHeight="1" x14ac:dyDescent="0.25">
      <c r="A54" s="238">
        <v>51</v>
      </c>
      <c r="B54" s="239" t="s">
        <v>148</v>
      </c>
      <c r="C54" s="240">
        <v>3733000</v>
      </c>
      <c r="D54" s="241">
        <v>3733000</v>
      </c>
      <c r="E54" s="242">
        <v>4777000</v>
      </c>
    </row>
    <row r="55" spans="1:5" ht="14.85" customHeight="1" x14ac:dyDescent="0.25">
      <c r="A55" s="238">
        <v>52</v>
      </c>
      <c r="B55" s="239" t="s">
        <v>149</v>
      </c>
      <c r="C55" s="240">
        <v>14415000</v>
      </c>
      <c r="D55" s="241">
        <v>14415000</v>
      </c>
      <c r="E55" s="242">
        <v>16814000</v>
      </c>
    </row>
    <row r="56" spans="1:5" ht="14.85" customHeight="1" x14ac:dyDescent="0.25">
      <c r="A56" s="238">
        <v>53</v>
      </c>
      <c r="B56" s="239" t="s">
        <v>296</v>
      </c>
      <c r="C56" s="240">
        <v>7875000</v>
      </c>
      <c r="D56" s="241">
        <v>8099000</v>
      </c>
      <c r="E56" s="242">
        <v>11996000</v>
      </c>
    </row>
    <row r="57" spans="1:5" ht="14.85" customHeight="1" x14ac:dyDescent="0.25">
      <c r="A57" s="238">
        <v>54</v>
      </c>
      <c r="B57" s="239" t="s">
        <v>150</v>
      </c>
      <c r="C57" s="240">
        <v>18636000</v>
      </c>
      <c r="D57" s="241">
        <v>18636000</v>
      </c>
      <c r="E57" s="242">
        <v>20637000</v>
      </c>
    </row>
    <row r="58" spans="1:5" ht="14.85" customHeight="1" x14ac:dyDescent="0.25">
      <c r="A58" s="238"/>
      <c r="B58" s="239" t="s">
        <v>151</v>
      </c>
      <c r="C58" s="240">
        <v>0</v>
      </c>
      <c r="D58" s="241">
        <v>0</v>
      </c>
      <c r="E58" s="242">
        <v>0</v>
      </c>
    </row>
    <row r="59" spans="1:5" ht="14.85" customHeight="1" x14ac:dyDescent="0.25">
      <c r="A59" s="238">
        <v>55</v>
      </c>
      <c r="B59" s="239" t="s">
        <v>152</v>
      </c>
      <c r="C59" s="240">
        <v>25450000</v>
      </c>
      <c r="D59" s="241">
        <v>26206000</v>
      </c>
      <c r="E59" s="242">
        <v>27450000</v>
      </c>
    </row>
    <row r="60" spans="1:5" ht="14.85" customHeight="1" x14ac:dyDescent="0.25">
      <c r="A60" s="238">
        <v>56</v>
      </c>
      <c r="B60" s="239" t="s">
        <v>153</v>
      </c>
      <c r="C60" s="240">
        <v>5599000</v>
      </c>
      <c r="D60" s="241">
        <v>5599000</v>
      </c>
      <c r="E60" s="242">
        <v>8791000</v>
      </c>
    </row>
    <row r="61" spans="1:5" ht="14.85" customHeight="1" x14ac:dyDescent="0.25">
      <c r="A61" s="238">
        <v>58</v>
      </c>
      <c r="B61" s="239" t="s">
        <v>154</v>
      </c>
      <c r="C61" s="240">
        <v>9516000</v>
      </c>
      <c r="D61" s="241">
        <v>9516000</v>
      </c>
      <c r="E61" s="242">
        <v>10941000</v>
      </c>
    </row>
    <row r="62" spans="1:5" ht="14.85" customHeight="1" x14ac:dyDescent="0.25">
      <c r="A62" s="238">
        <v>59</v>
      </c>
      <c r="B62" s="239" t="s">
        <v>155</v>
      </c>
      <c r="C62" s="240">
        <v>11352000</v>
      </c>
      <c r="D62" s="241">
        <v>11352000</v>
      </c>
      <c r="E62" s="242">
        <v>12224000</v>
      </c>
    </row>
    <row r="63" spans="1:5" ht="14.85" customHeight="1" x14ac:dyDescent="0.25">
      <c r="A63" s="238">
        <v>60</v>
      </c>
      <c r="B63" s="239" t="s">
        <v>156</v>
      </c>
      <c r="C63" s="240">
        <v>0</v>
      </c>
      <c r="D63" s="241">
        <v>0</v>
      </c>
      <c r="E63" s="242">
        <v>0</v>
      </c>
    </row>
    <row r="64" spans="1:5" ht="14.85" customHeight="1" x14ac:dyDescent="0.25">
      <c r="A64" s="238">
        <v>65</v>
      </c>
      <c r="B64" s="239" t="s">
        <v>157</v>
      </c>
      <c r="C64" s="240">
        <v>13109000</v>
      </c>
      <c r="D64" s="241">
        <v>13142000</v>
      </c>
      <c r="E64" s="242">
        <v>13578000</v>
      </c>
    </row>
    <row r="65" spans="1:5" ht="14.85" customHeight="1" x14ac:dyDescent="0.25">
      <c r="A65" s="238">
        <v>66</v>
      </c>
      <c r="B65" s="239" t="s">
        <v>158</v>
      </c>
      <c r="C65" s="240">
        <v>2349000</v>
      </c>
      <c r="D65" s="241">
        <v>2349000</v>
      </c>
      <c r="E65" s="242">
        <v>2375000</v>
      </c>
    </row>
    <row r="66" spans="1:5" ht="14.85" customHeight="1" x14ac:dyDescent="0.25">
      <c r="A66" s="238">
        <v>61</v>
      </c>
      <c r="B66" s="239" t="s">
        <v>159</v>
      </c>
      <c r="C66" s="240">
        <v>47728000</v>
      </c>
      <c r="D66" s="241">
        <v>47853000</v>
      </c>
      <c r="E66" s="242">
        <v>47121000</v>
      </c>
    </row>
    <row r="67" spans="1:5" ht="14.85" customHeight="1" x14ac:dyDescent="0.25">
      <c r="A67" s="238">
        <v>62</v>
      </c>
      <c r="B67" s="239" t="s">
        <v>160</v>
      </c>
      <c r="C67" s="240">
        <v>7618000</v>
      </c>
      <c r="D67" s="241">
        <v>8015000</v>
      </c>
      <c r="E67" s="242">
        <v>8287000</v>
      </c>
    </row>
    <row r="68" spans="1:5" ht="14.85" customHeight="1" x14ac:dyDescent="0.25">
      <c r="A68" s="238">
        <v>63</v>
      </c>
      <c r="B68" s="239" t="s">
        <v>161</v>
      </c>
      <c r="C68" s="240">
        <v>3630000</v>
      </c>
      <c r="D68" s="241">
        <v>3635000</v>
      </c>
      <c r="E68" s="242">
        <v>3706000</v>
      </c>
    </row>
    <row r="69" spans="1:5" s="76" customFormat="1" ht="104.25" hidden="1" customHeight="1" x14ac:dyDescent="0.25">
      <c r="A69" s="243"/>
      <c r="B69" s="244"/>
      <c r="C69" s="245">
        <v>0</v>
      </c>
      <c r="D69" s="241">
        <v>0</v>
      </c>
      <c r="E69" s="242">
        <v>0</v>
      </c>
    </row>
    <row r="70" spans="1:5" ht="14.85" customHeight="1" x14ac:dyDescent="0.25">
      <c r="A70" s="238">
        <v>64</v>
      </c>
      <c r="B70" s="239" t="s">
        <v>162</v>
      </c>
      <c r="C70" s="240">
        <v>6955000</v>
      </c>
      <c r="D70" s="241">
        <v>7088000</v>
      </c>
      <c r="E70" s="242">
        <v>8282000</v>
      </c>
    </row>
    <row r="71" spans="1:5" ht="14.85" customHeight="1" x14ac:dyDescent="0.25">
      <c r="A71" s="238">
        <v>68</v>
      </c>
      <c r="B71" s="239" t="s">
        <v>163</v>
      </c>
      <c r="C71" s="240">
        <v>8912000</v>
      </c>
      <c r="D71" s="241">
        <v>9375000</v>
      </c>
      <c r="E71" s="242">
        <v>10459000</v>
      </c>
    </row>
    <row r="72" spans="1:5" ht="14.85" customHeight="1" x14ac:dyDescent="0.25">
      <c r="A72" s="238">
        <v>69</v>
      </c>
      <c r="B72" s="239" t="s">
        <v>164</v>
      </c>
      <c r="C72" s="240">
        <v>13020000</v>
      </c>
      <c r="D72" s="241">
        <v>13188000</v>
      </c>
      <c r="E72" s="242">
        <v>11518000</v>
      </c>
    </row>
    <row r="73" spans="1:5" ht="14.85" customHeight="1" x14ac:dyDescent="0.25">
      <c r="A73" s="238">
        <v>70</v>
      </c>
      <c r="B73" s="239" t="s">
        <v>165</v>
      </c>
      <c r="C73" s="240">
        <v>13441000</v>
      </c>
      <c r="D73" s="241">
        <v>13880000</v>
      </c>
      <c r="E73" s="242">
        <v>14369000</v>
      </c>
    </row>
    <row r="74" spans="1:5" ht="14.85" customHeight="1" x14ac:dyDescent="0.25">
      <c r="A74" s="238">
        <v>71</v>
      </c>
      <c r="B74" s="239" t="s">
        <v>166</v>
      </c>
      <c r="C74" s="240">
        <v>947000</v>
      </c>
      <c r="D74" s="241">
        <v>947000</v>
      </c>
      <c r="E74" s="242">
        <v>1081000</v>
      </c>
    </row>
    <row r="75" spans="1:5" ht="14.85" customHeight="1" x14ac:dyDescent="0.25">
      <c r="A75" s="238">
        <v>72</v>
      </c>
      <c r="B75" s="239" t="s">
        <v>167</v>
      </c>
      <c r="C75" s="240">
        <v>15019000</v>
      </c>
      <c r="D75" s="241">
        <v>15528000</v>
      </c>
      <c r="E75" s="242">
        <v>16738000</v>
      </c>
    </row>
    <row r="76" spans="1:5" ht="14.85" customHeight="1" x14ac:dyDescent="0.25">
      <c r="A76" s="238">
        <v>73</v>
      </c>
      <c r="B76" s="239" t="s">
        <v>168</v>
      </c>
      <c r="C76" s="240">
        <v>17415000</v>
      </c>
      <c r="D76" s="241">
        <v>17890000</v>
      </c>
      <c r="E76" s="242">
        <v>18780000</v>
      </c>
    </row>
    <row r="77" spans="1:5" ht="14.85" customHeight="1" x14ac:dyDescent="0.25">
      <c r="A77" s="238">
        <v>74</v>
      </c>
      <c r="B77" s="239" t="s">
        <v>169</v>
      </c>
      <c r="C77" s="240">
        <v>10131000</v>
      </c>
      <c r="D77" s="241">
        <v>10131000</v>
      </c>
      <c r="E77" s="242">
        <v>10805000</v>
      </c>
    </row>
    <row r="78" spans="1:5" ht="14.85" customHeight="1" x14ac:dyDescent="0.25">
      <c r="A78" s="238">
        <v>75</v>
      </c>
      <c r="B78" s="239" t="s">
        <v>170</v>
      </c>
      <c r="C78" s="240">
        <v>0</v>
      </c>
      <c r="D78" s="241">
        <v>0</v>
      </c>
      <c r="E78" s="242">
        <v>0</v>
      </c>
    </row>
    <row r="79" spans="1:5" ht="14.85" customHeight="1" x14ac:dyDescent="0.25">
      <c r="A79" s="238">
        <v>76</v>
      </c>
      <c r="B79" s="239" t="s">
        <v>171</v>
      </c>
      <c r="C79" s="240">
        <v>7395000</v>
      </c>
      <c r="D79" s="241">
        <v>7395000</v>
      </c>
      <c r="E79" s="242">
        <v>7661000</v>
      </c>
    </row>
    <row r="80" spans="1:5" ht="14.85" customHeight="1" x14ac:dyDescent="0.25">
      <c r="A80" s="238">
        <v>77</v>
      </c>
      <c r="B80" s="239" t="s">
        <v>172</v>
      </c>
      <c r="C80" s="240">
        <v>52212000</v>
      </c>
      <c r="D80" s="241">
        <v>52212000</v>
      </c>
      <c r="E80" s="242">
        <v>54237000</v>
      </c>
    </row>
    <row r="81" spans="1:5" ht="14.85" customHeight="1" x14ac:dyDescent="0.25">
      <c r="A81" s="238">
        <v>78</v>
      </c>
      <c r="B81" s="239" t="s">
        <v>173</v>
      </c>
      <c r="C81" s="240">
        <v>8200000</v>
      </c>
      <c r="D81" s="241">
        <v>8200000</v>
      </c>
      <c r="E81" s="242">
        <v>8900000</v>
      </c>
    </row>
    <row r="82" spans="1:5" ht="14.85" customHeight="1" x14ac:dyDescent="0.25">
      <c r="A82" s="238">
        <v>79</v>
      </c>
      <c r="B82" s="239" t="s">
        <v>174</v>
      </c>
      <c r="C82" s="240">
        <v>23613000</v>
      </c>
      <c r="D82" s="241">
        <v>24799000</v>
      </c>
      <c r="E82" s="242">
        <v>27525000</v>
      </c>
    </row>
    <row r="83" spans="1:5" ht="14.85" customHeight="1" x14ac:dyDescent="0.25">
      <c r="A83" s="238">
        <v>80</v>
      </c>
      <c r="B83" s="239" t="s">
        <v>175</v>
      </c>
      <c r="C83" s="240">
        <v>21815000</v>
      </c>
      <c r="D83" s="241">
        <v>21842000</v>
      </c>
      <c r="E83" s="242">
        <v>23683000</v>
      </c>
    </row>
    <row r="84" spans="1:5" ht="14.85" customHeight="1" x14ac:dyDescent="0.25">
      <c r="A84" s="238">
        <v>81</v>
      </c>
      <c r="B84" s="239" t="s">
        <v>176</v>
      </c>
      <c r="C84" s="240">
        <v>11335000</v>
      </c>
      <c r="D84" s="241">
        <v>11335000</v>
      </c>
      <c r="E84" s="242">
        <v>11523000</v>
      </c>
    </row>
    <row r="85" spans="1:5" ht="14.85" customHeight="1" x14ac:dyDescent="0.25">
      <c r="A85" s="238">
        <v>82</v>
      </c>
      <c r="B85" s="239" t="s">
        <v>177</v>
      </c>
      <c r="C85" s="240">
        <v>4738000</v>
      </c>
      <c r="D85" s="241">
        <v>5085000</v>
      </c>
      <c r="E85" s="242">
        <v>3973000</v>
      </c>
    </row>
    <row r="86" spans="1:5" ht="14.85" customHeight="1" x14ac:dyDescent="0.25">
      <c r="A86" s="238">
        <v>83</v>
      </c>
      <c r="B86" s="239" t="s">
        <v>178</v>
      </c>
      <c r="C86" s="240">
        <v>2778000</v>
      </c>
      <c r="D86" s="241">
        <v>3091000</v>
      </c>
      <c r="E86" s="242">
        <v>3421000</v>
      </c>
    </row>
    <row r="87" spans="1:5" ht="14.85" customHeight="1" x14ac:dyDescent="0.25">
      <c r="A87" s="238">
        <v>84</v>
      </c>
      <c r="B87" s="239" t="s">
        <v>179</v>
      </c>
      <c r="C87" s="240">
        <v>21349000</v>
      </c>
      <c r="D87" s="241">
        <v>21419000</v>
      </c>
      <c r="E87" s="242">
        <v>21164000</v>
      </c>
    </row>
    <row r="88" spans="1:5" ht="14.85" customHeight="1" x14ac:dyDescent="0.25">
      <c r="A88" s="238">
        <v>87</v>
      </c>
      <c r="B88" s="239" t="s">
        <v>180</v>
      </c>
      <c r="C88" s="240">
        <v>13211000</v>
      </c>
      <c r="D88" s="241">
        <v>13222000</v>
      </c>
      <c r="E88" s="242">
        <v>13912000</v>
      </c>
    </row>
    <row r="89" spans="1:5" ht="14.85" customHeight="1" x14ac:dyDescent="0.25">
      <c r="A89" s="238">
        <v>89</v>
      </c>
      <c r="B89" s="239" t="s">
        <v>181</v>
      </c>
      <c r="C89" s="240">
        <v>2731000</v>
      </c>
      <c r="D89" s="241">
        <v>2731000</v>
      </c>
      <c r="E89" s="242">
        <v>2259000</v>
      </c>
    </row>
    <row r="90" spans="1:5" ht="14.85" customHeight="1" x14ac:dyDescent="0.25">
      <c r="A90" s="238">
        <v>90</v>
      </c>
      <c r="B90" s="239" t="s">
        <v>182</v>
      </c>
      <c r="C90" s="240">
        <v>15169000</v>
      </c>
      <c r="D90" s="241">
        <v>15169000</v>
      </c>
      <c r="E90" s="242">
        <v>15316000</v>
      </c>
    </row>
    <row r="91" spans="1:5" ht="14.85" customHeight="1" x14ac:dyDescent="0.25">
      <c r="A91" s="238">
        <v>91</v>
      </c>
      <c r="B91" s="239" t="s">
        <v>183</v>
      </c>
      <c r="C91" s="240">
        <v>16226000</v>
      </c>
      <c r="D91" s="241">
        <v>17758000</v>
      </c>
      <c r="E91" s="242">
        <v>18974000</v>
      </c>
    </row>
    <row r="92" spans="1:5" ht="14.85" customHeight="1" x14ac:dyDescent="0.25">
      <c r="A92" s="238">
        <v>88</v>
      </c>
      <c r="B92" s="239" t="s">
        <v>184</v>
      </c>
      <c r="C92" s="240">
        <v>544000</v>
      </c>
      <c r="D92" s="241">
        <v>544000</v>
      </c>
      <c r="E92" s="242">
        <v>0</v>
      </c>
    </row>
    <row r="93" spans="1:5" ht="14.85" customHeight="1" x14ac:dyDescent="0.25">
      <c r="A93" s="238">
        <v>92</v>
      </c>
      <c r="B93" s="239" t="s">
        <v>185</v>
      </c>
      <c r="C93" s="240">
        <v>3125000</v>
      </c>
      <c r="D93" s="241">
        <v>3594000</v>
      </c>
      <c r="E93" s="242">
        <v>5228000</v>
      </c>
    </row>
    <row r="94" spans="1:5" ht="14.85" customHeight="1" x14ac:dyDescent="0.25">
      <c r="A94" s="238">
        <v>98</v>
      </c>
      <c r="B94" s="239" t="s">
        <v>186</v>
      </c>
      <c r="C94" s="240">
        <v>11767000</v>
      </c>
      <c r="D94" s="241">
        <v>11886000</v>
      </c>
      <c r="E94" s="242">
        <v>11000000</v>
      </c>
    </row>
    <row r="95" spans="1:5" ht="14.85" customHeight="1" x14ac:dyDescent="0.25">
      <c r="A95" s="238">
        <v>99</v>
      </c>
      <c r="B95" s="239" t="s">
        <v>187</v>
      </c>
      <c r="C95" s="240">
        <v>4772000</v>
      </c>
      <c r="D95" s="241">
        <v>4772000</v>
      </c>
      <c r="E95" s="242">
        <v>5399000</v>
      </c>
    </row>
    <row r="96" spans="1:5" ht="14.85" customHeight="1" x14ac:dyDescent="0.25">
      <c r="A96" s="238">
        <v>117</v>
      </c>
      <c r="B96" s="239" t="s">
        <v>188</v>
      </c>
      <c r="C96" s="240">
        <v>3750000</v>
      </c>
      <c r="D96" s="241">
        <v>3750000</v>
      </c>
      <c r="E96" s="242">
        <v>3921000</v>
      </c>
    </row>
    <row r="97" spans="1:43" ht="14.85" customHeight="1" x14ac:dyDescent="0.25">
      <c r="A97" s="238">
        <v>100</v>
      </c>
      <c r="B97" s="239" t="s">
        <v>189</v>
      </c>
      <c r="C97" s="240">
        <v>21316000</v>
      </c>
      <c r="D97" s="241">
        <v>21316000</v>
      </c>
      <c r="E97" s="242">
        <v>21729000</v>
      </c>
    </row>
    <row r="98" spans="1:43" ht="14.85" customHeight="1" x14ac:dyDescent="0.25">
      <c r="A98" s="238">
        <v>101</v>
      </c>
      <c r="B98" s="239" t="s">
        <v>190</v>
      </c>
      <c r="C98" s="240">
        <v>9215000</v>
      </c>
      <c r="D98" s="241">
        <v>9215000</v>
      </c>
      <c r="E98" s="242">
        <v>9941000</v>
      </c>
    </row>
    <row r="99" spans="1:43" ht="14.85" customHeight="1" x14ac:dyDescent="0.25">
      <c r="A99" s="238">
        <v>102</v>
      </c>
      <c r="B99" s="239" t="s">
        <v>191</v>
      </c>
      <c r="C99" s="240">
        <v>11052000</v>
      </c>
      <c r="D99" s="241">
        <v>11101000</v>
      </c>
      <c r="E99" s="242">
        <v>12807000</v>
      </c>
    </row>
    <row r="100" spans="1:43" ht="14.85" customHeight="1" x14ac:dyDescent="0.25">
      <c r="A100" s="238">
        <v>103</v>
      </c>
      <c r="B100" s="239" t="s">
        <v>192</v>
      </c>
      <c r="C100" s="240">
        <v>15260000</v>
      </c>
      <c r="D100" s="241">
        <v>15260000</v>
      </c>
      <c r="E100" s="242">
        <v>15117000</v>
      </c>
    </row>
    <row r="101" spans="1:43" ht="14.85" customHeight="1" x14ac:dyDescent="0.25">
      <c r="A101" s="238">
        <v>104</v>
      </c>
      <c r="B101" s="239" t="s">
        <v>193</v>
      </c>
      <c r="C101" s="240">
        <v>11884000</v>
      </c>
      <c r="D101" s="241">
        <v>12176000</v>
      </c>
      <c r="E101" s="242">
        <v>12361000</v>
      </c>
    </row>
    <row r="102" spans="1:43" ht="14.85" customHeight="1" x14ac:dyDescent="0.25">
      <c r="A102" s="238">
        <v>105</v>
      </c>
      <c r="B102" s="239" t="s">
        <v>194</v>
      </c>
      <c r="C102" s="240">
        <v>2685000</v>
      </c>
      <c r="D102" s="241">
        <v>2685000</v>
      </c>
      <c r="E102" s="242">
        <v>2770000</v>
      </c>
    </row>
    <row r="103" spans="1:43" ht="14.85" customHeight="1" x14ac:dyDescent="0.25">
      <c r="A103" s="238">
        <v>106</v>
      </c>
      <c r="B103" s="239" t="s">
        <v>195</v>
      </c>
      <c r="C103" s="240">
        <v>20953000</v>
      </c>
      <c r="D103" s="241">
        <v>21262000</v>
      </c>
      <c r="E103" s="242">
        <v>16424000</v>
      </c>
    </row>
    <row r="104" spans="1:43" ht="14.85" customHeight="1" x14ac:dyDescent="0.25">
      <c r="A104" s="238">
        <v>107</v>
      </c>
      <c r="B104" s="239" t="s">
        <v>196</v>
      </c>
      <c r="C104" s="240">
        <v>15279000</v>
      </c>
      <c r="D104" s="241">
        <v>15328000</v>
      </c>
      <c r="E104" s="242">
        <v>16310000</v>
      </c>
    </row>
    <row r="105" spans="1:43" ht="14.85" customHeight="1" x14ac:dyDescent="0.25">
      <c r="A105" s="238">
        <v>108</v>
      </c>
      <c r="B105" s="239" t="s">
        <v>197</v>
      </c>
      <c r="C105" s="240">
        <v>6628000</v>
      </c>
      <c r="D105" s="241">
        <v>6628000</v>
      </c>
      <c r="E105" s="242">
        <v>7080000</v>
      </c>
    </row>
    <row r="106" spans="1:43" ht="14.85" customHeight="1" x14ac:dyDescent="0.25">
      <c r="A106" s="238">
        <v>109</v>
      </c>
      <c r="B106" s="239" t="s">
        <v>198</v>
      </c>
      <c r="C106" s="240">
        <v>16214000</v>
      </c>
      <c r="D106" s="241">
        <v>16214000</v>
      </c>
      <c r="E106" s="242">
        <v>15944000</v>
      </c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</row>
    <row r="107" spans="1:43" s="76" customFormat="1" ht="14.85" customHeight="1" x14ac:dyDescent="0.25">
      <c r="A107" s="238">
        <v>110</v>
      </c>
      <c r="B107" s="239" t="s">
        <v>199</v>
      </c>
      <c r="C107" s="240">
        <v>5425000</v>
      </c>
      <c r="D107" s="241">
        <v>5425000</v>
      </c>
      <c r="E107" s="242">
        <v>5647000</v>
      </c>
    </row>
    <row r="108" spans="1:43" s="76" customFormat="1" ht="14.85" customHeight="1" x14ac:dyDescent="0.25">
      <c r="A108" s="238">
        <v>111</v>
      </c>
      <c r="B108" s="239" t="s">
        <v>200</v>
      </c>
      <c r="C108" s="240">
        <v>11007000</v>
      </c>
      <c r="D108" s="241">
        <v>11007000</v>
      </c>
      <c r="E108" s="242">
        <v>10981000</v>
      </c>
    </row>
    <row r="109" spans="1:43" ht="14.85" customHeight="1" x14ac:dyDescent="0.25">
      <c r="A109" s="238">
        <v>112</v>
      </c>
      <c r="B109" s="239" t="s">
        <v>201</v>
      </c>
      <c r="C109" s="240">
        <v>37676000</v>
      </c>
      <c r="D109" s="241">
        <v>37676000</v>
      </c>
      <c r="E109" s="242">
        <v>41041000</v>
      </c>
    </row>
    <row r="110" spans="1:43" ht="14.85" customHeight="1" x14ac:dyDescent="0.25">
      <c r="A110" s="238">
        <v>94</v>
      </c>
      <c r="B110" s="239" t="s">
        <v>202</v>
      </c>
      <c r="C110" s="240">
        <v>18212000</v>
      </c>
      <c r="D110" s="241">
        <v>18664000</v>
      </c>
      <c r="E110" s="242">
        <v>20218000</v>
      </c>
    </row>
    <row r="111" spans="1:43" ht="14.85" customHeight="1" x14ac:dyDescent="0.25">
      <c r="A111" s="238">
        <v>113</v>
      </c>
      <c r="B111" s="239" t="s">
        <v>203</v>
      </c>
      <c r="C111" s="240">
        <v>8833000</v>
      </c>
      <c r="D111" s="241">
        <v>8833000</v>
      </c>
      <c r="E111" s="242">
        <v>9157000</v>
      </c>
    </row>
    <row r="112" spans="1:43" ht="14.85" customHeight="1" x14ac:dyDescent="0.25">
      <c r="A112" s="238">
        <v>114</v>
      </c>
      <c r="B112" s="239" t="s">
        <v>204</v>
      </c>
      <c r="C112" s="240">
        <v>4523000</v>
      </c>
      <c r="D112" s="241">
        <v>4618000</v>
      </c>
      <c r="E112" s="242">
        <v>5011000</v>
      </c>
    </row>
    <row r="113" spans="1:5" ht="14.85" customHeight="1" x14ac:dyDescent="0.25">
      <c r="A113" s="238">
        <v>118</v>
      </c>
      <c r="B113" s="239" t="s">
        <v>205</v>
      </c>
      <c r="C113" s="240">
        <v>17640000</v>
      </c>
      <c r="D113" s="241">
        <v>17678000</v>
      </c>
      <c r="E113" s="242">
        <v>19359000</v>
      </c>
    </row>
    <row r="114" spans="1:5" ht="14.85" customHeight="1" x14ac:dyDescent="0.25">
      <c r="A114" s="238">
        <v>115</v>
      </c>
      <c r="B114" s="239" t="s">
        <v>206</v>
      </c>
      <c r="C114" s="240">
        <v>10559000</v>
      </c>
      <c r="D114" s="241">
        <v>10559000</v>
      </c>
      <c r="E114" s="242">
        <v>10850000</v>
      </c>
    </row>
    <row r="115" spans="1:5" ht="14.85" customHeight="1" x14ac:dyDescent="0.25">
      <c r="A115" s="238">
        <v>116</v>
      </c>
      <c r="B115" s="239" t="s">
        <v>207</v>
      </c>
      <c r="C115" s="240">
        <v>15064000</v>
      </c>
      <c r="D115" s="241">
        <v>15222000</v>
      </c>
      <c r="E115" s="242">
        <v>16689000</v>
      </c>
    </row>
    <row r="116" spans="1:5" ht="14.85" customHeight="1" x14ac:dyDescent="0.25">
      <c r="A116" s="238">
        <v>41</v>
      </c>
      <c r="B116" s="239" t="s">
        <v>208</v>
      </c>
      <c r="C116" s="240">
        <v>5000000</v>
      </c>
      <c r="D116" s="241">
        <v>5000000</v>
      </c>
      <c r="E116" s="242">
        <v>5228000</v>
      </c>
    </row>
    <row r="117" spans="1:5" ht="14.85" customHeight="1" x14ac:dyDescent="0.25">
      <c r="A117" s="238">
        <v>119</v>
      </c>
      <c r="B117" s="239" t="s">
        <v>209</v>
      </c>
      <c r="C117" s="240">
        <v>9983000</v>
      </c>
      <c r="D117" s="241">
        <v>10055000</v>
      </c>
      <c r="E117" s="242">
        <v>10359000</v>
      </c>
    </row>
    <row r="118" spans="1:5" ht="14.85" customHeight="1" x14ac:dyDescent="0.25">
      <c r="A118" s="238">
        <v>85</v>
      </c>
      <c r="B118" s="239" t="s">
        <v>210</v>
      </c>
      <c r="C118" s="240">
        <v>5425000</v>
      </c>
      <c r="D118" s="241">
        <v>5425000</v>
      </c>
      <c r="E118" s="242">
        <v>5024000</v>
      </c>
    </row>
    <row r="119" spans="1:5" ht="14.85" customHeight="1" x14ac:dyDescent="0.25">
      <c r="A119" s="238">
        <v>93</v>
      </c>
      <c r="B119" s="239" t="s">
        <v>211</v>
      </c>
      <c r="C119" s="240">
        <v>13630000</v>
      </c>
      <c r="D119" s="241">
        <v>13970000</v>
      </c>
      <c r="E119" s="242">
        <v>14746000</v>
      </c>
    </row>
    <row r="120" spans="1:5" ht="14.85" customHeight="1" x14ac:dyDescent="0.25">
      <c r="A120" s="238">
        <v>67</v>
      </c>
      <c r="B120" s="239" t="s">
        <v>212</v>
      </c>
      <c r="C120" s="240">
        <v>4311000</v>
      </c>
      <c r="D120" s="241">
        <v>4311000</v>
      </c>
      <c r="E120" s="242">
        <v>4347000</v>
      </c>
    </row>
    <row r="121" spans="1:5" ht="14.85" customHeight="1" x14ac:dyDescent="0.25">
      <c r="A121" s="238">
        <v>119</v>
      </c>
      <c r="B121" s="239" t="s">
        <v>213</v>
      </c>
      <c r="C121" s="240">
        <v>3924000</v>
      </c>
      <c r="D121" s="241">
        <v>3924000</v>
      </c>
      <c r="E121" s="242">
        <v>4106000</v>
      </c>
    </row>
    <row r="122" spans="1:5" ht="14.85" customHeight="1" x14ac:dyDescent="0.25">
      <c r="A122" s="238">
        <v>17</v>
      </c>
      <c r="B122" s="239" t="s">
        <v>214</v>
      </c>
      <c r="C122" s="240">
        <v>10257000</v>
      </c>
      <c r="D122" s="241">
        <v>10257000</v>
      </c>
      <c r="E122" s="242">
        <v>11328000</v>
      </c>
    </row>
    <row r="123" spans="1:5" ht="14.85" customHeight="1" x14ac:dyDescent="0.25">
      <c r="A123" s="238">
        <v>86</v>
      </c>
      <c r="B123" s="239" t="s">
        <v>215</v>
      </c>
      <c r="C123" s="240">
        <v>22643000</v>
      </c>
      <c r="D123" s="241">
        <v>22643000</v>
      </c>
      <c r="E123" s="242">
        <v>25182000</v>
      </c>
    </row>
    <row r="124" spans="1:5" ht="14.85" customHeight="1" x14ac:dyDescent="0.25">
      <c r="A124" s="238">
        <v>96</v>
      </c>
      <c r="B124" s="239" t="s">
        <v>216</v>
      </c>
      <c r="C124" s="240">
        <v>1531000</v>
      </c>
      <c r="D124" s="241">
        <v>1531000</v>
      </c>
      <c r="E124" s="242">
        <v>1577000</v>
      </c>
    </row>
    <row r="125" spans="1:5" ht="14.85" customHeight="1" x14ac:dyDescent="0.25">
      <c r="A125" s="238">
        <v>97</v>
      </c>
      <c r="B125" s="239" t="s">
        <v>217</v>
      </c>
      <c r="C125" s="240">
        <v>991000</v>
      </c>
      <c r="D125" s="241">
        <v>991000</v>
      </c>
      <c r="E125" s="242">
        <v>1043000</v>
      </c>
    </row>
    <row r="126" spans="1:5" ht="14.85" customHeight="1" x14ac:dyDescent="0.25">
      <c r="A126" s="238">
        <v>95</v>
      </c>
      <c r="B126" s="239" t="s">
        <v>218</v>
      </c>
      <c r="C126" s="240">
        <v>2117000</v>
      </c>
      <c r="D126" s="241">
        <v>2117000</v>
      </c>
      <c r="E126" s="242">
        <v>2136000</v>
      </c>
    </row>
    <row r="127" spans="1:5" ht="14.85" customHeight="1" x14ac:dyDescent="0.25">
      <c r="A127" s="238">
        <v>120</v>
      </c>
      <c r="B127" s="239" t="s">
        <v>219</v>
      </c>
      <c r="C127" s="240">
        <v>1858000</v>
      </c>
      <c r="D127" s="241">
        <v>2168000</v>
      </c>
      <c r="E127" s="242">
        <v>2898000</v>
      </c>
    </row>
    <row r="128" spans="1:5" ht="14.85" customHeight="1" x14ac:dyDescent="0.25">
      <c r="A128" s="238">
        <v>121</v>
      </c>
      <c r="B128" s="239" t="s">
        <v>220</v>
      </c>
      <c r="C128" s="240">
        <v>3493000</v>
      </c>
      <c r="D128" s="241">
        <v>3555000</v>
      </c>
      <c r="E128" s="242">
        <v>3652000</v>
      </c>
    </row>
    <row r="129" spans="1:5" ht="14.85" customHeight="1" x14ac:dyDescent="0.25">
      <c r="A129" s="238">
        <v>122</v>
      </c>
      <c r="B129" s="239" t="s">
        <v>221</v>
      </c>
      <c r="C129" s="240">
        <v>6188000</v>
      </c>
      <c r="D129" s="241">
        <v>6612000</v>
      </c>
      <c r="E129" s="242">
        <v>8037000</v>
      </c>
    </row>
    <row r="130" spans="1:5" ht="14.85" customHeight="1" x14ac:dyDescent="0.25">
      <c r="A130" s="238">
        <v>123</v>
      </c>
      <c r="B130" s="239" t="s">
        <v>222</v>
      </c>
      <c r="C130" s="240">
        <v>991000</v>
      </c>
      <c r="D130" s="241">
        <v>991000</v>
      </c>
      <c r="E130" s="242">
        <v>1043000</v>
      </c>
    </row>
    <row r="131" spans="1:5" ht="14.85" customHeight="1" x14ac:dyDescent="0.25">
      <c r="A131" s="238">
        <v>124</v>
      </c>
      <c r="B131" s="239" t="s">
        <v>223</v>
      </c>
      <c r="C131" s="240">
        <v>7885000</v>
      </c>
      <c r="D131" s="241">
        <v>8758000</v>
      </c>
      <c r="E131" s="242">
        <v>10269000</v>
      </c>
    </row>
    <row r="132" spans="1:5" ht="14.85" customHeight="1" x14ac:dyDescent="0.25">
      <c r="A132" s="238">
        <v>125</v>
      </c>
      <c r="B132" s="239" t="s">
        <v>224</v>
      </c>
      <c r="C132" s="240">
        <v>4837000</v>
      </c>
      <c r="D132" s="241">
        <v>4837000</v>
      </c>
      <c r="E132" s="242">
        <v>4627000</v>
      </c>
    </row>
    <row r="133" spans="1:5" ht="14.85" customHeight="1" x14ac:dyDescent="0.25">
      <c r="A133" s="238">
        <v>126</v>
      </c>
      <c r="B133" s="239" t="s">
        <v>225</v>
      </c>
      <c r="C133" s="240">
        <v>9526000</v>
      </c>
      <c r="D133" s="241">
        <v>9526000</v>
      </c>
      <c r="E133" s="242">
        <v>11814000</v>
      </c>
    </row>
    <row r="134" spans="1:5" ht="14.85" customHeight="1" x14ac:dyDescent="0.25">
      <c r="A134" s="238">
        <v>127</v>
      </c>
      <c r="B134" s="239" t="s">
        <v>226</v>
      </c>
      <c r="C134" s="240">
        <v>1163000</v>
      </c>
      <c r="D134" s="241">
        <v>1163000</v>
      </c>
      <c r="E134" s="242">
        <v>1227000</v>
      </c>
    </row>
    <row r="135" spans="1:5" ht="14.25" customHeight="1" x14ac:dyDescent="0.25">
      <c r="A135" s="238">
        <v>128</v>
      </c>
      <c r="B135" s="239" t="s">
        <v>227</v>
      </c>
      <c r="C135" s="240">
        <v>18454000</v>
      </c>
      <c r="D135" s="241">
        <v>18454000</v>
      </c>
      <c r="E135" s="242">
        <v>17953000</v>
      </c>
    </row>
    <row r="136" spans="1:5" ht="14.85" customHeight="1" x14ac:dyDescent="0.25">
      <c r="A136" s="238">
        <v>129</v>
      </c>
      <c r="B136" s="239" t="s">
        <v>228</v>
      </c>
      <c r="C136" s="240">
        <v>3525000</v>
      </c>
      <c r="D136" s="241">
        <v>3525000</v>
      </c>
      <c r="E136" s="242">
        <v>3801000</v>
      </c>
    </row>
    <row r="137" spans="1:5" ht="14.85" customHeight="1" x14ac:dyDescent="0.25">
      <c r="A137" s="238">
        <v>130</v>
      </c>
      <c r="B137" s="239" t="s">
        <v>229</v>
      </c>
      <c r="C137" s="240">
        <v>1042000</v>
      </c>
      <c r="D137" s="241">
        <v>1058000</v>
      </c>
      <c r="E137" s="242">
        <v>1107000</v>
      </c>
    </row>
    <row r="138" spans="1:5" ht="14.85" customHeight="1" x14ac:dyDescent="0.25">
      <c r="A138" s="238">
        <v>131</v>
      </c>
      <c r="B138" s="239" t="s">
        <v>230</v>
      </c>
      <c r="C138" s="240">
        <v>1032000</v>
      </c>
      <c r="D138" s="241">
        <v>1032000</v>
      </c>
      <c r="E138" s="242">
        <v>1142000</v>
      </c>
    </row>
    <row r="139" spans="1:5" ht="14.85" customHeight="1" x14ac:dyDescent="0.25">
      <c r="A139" s="238">
        <v>132</v>
      </c>
      <c r="B139" s="239" t="s">
        <v>231</v>
      </c>
      <c r="C139" s="240">
        <v>5314000</v>
      </c>
      <c r="D139" s="241">
        <v>5185000</v>
      </c>
      <c r="E139" s="242">
        <v>4835000</v>
      </c>
    </row>
    <row r="140" spans="1:5" ht="14.85" customHeight="1" x14ac:dyDescent="0.25">
      <c r="A140" s="238">
        <v>133</v>
      </c>
      <c r="B140" s="239" t="s">
        <v>232</v>
      </c>
      <c r="C140" s="240">
        <v>5436000</v>
      </c>
      <c r="D140" s="241">
        <v>5436000</v>
      </c>
      <c r="E140" s="242">
        <v>5756000</v>
      </c>
    </row>
    <row r="141" spans="1:5" ht="14.85" customHeight="1" x14ac:dyDescent="0.25">
      <c r="A141" s="238">
        <v>134</v>
      </c>
      <c r="B141" s="239" t="s">
        <v>233</v>
      </c>
      <c r="C141" s="240">
        <v>0</v>
      </c>
      <c r="D141" s="241">
        <v>0</v>
      </c>
      <c r="E141" s="242">
        <v>0</v>
      </c>
    </row>
    <row r="142" spans="1:5" ht="14.85" customHeight="1" x14ac:dyDescent="0.25">
      <c r="A142" s="238">
        <v>135</v>
      </c>
      <c r="B142" s="239" t="s">
        <v>234</v>
      </c>
      <c r="C142" s="240">
        <v>820000</v>
      </c>
      <c r="D142" s="241">
        <v>820000</v>
      </c>
      <c r="E142" s="242">
        <v>869000</v>
      </c>
    </row>
    <row r="143" spans="1:5" ht="14.85" customHeight="1" x14ac:dyDescent="0.25">
      <c r="A143" s="238">
        <v>136</v>
      </c>
      <c r="B143" s="239" t="s">
        <v>235</v>
      </c>
      <c r="C143" s="240">
        <v>828000</v>
      </c>
      <c r="D143" s="241">
        <v>828000</v>
      </c>
      <c r="E143" s="242">
        <v>939000</v>
      </c>
    </row>
    <row r="144" spans="1:5" ht="14.85" customHeight="1" x14ac:dyDescent="0.25">
      <c r="A144" s="238">
        <v>137</v>
      </c>
      <c r="B144" s="239" t="s">
        <v>236</v>
      </c>
      <c r="C144" s="240">
        <v>2735000</v>
      </c>
      <c r="D144" s="241">
        <v>2735000</v>
      </c>
      <c r="E144" s="242">
        <v>2942000</v>
      </c>
    </row>
    <row r="145" spans="1:5" ht="14.85" customHeight="1" x14ac:dyDescent="0.25">
      <c r="A145" s="238">
        <v>138</v>
      </c>
      <c r="B145" s="239" t="s">
        <v>237</v>
      </c>
      <c r="C145" s="240">
        <v>2622000</v>
      </c>
      <c r="D145" s="241">
        <v>2945000</v>
      </c>
      <c r="E145" s="242">
        <v>3432000</v>
      </c>
    </row>
    <row r="146" spans="1:5" ht="14.85" customHeight="1" x14ac:dyDescent="0.25">
      <c r="A146" s="238">
        <v>139</v>
      </c>
      <c r="B146" s="239" t="s">
        <v>238</v>
      </c>
      <c r="C146" s="240">
        <v>850000</v>
      </c>
      <c r="D146" s="241">
        <v>860000</v>
      </c>
      <c r="E146" s="242">
        <v>824000</v>
      </c>
    </row>
    <row r="147" spans="1:5" ht="14.85" customHeight="1" x14ac:dyDescent="0.25">
      <c r="A147" s="238">
        <v>140</v>
      </c>
      <c r="B147" s="239" t="s">
        <v>239</v>
      </c>
      <c r="C147" s="240">
        <v>747000</v>
      </c>
      <c r="D147" s="241">
        <v>771000</v>
      </c>
      <c r="E147" s="242">
        <v>532000</v>
      </c>
    </row>
    <row r="148" spans="1:5" ht="14.85" customHeight="1" x14ac:dyDescent="0.25">
      <c r="A148" s="238">
        <v>141</v>
      </c>
      <c r="B148" s="239" t="s">
        <v>240</v>
      </c>
      <c r="C148" s="240">
        <v>991000</v>
      </c>
      <c r="D148" s="241">
        <v>991000</v>
      </c>
      <c r="E148" s="242">
        <v>1441000</v>
      </c>
    </row>
    <row r="149" spans="1:5" ht="14.85" customHeight="1" x14ac:dyDescent="0.25">
      <c r="A149" s="238">
        <v>142</v>
      </c>
      <c r="B149" s="239" t="s">
        <v>241</v>
      </c>
      <c r="C149" s="240">
        <v>1675000</v>
      </c>
      <c r="D149" s="241">
        <v>1696000</v>
      </c>
      <c r="E149" s="242">
        <v>1850000</v>
      </c>
    </row>
    <row r="150" spans="1:5" ht="14.85" customHeight="1" x14ac:dyDescent="0.25">
      <c r="A150" s="238">
        <v>143</v>
      </c>
      <c r="B150" s="239" t="s">
        <v>297</v>
      </c>
      <c r="C150" s="240">
        <v>0</v>
      </c>
      <c r="D150" s="241">
        <v>938000</v>
      </c>
      <c r="E150" s="242">
        <v>4079000</v>
      </c>
    </row>
    <row r="151" spans="1:5" ht="14.85" customHeight="1" thickBot="1" x14ac:dyDescent="0.3">
      <c r="A151" s="256">
        <v>144</v>
      </c>
      <c r="B151" s="257" t="s">
        <v>298</v>
      </c>
      <c r="C151" s="258">
        <v>0</v>
      </c>
      <c r="D151" s="259">
        <v>551000</v>
      </c>
      <c r="E151" s="260">
        <v>1974000</v>
      </c>
    </row>
    <row r="152" spans="1:5" s="77" customFormat="1" ht="18.75" customHeight="1" thickBot="1" x14ac:dyDescent="0.3">
      <c r="A152" s="261"/>
      <c r="B152" s="262" t="s">
        <v>243</v>
      </c>
      <c r="C152" s="263">
        <v>1349565000</v>
      </c>
      <c r="D152" s="263">
        <v>1367445000</v>
      </c>
      <c r="E152" s="264">
        <v>1435886000</v>
      </c>
    </row>
  </sheetData>
  <printOptions horizontalCentered="1"/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 alignWithMargins="0">
    <oddHeader>&amp;RKapitola C.II.1
&amp;"-,Tučné"Tabulka č. 5/str&amp;P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2</vt:i4>
      </vt:variant>
    </vt:vector>
  </HeadingPairs>
  <TitlesOfParts>
    <vt:vector size="7" baseType="lpstr">
      <vt:lpstr>C.II.1 a 2</vt:lpstr>
      <vt:lpstr>C.II.1 2</vt:lpstr>
      <vt:lpstr>C.II.1 3</vt:lpstr>
      <vt:lpstr>C.II.1 4</vt:lpstr>
      <vt:lpstr>C.II.1 5</vt:lpstr>
      <vt:lpstr>'C.II.1 5'!Názvy_tisku</vt:lpstr>
      <vt:lpstr>'C.II.1 5'!Oblast_tisku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2017-04-04T06:51:34Z</cp:lastPrinted>
  <dcterms:created xsi:type="dcterms:W3CDTF">2016-03-01T07:22:04Z</dcterms:created>
  <dcterms:modified xsi:type="dcterms:W3CDTF">2017-04-04T06:52:58Z</dcterms:modified>
</cp:coreProperties>
</file>