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ekce_I\10_odbor\100_oddělení\Jurková\2017\Kniha 2017\podklady od sekcí\Tabulky a grafy\"/>
    </mc:Choice>
  </mc:AlternateContent>
  <bookViews>
    <workbookView xWindow="0" yWindow="0" windowWidth="28800" windowHeight="12435" activeTab="8"/>
  </bookViews>
  <sheets>
    <sheet name="C.VI.1" sheetId="1" r:id="rId1"/>
    <sheet name="C.VI.1a" sheetId="2" r:id="rId2"/>
    <sheet name="C.VI.1b" sheetId="3" r:id="rId3"/>
    <sheet name="C.VI.1c" sheetId="10" r:id="rId4"/>
    <sheet name="C.VI.1d" sheetId="4" r:id="rId5"/>
    <sheet name="C.VI.1e" sheetId="5" r:id="rId6"/>
    <sheet name="C.VI.1f" sheetId="6" r:id="rId7"/>
    <sheet name="C.VI.2" sheetId="7" r:id="rId8"/>
    <sheet name="C.VI.2a" sheetId="8" r:id="rId9"/>
    <sheet name="C.VI.3" sheetId="9" r:id="rId10"/>
  </sheets>
  <externalReferences>
    <externalReference r:id="rId11"/>
    <externalReference r:id="rId1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1" i="5" l="1"/>
  <c r="C101" i="5"/>
  <c r="L98" i="5"/>
  <c r="G98" i="5"/>
  <c r="D98" i="5"/>
  <c r="C98" i="5"/>
  <c r="K97" i="5"/>
  <c r="J97" i="5"/>
  <c r="I97" i="5"/>
  <c r="G97" i="5"/>
  <c r="D97" i="5"/>
  <c r="G96" i="5"/>
  <c r="L95" i="5"/>
  <c r="K95" i="5"/>
  <c r="J95" i="5"/>
  <c r="I95" i="5"/>
  <c r="H95" i="5"/>
  <c r="G95" i="5"/>
  <c r="F95" i="5"/>
  <c r="E95" i="5"/>
  <c r="M94" i="5"/>
  <c r="L94" i="5"/>
  <c r="K94" i="5"/>
  <c r="J94" i="5"/>
  <c r="I94" i="5"/>
  <c r="H94" i="5"/>
  <c r="G94" i="5"/>
  <c r="F94" i="5"/>
  <c r="E94" i="5"/>
  <c r="L93" i="5"/>
  <c r="K93" i="5"/>
  <c r="J93" i="5"/>
  <c r="I93" i="5"/>
  <c r="H93" i="5"/>
  <c r="G93" i="5"/>
  <c r="F93" i="5"/>
  <c r="E93" i="5"/>
  <c r="L92" i="5"/>
  <c r="K92" i="5"/>
  <c r="J92" i="5"/>
  <c r="I92" i="5"/>
  <c r="H92" i="5"/>
  <c r="G92" i="5"/>
  <c r="F92" i="5"/>
  <c r="E92" i="5"/>
  <c r="L91" i="5"/>
  <c r="K91" i="5"/>
  <c r="J91" i="5"/>
  <c r="I91" i="5"/>
  <c r="H91" i="5"/>
  <c r="G91" i="5"/>
  <c r="F91" i="5"/>
  <c r="E91" i="5"/>
  <c r="L90" i="5"/>
  <c r="K90" i="5"/>
  <c r="J90" i="5"/>
  <c r="I90" i="5"/>
  <c r="H90" i="5"/>
  <c r="G90" i="5"/>
  <c r="F90" i="5"/>
  <c r="E90" i="5"/>
  <c r="L89" i="5"/>
  <c r="K89" i="5"/>
  <c r="J89" i="5"/>
  <c r="I89" i="5"/>
  <c r="H89" i="5"/>
  <c r="G89" i="5"/>
  <c r="F89" i="5"/>
  <c r="E89" i="5"/>
  <c r="L88" i="5"/>
  <c r="K88" i="5"/>
  <c r="J88" i="5"/>
  <c r="I88" i="5"/>
  <c r="H88" i="5"/>
  <c r="G88" i="5"/>
  <c r="F88" i="5"/>
  <c r="E88" i="5"/>
  <c r="L86" i="5"/>
  <c r="K86" i="5"/>
  <c r="J86" i="5"/>
  <c r="I86" i="5"/>
  <c r="H86" i="5"/>
  <c r="G86" i="5"/>
  <c r="F86" i="5"/>
  <c r="E86" i="5"/>
  <c r="D84" i="5"/>
  <c r="C84" i="5"/>
  <c r="D82" i="5"/>
  <c r="C82" i="5"/>
  <c r="D81" i="5"/>
  <c r="C81" i="5"/>
  <c r="L79" i="5"/>
  <c r="K79" i="5"/>
  <c r="J79" i="5"/>
  <c r="C79" i="5" s="1"/>
  <c r="I79" i="5"/>
  <c r="H79" i="5"/>
  <c r="G79" i="5"/>
  <c r="F79" i="5"/>
  <c r="E79" i="5"/>
  <c r="D79" i="5"/>
  <c r="D78" i="5"/>
  <c r="C78" i="5" s="1"/>
  <c r="D77" i="5"/>
  <c r="C77" i="5"/>
  <c r="D76" i="5"/>
  <c r="C76" i="5" s="1"/>
  <c r="D73" i="5"/>
  <c r="C73" i="5"/>
  <c r="L71" i="5"/>
  <c r="K71" i="5"/>
  <c r="J71" i="5"/>
  <c r="I71" i="5"/>
  <c r="H71" i="5"/>
  <c r="G71" i="5"/>
  <c r="F71" i="5"/>
  <c r="E71" i="5"/>
  <c r="D71" i="5"/>
  <c r="C71" i="5" s="1"/>
  <c r="D70" i="5"/>
  <c r="C70" i="5"/>
  <c r="D69" i="5"/>
  <c r="C69" i="5" s="1"/>
  <c r="D68" i="5"/>
  <c r="C68" i="5"/>
  <c r="D67" i="5"/>
  <c r="C67" i="5" s="1"/>
  <c r="D66" i="5"/>
  <c r="C66" i="5"/>
  <c r="D65" i="5"/>
  <c r="C65" i="5" s="1"/>
  <c r="L62" i="5"/>
  <c r="K62" i="5"/>
  <c r="J62" i="5"/>
  <c r="C62" i="5" s="1"/>
  <c r="I62" i="5"/>
  <c r="H62" i="5"/>
  <c r="G62" i="5"/>
  <c r="F62" i="5"/>
  <c r="E62" i="5"/>
  <c r="D62" i="5"/>
  <c r="D61" i="5"/>
  <c r="C61" i="5" s="1"/>
  <c r="D60" i="5"/>
  <c r="C60" i="5"/>
  <c r="D59" i="5"/>
  <c r="C59" i="5" s="1"/>
  <c r="D58" i="5"/>
  <c r="C58" i="5"/>
  <c r="D57" i="5"/>
  <c r="C57" i="5" s="1"/>
  <c r="D56" i="5"/>
  <c r="C56" i="5"/>
  <c r="D55" i="5"/>
  <c r="C55" i="5" s="1"/>
  <c r="D54" i="5"/>
  <c r="C54" i="5"/>
  <c r="L51" i="5"/>
  <c r="K51" i="5"/>
  <c r="J51" i="5"/>
  <c r="I51" i="5"/>
  <c r="H51" i="5"/>
  <c r="G51" i="5"/>
  <c r="F51" i="5"/>
  <c r="E51" i="5"/>
  <c r="D51" i="5"/>
  <c r="C51" i="5" s="1"/>
  <c r="D50" i="5"/>
  <c r="C50" i="5"/>
  <c r="D49" i="5"/>
  <c r="C49" i="5" s="1"/>
  <c r="D48" i="5"/>
  <c r="C48" i="5"/>
  <c r="L45" i="5"/>
  <c r="K45" i="5"/>
  <c r="J45" i="5"/>
  <c r="I45" i="5"/>
  <c r="H45" i="5"/>
  <c r="G45" i="5"/>
  <c r="F45" i="5"/>
  <c r="E45" i="5"/>
  <c r="D45" i="5"/>
  <c r="C45" i="5" s="1"/>
  <c r="D44" i="5"/>
  <c r="C44" i="5"/>
  <c r="D43" i="5"/>
  <c r="C43" i="5" s="1"/>
  <c r="D42" i="5"/>
  <c r="C42" i="5"/>
  <c r="D41" i="5"/>
  <c r="C41" i="5" s="1"/>
  <c r="D40" i="5"/>
  <c r="C40" i="5"/>
  <c r="D39" i="5"/>
  <c r="C39" i="5" s="1"/>
  <c r="D38" i="5"/>
  <c r="C38" i="5"/>
  <c r="D37" i="5"/>
  <c r="C37" i="5" s="1"/>
  <c r="L33" i="5"/>
  <c r="I33" i="5"/>
  <c r="H33" i="5"/>
  <c r="E33" i="5"/>
  <c r="L32" i="5"/>
  <c r="K32" i="5"/>
  <c r="J32" i="5"/>
  <c r="I32" i="5"/>
  <c r="F32" i="5"/>
  <c r="E32" i="5"/>
  <c r="D32" i="5"/>
  <c r="C32" i="5" s="1"/>
  <c r="D31" i="5"/>
  <c r="C31" i="5"/>
  <c r="D30" i="5"/>
  <c r="C30" i="5" s="1"/>
  <c r="D29" i="5"/>
  <c r="C29" i="5"/>
  <c r="D28" i="5"/>
  <c r="C28" i="5" s="1"/>
  <c r="D27" i="5"/>
  <c r="C27" i="5"/>
  <c r="D26" i="5"/>
  <c r="C26" i="5" s="1"/>
  <c r="D25" i="5"/>
  <c r="C25" i="5"/>
  <c r="D24" i="5"/>
  <c r="C24" i="5" s="1"/>
  <c r="L22" i="5"/>
  <c r="K22" i="5"/>
  <c r="J22" i="5"/>
  <c r="I22" i="5"/>
  <c r="H22" i="5"/>
  <c r="G22" i="5"/>
  <c r="F22" i="5"/>
  <c r="D22" i="5" s="1"/>
  <c r="E22" i="5"/>
  <c r="C22" i="5"/>
  <c r="D21" i="5"/>
  <c r="C21" i="5" s="1"/>
  <c r="L18" i="5"/>
  <c r="L34" i="5" s="1"/>
  <c r="K18" i="5"/>
  <c r="J18" i="5"/>
  <c r="J33" i="5" s="1"/>
  <c r="I18" i="5"/>
  <c r="I34" i="5" s="1"/>
  <c r="H18" i="5"/>
  <c r="H34" i="5" s="1"/>
  <c r="G18" i="5"/>
  <c r="G33" i="5" s="1"/>
  <c r="F18" i="5"/>
  <c r="F33" i="5" s="1"/>
  <c r="E18" i="5"/>
  <c r="E34" i="5" s="1"/>
  <c r="D17" i="5"/>
  <c r="C17" i="5" s="1"/>
  <c r="D16" i="5"/>
  <c r="C16" i="5"/>
  <c r="D15" i="5"/>
  <c r="C15" i="5" s="1"/>
  <c r="D14" i="5"/>
  <c r="C14" i="5"/>
  <c r="D13" i="5"/>
  <c r="C13" i="5" s="1"/>
  <c r="D12" i="5"/>
  <c r="C12" i="5"/>
  <c r="D11" i="5"/>
  <c r="C11" i="5" s="1"/>
  <c r="D10" i="5"/>
  <c r="C10" i="5"/>
  <c r="C18" i="5" s="1"/>
  <c r="D93" i="5" l="1"/>
  <c r="D94" i="5"/>
  <c r="D91" i="5"/>
  <c r="C91" i="5" s="1"/>
  <c r="D89" i="5"/>
  <c r="C89" i="5" s="1"/>
  <c r="D95" i="5"/>
  <c r="C95" i="5" s="1"/>
  <c r="D86" i="5"/>
  <c r="C86" i="5" s="1"/>
  <c r="G87" i="5"/>
  <c r="K87" i="5"/>
  <c r="D92" i="5"/>
  <c r="C92" i="5" s="1"/>
  <c r="F99" i="5"/>
  <c r="F100" i="5" s="1"/>
  <c r="F102" i="5" s="1"/>
  <c r="J99" i="5"/>
  <c r="J100" i="5" s="1"/>
  <c r="J102" i="5" s="1"/>
  <c r="H99" i="5"/>
  <c r="H100" i="5" s="1"/>
  <c r="H102" i="5" s="1"/>
  <c r="L99" i="5"/>
  <c r="L100" i="5" s="1"/>
  <c r="L102" i="5" s="1"/>
  <c r="C94" i="5"/>
  <c r="H87" i="5"/>
  <c r="L87" i="5"/>
  <c r="D90" i="5"/>
  <c r="C90" i="5" s="1"/>
  <c r="C93" i="5"/>
  <c r="C97" i="5"/>
  <c r="C33" i="5"/>
  <c r="C34" i="5"/>
  <c r="J34" i="5"/>
  <c r="D88" i="5"/>
  <c r="E99" i="5"/>
  <c r="E100" i="5" s="1"/>
  <c r="E102" i="5" s="1"/>
  <c r="E87" i="5"/>
  <c r="I99" i="5"/>
  <c r="I100" i="5" s="1"/>
  <c r="I102" i="5" s="1"/>
  <c r="I87" i="5"/>
  <c r="G99" i="5"/>
  <c r="G100" i="5" s="1"/>
  <c r="G102" i="5" s="1"/>
  <c r="K33" i="5"/>
  <c r="K34" i="5"/>
  <c r="K99" i="5"/>
  <c r="F34" i="5"/>
  <c r="D18" i="5"/>
  <c r="G34" i="5"/>
  <c r="F87" i="5"/>
  <c r="J87" i="5"/>
  <c r="L120" i="2"/>
  <c r="G120" i="2"/>
  <c r="E120" i="2"/>
  <c r="H119" i="2"/>
  <c r="D119" i="2"/>
  <c r="C119" i="2"/>
  <c r="J118" i="2"/>
  <c r="C118" i="2" s="1"/>
  <c r="H118" i="2"/>
  <c r="D118" i="2"/>
  <c r="J117" i="2"/>
  <c r="C117" i="2" s="1"/>
  <c r="H117" i="2"/>
  <c r="D117" i="2"/>
  <c r="H116" i="2"/>
  <c r="D116" i="2" s="1"/>
  <c r="C116" i="2" s="1"/>
  <c r="H115" i="2"/>
  <c r="D115" i="2" s="1"/>
  <c r="C115" i="2" s="1"/>
  <c r="J114" i="2"/>
  <c r="H114" i="2"/>
  <c r="D114" i="2"/>
  <c r="C114" i="2" s="1"/>
  <c r="H113" i="2"/>
  <c r="D113" i="2" s="1"/>
  <c r="C113" i="2" s="1"/>
  <c r="J112" i="2"/>
  <c r="I112" i="2"/>
  <c r="I120" i="2" s="1"/>
  <c r="H112" i="2"/>
  <c r="D112" i="2"/>
  <c r="C112" i="2" s="1"/>
  <c r="K111" i="2"/>
  <c r="K120" i="2" s="1"/>
  <c r="F111" i="2"/>
  <c r="F120" i="2" s="1"/>
  <c r="J110" i="2"/>
  <c r="J120" i="2" s="1"/>
  <c r="H110" i="2"/>
  <c r="D110" i="2" s="1"/>
  <c r="C110" i="2" s="1"/>
  <c r="H109" i="2"/>
  <c r="L106" i="2"/>
  <c r="L122" i="2" s="1"/>
  <c r="K106" i="2"/>
  <c r="K122" i="2" s="1"/>
  <c r="G106" i="2"/>
  <c r="G122" i="2" s="1"/>
  <c r="F106" i="2"/>
  <c r="E106" i="2"/>
  <c r="E122" i="2" s="1"/>
  <c r="J105" i="2"/>
  <c r="I105" i="2"/>
  <c r="H105" i="2"/>
  <c r="H106" i="2" s="1"/>
  <c r="K104" i="2"/>
  <c r="J104" i="2"/>
  <c r="J106" i="2" s="1"/>
  <c r="J122" i="2" s="1"/>
  <c r="I104" i="2"/>
  <c r="I106" i="2" s="1"/>
  <c r="I122" i="2" s="1"/>
  <c r="H104" i="2"/>
  <c r="D104" i="2" s="1"/>
  <c r="C104" i="2" s="1"/>
  <c r="D98" i="2"/>
  <c r="C98" i="2"/>
  <c r="L96" i="2"/>
  <c r="K96" i="2"/>
  <c r="J96" i="2"/>
  <c r="I96" i="2"/>
  <c r="H96" i="2"/>
  <c r="G96" i="2"/>
  <c r="F96" i="2"/>
  <c r="E96" i="2"/>
  <c r="D95" i="2"/>
  <c r="C95" i="2" s="1"/>
  <c r="D94" i="2"/>
  <c r="C94" i="2"/>
  <c r="D93" i="2"/>
  <c r="C93" i="2" s="1"/>
  <c r="D91" i="2"/>
  <c r="C91" i="2"/>
  <c r="D90" i="2"/>
  <c r="C90" i="2" s="1"/>
  <c r="D89" i="2"/>
  <c r="C89" i="2"/>
  <c r="D88" i="2"/>
  <c r="C88" i="2" s="1"/>
  <c r="D87" i="2"/>
  <c r="C87" i="2"/>
  <c r="D86" i="2"/>
  <c r="C86" i="2" s="1"/>
  <c r="D85" i="2"/>
  <c r="C85" i="2"/>
  <c r="D84" i="2"/>
  <c r="C84" i="2" s="1"/>
  <c r="C96" i="2" s="1"/>
  <c r="L83" i="2"/>
  <c r="K83" i="2"/>
  <c r="J83" i="2"/>
  <c r="I83" i="2"/>
  <c r="H83" i="2"/>
  <c r="G83" i="2"/>
  <c r="F83" i="2"/>
  <c r="E83" i="2"/>
  <c r="D83" i="2"/>
  <c r="C83" i="2"/>
  <c r="D80" i="2"/>
  <c r="C80" i="2" s="1"/>
  <c r="D78" i="2"/>
  <c r="C78" i="2"/>
  <c r="D77" i="2"/>
  <c r="C77" i="2" s="1"/>
  <c r="L75" i="2"/>
  <c r="K75" i="2"/>
  <c r="J75" i="2"/>
  <c r="I75" i="2"/>
  <c r="H75" i="2"/>
  <c r="G75" i="2"/>
  <c r="F75" i="2"/>
  <c r="E75" i="2"/>
  <c r="D74" i="2"/>
  <c r="C74" i="2"/>
  <c r="D73" i="2"/>
  <c r="C73" i="2"/>
  <c r="D72" i="2"/>
  <c r="D75" i="2" s="1"/>
  <c r="C75" i="2" s="1"/>
  <c r="C72" i="2"/>
  <c r="D69" i="2"/>
  <c r="C69" i="2"/>
  <c r="L67" i="2"/>
  <c r="K67" i="2"/>
  <c r="J67" i="2"/>
  <c r="I67" i="2"/>
  <c r="H67" i="2"/>
  <c r="G67" i="2"/>
  <c r="F67" i="2"/>
  <c r="E67" i="2"/>
  <c r="D66" i="2"/>
  <c r="C66" i="2"/>
  <c r="D65" i="2"/>
  <c r="C65" i="2"/>
  <c r="D64" i="2"/>
  <c r="C64" i="2"/>
  <c r="D63" i="2"/>
  <c r="C63" i="2"/>
  <c r="D62" i="2"/>
  <c r="C62" i="2"/>
  <c r="D61" i="2"/>
  <c r="D67" i="2" s="1"/>
  <c r="C61" i="2"/>
  <c r="C67" i="2" s="1"/>
  <c r="L58" i="2"/>
  <c r="K58" i="2"/>
  <c r="J58" i="2"/>
  <c r="I58" i="2"/>
  <c r="H58" i="2"/>
  <c r="G58" i="2"/>
  <c r="F58" i="2"/>
  <c r="E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D58" i="2" s="1"/>
  <c r="C50" i="2"/>
  <c r="C58" i="2" s="1"/>
  <c r="L47" i="2"/>
  <c r="K47" i="2"/>
  <c r="J47" i="2"/>
  <c r="I47" i="2"/>
  <c r="H47" i="2"/>
  <c r="G47" i="2"/>
  <c r="F47" i="2"/>
  <c r="E47" i="2"/>
  <c r="D46" i="2"/>
  <c r="C46" i="2"/>
  <c r="D45" i="2"/>
  <c r="C45" i="2"/>
  <c r="D44" i="2"/>
  <c r="D47" i="2" s="1"/>
  <c r="C44" i="2"/>
  <c r="C47" i="2" s="1"/>
  <c r="L41" i="2"/>
  <c r="K41" i="2"/>
  <c r="J41" i="2"/>
  <c r="I41" i="2"/>
  <c r="H41" i="2"/>
  <c r="G41" i="2"/>
  <c r="F41" i="2"/>
  <c r="E41" i="2"/>
  <c r="D40" i="2"/>
  <c r="C40" i="2"/>
  <c r="D39" i="2"/>
  <c r="C39" i="2"/>
  <c r="D38" i="2"/>
  <c r="C38" i="2"/>
  <c r="D37" i="2"/>
  <c r="C37" i="2" s="1"/>
  <c r="D36" i="2"/>
  <c r="C36" i="2"/>
  <c r="D35" i="2"/>
  <c r="C35" i="2" s="1"/>
  <c r="D34" i="2"/>
  <c r="C34" i="2"/>
  <c r="D33" i="2"/>
  <c r="C33" i="2" s="1"/>
  <c r="D32" i="2"/>
  <c r="D41" i="2" s="1"/>
  <c r="C32" i="2"/>
  <c r="C41" i="2" s="1"/>
  <c r="L29" i="2"/>
  <c r="K29" i="2"/>
  <c r="J29" i="2"/>
  <c r="I29" i="2"/>
  <c r="F29" i="2"/>
  <c r="E29" i="2"/>
  <c r="D28" i="2"/>
  <c r="C28" i="2" s="1"/>
  <c r="D27" i="2"/>
  <c r="C27" i="2"/>
  <c r="D26" i="2"/>
  <c r="C26" i="2" s="1"/>
  <c r="D25" i="2"/>
  <c r="C25" i="2"/>
  <c r="D24" i="2"/>
  <c r="C24" i="2" s="1"/>
  <c r="D23" i="2"/>
  <c r="C23" i="2"/>
  <c r="D22" i="2"/>
  <c r="C22" i="2" s="1"/>
  <c r="D21" i="2"/>
  <c r="D29" i="2" s="1"/>
  <c r="C21" i="2"/>
  <c r="L18" i="2"/>
  <c r="L97" i="2" s="1"/>
  <c r="L99" i="2" s="1"/>
  <c r="K18" i="2"/>
  <c r="K97" i="2" s="1"/>
  <c r="K99" i="2" s="1"/>
  <c r="J18" i="2"/>
  <c r="J97" i="2" s="1"/>
  <c r="J99" i="2" s="1"/>
  <c r="I18" i="2"/>
  <c r="I97" i="2" s="1"/>
  <c r="I99" i="2" s="1"/>
  <c r="H18" i="2"/>
  <c r="H97" i="2" s="1"/>
  <c r="H99" i="2" s="1"/>
  <c r="G18" i="2"/>
  <c r="G97" i="2" s="1"/>
  <c r="G99" i="2" s="1"/>
  <c r="F18" i="2"/>
  <c r="F97" i="2" s="1"/>
  <c r="F99" i="2" s="1"/>
  <c r="E18" i="2"/>
  <c r="E97" i="2" s="1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D18" i="2" s="1"/>
  <c r="C10" i="2"/>
  <c r="C18" i="2" s="1"/>
  <c r="M25" i="10"/>
  <c r="K25" i="10"/>
  <c r="J25" i="10"/>
  <c r="I25" i="10"/>
  <c r="H25" i="10"/>
  <c r="G25" i="10"/>
  <c r="F25" i="10"/>
  <c r="E24" i="10"/>
  <c r="D24" i="10" s="1"/>
  <c r="L24" i="10" s="1"/>
  <c r="E23" i="10"/>
  <c r="D23" i="10" s="1"/>
  <c r="L23" i="10" s="1"/>
  <c r="E22" i="10"/>
  <c r="D22" i="10"/>
  <c r="L22" i="10" s="1"/>
  <c r="E21" i="10"/>
  <c r="D21" i="10" s="1"/>
  <c r="L21" i="10" s="1"/>
  <c r="E20" i="10"/>
  <c r="D20" i="10" s="1"/>
  <c r="L20" i="10" s="1"/>
  <c r="E19" i="10"/>
  <c r="D19" i="10"/>
  <c r="L19" i="10" s="1"/>
  <c r="E18" i="10"/>
  <c r="D18" i="10" s="1"/>
  <c r="L18" i="10" s="1"/>
  <c r="E17" i="10"/>
  <c r="D17" i="10" s="1"/>
  <c r="L17" i="10" s="1"/>
  <c r="E16" i="10"/>
  <c r="D16" i="10"/>
  <c r="L16" i="10" s="1"/>
  <c r="E15" i="10"/>
  <c r="D15" i="10" s="1"/>
  <c r="L15" i="10" s="1"/>
  <c r="E14" i="10"/>
  <c r="D14" i="10" s="1"/>
  <c r="L14" i="10" s="1"/>
  <c r="E13" i="10"/>
  <c r="D13" i="10" s="1"/>
  <c r="L13" i="10" s="1"/>
  <c r="E12" i="10"/>
  <c r="D12" i="10" s="1"/>
  <c r="L12" i="10" s="1"/>
  <c r="E11" i="10"/>
  <c r="D11" i="10" s="1"/>
  <c r="L11" i="10" s="1"/>
  <c r="E10" i="10"/>
  <c r="D10" i="10" s="1"/>
  <c r="L10" i="10" s="1"/>
  <c r="E9" i="10"/>
  <c r="D9" i="10" s="1"/>
  <c r="L9" i="10" s="1"/>
  <c r="E8" i="10"/>
  <c r="D8" i="10"/>
  <c r="L8" i="10" s="1"/>
  <c r="D87" i="5" l="1"/>
  <c r="C87" i="5" s="1"/>
  <c r="F122" i="2"/>
  <c r="D34" i="5"/>
  <c r="D33" i="5"/>
  <c r="K100" i="5"/>
  <c r="K102" i="5" s="1"/>
  <c r="C88" i="5"/>
  <c r="C99" i="5" s="1"/>
  <c r="C100" i="5" s="1"/>
  <c r="C102" i="5" s="1"/>
  <c r="D99" i="5"/>
  <c r="E99" i="2"/>
  <c r="D99" i="2" s="1"/>
  <c r="C99" i="2" s="1"/>
  <c r="D97" i="2"/>
  <c r="C29" i="2"/>
  <c r="C97" i="2" s="1"/>
  <c r="C106" i="2"/>
  <c r="D106" i="2"/>
  <c r="D105" i="2"/>
  <c r="C105" i="2" s="1"/>
  <c r="D109" i="2"/>
  <c r="C109" i="2" s="1"/>
  <c r="C120" i="2" s="1"/>
  <c r="H111" i="2"/>
  <c r="H120" i="2" s="1"/>
  <c r="D96" i="2"/>
  <c r="D111" i="2"/>
  <c r="C111" i="2" s="1"/>
  <c r="E25" i="10"/>
  <c r="D25" i="10"/>
  <c r="L25" i="10"/>
  <c r="F46" i="3"/>
  <c r="G46" i="3"/>
  <c r="H46" i="3"/>
  <c r="I46" i="3"/>
  <c r="J46" i="3"/>
  <c r="K46" i="3"/>
  <c r="M46" i="3"/>
  <c r="E45" i="3"/>
  <c r="E37" i="3"/>
  <c r="D37" i="3" s="1"/>
  <c r="L37" i="3" s="1"/>
  <c r="E38" i="3"/>
  <c r="D38" i="3" s="1"/>
  <c r="L38" i="3" s="1"/>
  <c r="E39" i="3"/>
  <c r="D39" i="3" s="1"/>
  <c r="L39" i="3" s="1"/>
  <c r="E40" i="3"/>
  <c r="D40" i="3" s="1"/>
  <c r="L40" i="3" s="1"/>
  <c r="E41" i="3"/>
  <c r="D41" i="3" s="1"/>
  <c r="L41" i="3" s="1"/>
  <c r="E42" i="3"/>
  <c r="D42" i="3" s="1"/>
  <c r="L42" i="3" s="1"/>
  <c r="E43" i="3"/>
  <c r="D43" i="3" s="1"/>
  <c r="L43" i="3" s="1"/>
  <c r="E44" i="3"/>
  <c r="D44" i="3" s="1"/>
  <c r="L44" i="3" s="1"/>
  <c r="D100" i="5" l="1"/>
  <c r="D102" i="5" s="1"/>
  <c r="D120" i="2"/>
  <c r="D122" i="2" s="1"/>
  <c r="H122" i="2"/>
  <c r="C122" i="2"/>
  <c r="E46" i="3"/>
  <c r="D45" i="3"/>
  <c r="D46" i="3" l="1"/>
  <c r="L45" i="3"/>
  <c r="L46" i="3" s="1"/>
  <c r="E17" i="3" l="1"/>
  <c r="D17" i="3" s="1"/>
  <c r="L17" i="3" s="1"/>
  <c r="E18" i="3"/>
  <c r="D18" i="3" s="1"/>
  <c r="L18" i="3" s="1"/>
  <c r="E19" i="3"/>
  <c r="D19" i="3" s="1"/>
  <c r="L19" i="3" s="1"/>
  <c r="E20" i="3"/>
  <c r="D20" i="3" s="1"/>
  <c r="L20" i="3" s="1"/>
  <c r="E21" i="3"/>
  <c r="D21" i="3" s="1"/>
  <c r="L21" i="3" s="1"/>
  <c r="E22" i="3"/>
  <c r="D22" i="3" s="1"/>
  <c r="L22" i="3" s="1"/>
  <c r="E23" i="3"/>
  <c r="D23" i="3" s="1"/>
  <c r="L23" i="3" s="1"/>
  <c r="E24" i="3"/>
  <c r="D24" i="3" s="1"/>
  <c r="L24" i="3" s="1"/>
  <c r="E25" i="3"/>
  <c r="D25" i="3" s="1"/>
  <c r="L25" i="3" s="1"/>
  <c r="E26" i="3"/>
  <c r="D26" i="3" s="1"/>
  <c r="L26" i="3" s="1"/>
  <c r="E27" i="3"/>
  <c r="D27" i="3" s="1"/>
  <c r="L27" i="3" s="1"/>
  <c r="E28" i="3"/>
  <c r="D28" i="3" s="1"/>
  <c r="L28" i="3" s="1"/>
  <c r="E29" i="3"/>
  <c r="D29" i="3" s="1"/>
  <c r="L29" i="3" s="1"/>
  <c r="E30" i="3"/>
  <c r="D30" i="3" s="1"/>
  <c r="L30" i="3" s="1"/>
  <c r="E31" i="3"/>
  <c r="D31" i="3" s="1"/>
  <c r="L31" i="3" s="1"/>
  <c r="E32" i="3"/>
  <c r="D32" i="3" s="1"/>
  <c r="L32" i="3" s="1"/>
  <c r="E33" i="3"/>
  <c r="D33" i="3" s="1"/>
  <c r="L33" i="3" s="1"/>
  <c r="E34" i="3"/>
  <c r="D34" i="3" s="1"/>
  <c r="L34" i="3" s="1"/>
  <c r="F35" i="3"/>
  <c r="G35" i="3"/>
  <c r="H35" i="3"/>
  <c r="I35" i="3"/>
  <c r="J35" i="3"/>
  <c r="K35" i="3"/>
  <c r="M35" i="3"/>
  <c r="L47" i="6" l="1"/>
  <c r="K47" i="6"/>
  <c r="J47" i="6"/>
  <c r="I47" i="6"/>
  <c r="H47" i="6"/>
  <c r="G47" i="6"/>
  <c r="F47" i="6"/>
  <c r="E47" i="6"/>
  <c r="L38" i="6"/>
  <c r="K38" i="6"/>
  <c r="J38" i="6"/>
  <c r="I38" i="6"/>
  <c r="H38" i="6"/>
  <c r="G38" i="6"/>
  <c r="F38" i="6"/>
  <c r="E38" i="6"/>
  <c r="E36" i="6"/>
  <c r="M36" i="6" s="1"/>
  <c r="E35" i="6"/>
  <c r="M35" i="6" s="1"/>
  <c r="E34" i="6"/>
  <c r="M34" i="6" s="1"/>
  <c r="E33" i="6"/>
  <c r="M33" i="6" s="1"/>
  <c r="E32" i="6"/>
  <c r="M32" i="6" s="1"/>
  <c r="E31" i="6"/>
  <c r="E29" i="6"/>
  <c r="M29" i="6" s="1"/>
  <c r="M28" i="6"/>
  <c r="M26" i="6"/>
  <c r="M25" i="6"/>
  <c r="M24" i="6"/>
  <c r="M23" i="6"/>
  <c r="M22" i="6"/>
  <c r="M21" i="6"/>
  <c r="M20" i="6"/>
  <c r="M19" i="6"/>
  <c r="M18" i="6"/>
  <c r="M17" i="6"/>
  <c r="L16" i="6"/>
  <c r="L48" i="6" s="1"/>
  <c r="K16" i="6"/>
  <c r="K48" i="6" s="1"/>
  <c r="J16" i="6"/>
  <c r="J48" i="6" s="1"/>
  <c r="I16" i="6"/>
  <c r="I48" i="6" s="1"/>
  <c r="H16" i="6"/>
  <c r="H48" i="6" s="1"/>
  <c r="G16" i="6"/>
  <c r="G48" i="6" s="1"/>
  <c r="F16" i="6"/>
  <c r="F48" i="6" s="1"/>
  <c r="E16" i="6"/>
  <c r="E48" i="6" s="1"/>
  <c r="M15" i="6"/>
  <c r="L14" i="6"/>
  <c r="L46" i="6" s="1"/>
  <c r="K14" i="6"/>
  <c r="K46" i="6" s="1"/>
  <c r="J14" i="6"/>
  <c r="J46" i="6" s="1"/>
  <c r="I14" i="6"/>
  <c r="I46" i="6" s="1"/>
  <c r="H14" i="6"/>
  <c r="H46" i="6" s="1"/>
  <c r="G14" i="6"/>
  <c r="G46" i="6" s="1"/>
  <c r="F14" i="6"/>
  <c r="F46" i="6" s="1"/>
  <c r="E14" i="6"/>
  <c r="L12" i="6"/>
  <c r="L44" i="6" s="1"/>
  <c r="K12" i="6"/>
  <c r="K44" i="6" s="1"/>
  <c r="J12" i="6"/>
  <c r="J44" i="6" s="1"/>
  <c r="I12" i="6"/>
  <c r="I44" i="6" s="1"/>
  <c r="H12" i="6"/>
  <c r="H44" i="6" s="1"/>
  <c r="G12" i="6"/>
  <c r="G44" i="6" s="1"/>
  <c r="F12" i="6"/>
  <c r="F44" i="6" s="1"/>
  <c r="E12" i="6"/>
  <c r="L11" i="6"/>
  <c r="L43" i="6" s="1"/>
  <c r="K11" i="6"/>
  <c r="K43" i="6" s="1"/>
  <c r="J11" i="6"/>
  <c r="J43" i="6" s="1"/>
  <c r="I11" i="6"/>
  <c r="I43" i="6" s="1"/>
  <c r="H11" i="6"/>
  <c r="H43" i="6" s="1"/>
  <c r="G11" i="6"/>
  <c r="G43" i="6" s="1"/>
  <c r="F11" i="6"/>
  <c r="F43" i="6" s="1"/>
  <c r="E11" i="6"/>
  <c r="L10" i="6"/>
  <c r="L42" i="6" s="1"/>
  <c r="K10" i="6"/>
  <c r="K42" i="6" s="1"/>
  <c r="J10" i="6"/>
  <c r="J42" i="6" s="1"/>
  <c r="I10" i="6"/>
  <c r="H10" i="6"/>
  <c r="H42" i="6" s="1"/>
  <c r="G10" i="6"/>
  <c r="G42" i="6" s="1"/>
  <c r="F10" i="6"/>
  <c r="F42" i="6" s="1"/>
  <c r="E10" i="6"/>
  <c r="L9" i="6"/>
  <c r="L41" i="6" s="1"/>
  <c r="K9" i="6"/>
  <c r="K41" i="6" s="1"/>
  <c r="J9" i="6"/>
  <c r="I9" i="6"/>
  <c r="I41" i="6" s="1"/>
  <c r="H9" i="6"/>
  <c r="H41" i="6" s="1"/>
  <c r="G9" i="6"/>
  <c r="G41" i="6" s="1"/>
  <c r="F9" i="6"/>
  <c r="F8" i="6" s="1"/>
  <c r="F40" i="6" s="1"/>
  <c r="E9" i="6"/>
  <c r="L8" i="6"/>
  <c r="L40" i="6" s="1"/>
  <c r="K8" i="6"/>
  <c r="L7" i="6"/>
  <c r="K7" i="6"/>
  <c r="K39" i="6" s="1"/>
  <c r="J7" i="6"/>
  <c r="J39" i="6" s="1"/>
  <c r="I7" i="6"/>
  <c r="H7" i="6"/>
  <c r="G7" i="6"/>
  <c r="G39" i="6" s="1"/>
  <c r="F7" i="6"/>
  <c r="F39" i="6" s="1"/>
  <c r="E7" i="6"/>
  <c r="M6" i="6"/>
  <c r="K5" i="6"/>
  <c r="K37" i="6" s="1"/>
  <c r="J5" i="6"/>
  <c r="J37" i="6" s="1"/>
  <c r="L45" i="8"/>
  <c r="I45" i="8"/>
  <c r="C45" i="8"/>
  <c r="L43" i="8"/>
  <c r="I43" i="8"/>
  <c r="C43" i="8"/>
  <c r="L40" i="8"/>
  <c r="C40" i="8"/>
  <c r="B40" i="8" s="1"/>
  <c r="L39" i="8"/>
  <c r="E39" i="8"/>
  <c r="D39" i="8"/>
  <c r="M38" i="8"/>
  <c r="M42" i="8" s="1"/>
  <c r="M44" i="8" s="1"/>
  <c r="C37" i="8"/>
  <c r="B37" i="8" s="1"/>
  <c r="C36" i="8"/>
  <c r="B36" i="8" s="1"/>
  <c r="C35" i="8"/>
  <c r="B35" i="8" s="1"/>
  <c r="C33" i="8"/>
  <c r="B33" i="8" s="1"/>
  <c r="C31" i="8"/>
  <c r="B31" i="8" s="1"/>
  <c r="C30" i="8"/>
  <c r="B30" i="8" s="1"/>
  <c r="C29" i="8"/>
  <c r="B29" i="8" s="1"/>
  <c r="C28" i="8"/>
  <c r="B28" i="8" s="1"/>
  <c r="I26" i="8"/>
  <c r="H26" i="8"/>
  <c r="G26" i="8"/>
  <c r="F26" i="8"/>
  <c r="E26" i="8"/>
  <c r="D26" i="8"/>
  <c r="C24" i="8"/>
  <c r="B24" i="8" s="1"/>
  <c r="I23" i="8"/>
  <c r="I21" i="8" s="1"/>
  <c r="C23" i="8"/>
  <c r="H21" i="8"/>
  <c r="G21" i="8"/>
  <c r="F21" i="8"/>
  <c r="E21" i="8"/>
  <c r="D21" i="8"/>
  <c r="I19" i="8"/>
  <c r="C19" i="8"/>
  <c r="C18" i="8"/>
  <c r="B18" i="8" s="1"/>
  <c r="C17" i="8"/>
  <c r="B17" i="8" s="1"/>
  <c r="C16" i="8"/>
  <c r="B16" i="8" s="1"/>
  <c r="C15" i="8"/>
  <c r="B15" i="8" s="1"/>
  <c r="F14" i="8"/>
  <c r="F11" i="8" s="1"/>
  <c r="K13" i="8"/>
  <c r="L13" i="8" s="1"/>
  <c r="L11" i="8" s="1"/>
  <c r="L38" i="8" s="1"/>
  <c r="H13" i="8"/>
  <c r="H11" i="8" s="1"/>
  <c r="G13" i="8"/>
  <c r="C13" i="8"/>
  <c r="K11" i="8"/>
  <c r="K38" i="8" s="1"/>
  <c r="K42" i="8" s="1"/>
  <c r="K44" i="8" s="1"/>
  <c r="J11" i="8"/>
  <c r="J38" i="8" s="1"/>
  <c r="J42" i="8" s="1"/>
  <c r="J44" i="8" s="1"/>
  <c r="E11" i="8"/>
  <c r="D11" i="8"/>
  <c r="F19" i="4"/>
  <c r="D18" i="4"/>
  <c r="C18" i="4"/>
  <c r="I17" i="4"/>
  <c r="H17" i="4"/>
  <c r="G17" i="4"/>
  <c r="E17" i="4"/>
  <c r="D17" i="4"/>
  <c r="D16" i="4"/>
  <c r="C16" i="4" s="1"/>
  <c r="D15" i="4"/>
  <c r="C15" i="4" s="1"/>
  <c r="D14" i="4"/>
  <c r="C14" i="4"/>
  <c r="D13" i="4"/>
  <c r="C13" i="4" s="1"/>
  <c r="D12" i="4"/>
  <c r="C12" i="4"/>
  <c r="J11" i="4"/>
  <c r="I11" i="4"/>
  <c r="G11" i="4"/>
  <c r="E11" i="4"/>
  <c r="H11" i="4" s="1"/>
  <c r="J10" i="4"/>
  <c r="J19" i="4" s="1"/>
  <c r="I10" i="4"/>
  <c r="G10" i="4"/>
  <c r="E10" i="4"/>
  <c r="D10" i="4" s="1"/>
  <c r="I9" i="4"/>
  <c r="G9" i="4"/>
  <c r="E9" i="4"/>
  <c r="D9" i="4" s="1"/>
  <c r="I8" i="4"/>
  <c r="G8" i="4"/>
  <c r="E8" i="4"/>
  <c r="E19" i="4" s="1"/>
  <c r="B19" i="8" l="1"/>
  <c r="I11" i="8"/>
  <c r="I38" i="8" s="1"/>
  <c r="I42" i="8" s="1"/>
  <c r="I44" i="8" s="1"/>
  <c r="B13" i="8"/>
  <c r="H38" i="8"/>
  <c r="H42" i="8" s="1"/>
  <c r="H44" i="8" s="1"/>
  <c r="B45" i="8"/>
  <c r="D38" i="8"/>
  <c r="D42" i="8" s="1"/>
  <c r="B23" i="8"/>
  <c r="C14" i="8"/>
  <c r="B14" i="8" s="1"/>
  <c r="G11" i="8"/>
  <c r="G38" i="8" s="1"/>
  <c r="G42" i="8" s="1"/>
  <c r="G44" i="8" s="1"/>
  <c r="L42" i="8"/>
  <c r="B43" i="8"/>
  <c r="C21" i="8"/>
  <c r="B21" i="8" s="1"/>
  <c r="C26" i="8"/>
  <c r="B26" i="8" s="1"/>
  <c r="C39" i="8"/>
  <c r="B39" i="8" s="1"/>
  <c r="E30" i="6"/>
  <c r="M30" i="6" s="1"/>
  <c r="E46" i="6"/>
  <c r="M46" i="6" s="1"/>
  <c r="G5" i="6"/>
  <c r="G37" i="6" s="1"/>
  <c r="H8" i="6"/>
  <c r="H40" i="6" s="1"/>
  <c r="K13" i="6"/>
  <c r="K45" i="6" s="1"/>
  <c r="F41" i="6"/>
  <c r="M38" i="6"/>
  <c r="F5" i="6"/>
  <c r="F37" i="6" s="1"/>
  <c r="E43" i="6"/>
  <c r="M43" i="6" s="1"/>
  <c r="E44" i="6"/>
  <c r="M44" i="6" s="1"/>
  <c r="F13" i="6"/>
  <c r="F45" i="6" s="1"/>
  <c r="E27" i="6"/>
  <c r="M27" i="6" s="1"/>
  <c r="H5" i="6"/>
  <c r="H37" i="6" s="1"/>
  <c r="L13" i="6"/>
  <c r="L45" i="6" s="1"/>
  <c r="L5" i="6"/>
  <c r="L37" i="6" s="1"/>
  <c r="M14" i="6"/>
  <c r="H39" i="6"/>
  <c r="E5" i="6"/>
  <c r="E39" i="6"/>
  <c r="I5" i="6"/>
  <c r="I37" i="6" s="1"/>
  <c r="I39" i="6"/>
  <c r="M7" i="6"/>
  <c r="M31" i="6"/>
  <c r="G8" i="6"/>
  <c r="M9" i="6"/>
  <c r="E8" i="6"/>
  <c r="E13" i="6" s="1"/>
  <c r="E42" i="6"/>
  <c r="I8" i="6"/>
  <c r="I40" i="6" s="1"/>
  <c r="I42" i="6"/>
  <c r="M10" i="6"/>
  <c r="M48" i="6"/>
  <c r="L39" i="6"/>
  <c r="K40" i="6"/>
  <c r="M47" i="6"/>
  <c r="J8" i="6"/>
  <c r="J41" i="6"/>
  <c r="M11" i="6"/>
  <c r="E41" i="6"/>
  <c r="M12" i="6"/>
  <c r="M16" i="6"/>
  <c r="F38" i="8"/>
  <c r="F42" i="8" s="1"/>
  <c r="F44" i="8" s="1"/>
  <c r="C11" i="8"/>
  <c r="L44" i="8"/>
  <c r="E38" i="8"/>
  <c r="E42" i="8" s="1"/>
  <c r="E44" i="8" s="1"/>
  <c r="G19" i="4"/>
  <c r="C17" i="4"/>
  <c r="H8" i="4"/>
  <c r="H10" i="4"/>
  <c r="C10" i="4" s="1"/>
  <c r="D8" i="4"/>
  <c r="C8" i="4" s="1"/>
  <c r="I19" i="4"/>
  <c r="D11" i="4"/>
  <c r="C11" i="4" s="1"/>
  <c r="H9" i="4"/>
  <c r="C38" i="8" l="1"/>
  <c r="B11" i="8"/>
  <c r="B38" i="8"/>
  <c r="H13" i="6"/>
  <c r="H45" i="6" s="1"/>
  <c r="M5" i="6"/>
  <c r="E37" i="6"/>
  <c r="M37" i="6" s="1"/>
  <c r="G13" i="6"/>
  <c r="G45" i="6" s="1"/>
  <c r="G40" i="6"/>
  <c r="E45" i="6"/>
  <c r="M41" i="6"/>
  <c r="J13" i="6"/>
  <c r="J45" i="6" s="1"/>
  <c r="J40" i="6"/>
  <c r="M42" i="6"/>
  <c r="I13" i="6"/>
  <c r="I45" i="6" s="1"/>
  <c r="E40" i="6"/>
  <c r="M8" i="6"/>
  <c r="M39" i="6"/>
  <c r="C42" i="8"/>
  <c r="B42" i="8" s="1"/>
  <c r="D44" i="8"/>
  <c r="C44" i="8" s="1"/>
  <c r="B44" i="8" s="1"/>
  <c r="H19" i="4"/>
  <c r="C9" i="4"/>
  <c r="C19" i="4" s="1"/>
  <c r="D19" i="4"/>
  <c r="M40" i="6" l="1"/>
  <c r="M45" i="6"/>
  <c r="M13" i="6"/>
  <c r="M50" i="3" l="1"/>
  <c r="K50" i="3"/>
  <c r="J50" i="3"/>
  <c r="H50" i="3"/>
  <c r="G50" i="3"/>
  <c r="F50" i="3"/>
  <c r="E49" i="3"/>
  <c r="E50" i="3" s="1"/>
  <c r="M48" i="3"/>
  <c r="K48" i="3"/>
  <c r="J48" i="3"/>
  <c r="I48" i="3"/>
  <c r="H48" i="3"/>
  <c r="G48" i="3"/>
  <c r="F48" i="3"/>
  <c r="E47" i="3"/>
  <c r="D47" i="3" s="1"/>
  <c r="E36" i="3"/>
  <c r="D36" i="3" s="1"/>
  <c r="L36" i="3" s="1"/>
  <c r="E16" i="3"/>
  <c r="M15" i="3"/>
  <c r="K15" i="3"/>
  <c r="H15" i="3"/>
  <c r="G15" i="3"/>
  <c r="F15" i="3"/>
  <c r="E14" i="3"/>
  <c r="D14" i="3" s="1"/>
  <c r="L14" i="3" s="1"/>
  <c r="J13" i="3"/>
  <c r="E13" i="3"/>
  <c r="I12" i="3"/>
  <c r="E12" i="3"/>
  <c r="J11" i="3"/>
  <c r="J15" i="3" s="1"/>
  <c r="I11" i="3"/>
  <c r="E11" i="3"/>
  <c r="M10" i="3"/>
  <c r="K10" i="3"/>
  <c r="G10" i="3"/>
  <c r="F10" i="3"/>
  <c r="J9" i="3"/>
  <c r="J10" i="3" s="1"/>
  <c r="I9" i="3"/>
  <c r="H9" i="3"/>
  <c r="H10" i="3" s="1"/>
  <c r="E9" i="3"/>
  <c r="E8" i="3"/>
  <c r="D8" i="3" s="1"/>
  <c r="L8" i="3" s="1"/>
  <c r="D16" i="3" l="1"/>
  <c r="D35" i="3" s="1"/>
  <c r="E35" i="3"/>
  <c r="K51" i="3"/>
  <c r="D13" i="3"/>
  <c r="L13" i="3" s="1"/>
  <c r="E10" i="3"/>
  <c r="I15" i="3"/>
  <c r="L47" i="3"/>
  <c r="L48" i="3" s="1"/>
  <c r="D48" i="3"/>
  <c r="E48" i="3"/>
  <c r="J51" i="3"/>
  <c r="M51" i="3"/>
  <c r="H51" i="3"/>
  <c r="F51" i="3"/>
  <c r="E15" i="3"/>
  <c r="D9" i="3"/>
  <c r="L9" i="3" s="1"/>
  <c r="G51" i="3"/>
  <c r="L10" i="3"/>
  <c r="I10" i="3"/>
  <c r="D11" i="3"/>
  <c r="D12" i="3"/>
  <c r="L12" i="3" s="1"/>
  <c r="D49" i="3"/>
  <c r="L16" i="3" l="1"/>
  <c r="L35" i="3" s="1"/>
  <c r="D10" i="3"/>
  <c r="E51" i="3"/>
  <c r="I51" i="3"/>
  <c r="D50" i="3"/>
  <c r="L49" i="3"/>
  <c r="L50" i="3" s="1"/>
  <c r="D15" i="3"/>
  <c r="L11" i="3"/>
  <c r="L15" i="3" s="1"/>
  <c r="L51" i="3" l="1"/>
  <c r="D51" i="3" l="1"/>
</calcChain>
</file>

<file path=xl/comments1.xml><?xml version="1.0" encoding="utf-8"?>
<comments xmlns="http://schemas.openxmlformats.org/spreadsheetml/2006/main">
  <authors>
    <author>Avratová Hana</author>
  </authors>
  <commentList>
    <comment ref="K86" authorId="0" shapeId="0">
      <text>
        <r>
          <rPr>
            <b/>
            <sz val="9"/>
            <color indexed="81"/>
            <rFont val="Tahoma"/>
            <family val="2"/>
            <charset val="238"/>
          </rPr>
          <t>Avratová Hana:</t>
        </r>
        <r>
          <rPr>
            <sz val="9"/>
            <color indexed="81"/>
            <rFont val="Tahoma"/>
            <family val="2"/>
            <charset val="238"/>
          </rPr>
          <t xml:space="preserve">
 zahrnuje odpisy 287630+261872 a razítka, změny adresy atd. 137000
</t>
        </r>
      </text>
    </comment>
  </commentList>
</comments>
</file>

<file path=xl/comments2.xml><?xml version="1.0" encoding="utf-8"?>
<comments xmlns="http://schemas.openxmlformats.org/spreadsheetml/2006/main">
  <authors>
    <author>Avratová Hana</author>
  </authors>
  <commentList>
    <comment ref="K78" authorId="0" shapeId="0">
      <text>
        <r>
          <rPr>
            <b/>
            <sz val="9"/>
            <color indexed="81"/>
            <rFont val="Tahoma"/>
            <family val="2"/>
            <charset val="238"/>
          </rPr>
          <t>Avratová Hana:</t>
        </r>
        <r>
          <rPr>
            <sz val="9"/>
            <color indexed="81"/>
            <rFont val="Tahoma"/>
            <family val="2"/>
            <charset val="238"/>
          </rPr>
          <t xml:space="preserve">
 zahrnuje odpisy 287630+261872 a razítka, změny adresy atd. 137000
</t>
        </r>
      </text>
    </comment>
  </commentList>
</comments>
</file>

<file path=xl/sharedStrings.xml><?xml version="1.0" encoding="utf-8"?>
<sst xmlns="http://schemas.openxmlformats.org/spreadsheetml/2006/main" count="851" uniqueCount="414">
  <si>
    <t>(údaje v Kč mimo počtu zaměstnanců)</t>
  </si>
  <si>
    <t>Kapitola 333 - MŠMT</t>
  </si>
  <si>
    <t>metodické změny</t>
  </si>
  <si>
    <t>Schv. rozpočet</t>
  </si>
  <si>
    <t>Srovnatelná</t>
  </si>
  <si>
    <t>Vlivy</t>
  </si>
  <si>
    <t>CELKEM</t>
  </si>
  <si>
    <t>Schválený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</si>
  <si>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</si>
  <si>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</si>
  <si>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</si>
  <si>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</si>
  <si>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</si>
  <si>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</si>
  <si>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>ostatní výdaje na zabezpečení úkolů resortu (vč. EDS/SMVS):</t>
  </si>
  <si>
    <t xml:space="preserve">                                v tom: společné úkoly</t>
  </si>
  <si>
    <t xml:space="preserve">                                             účelově vymezené úkoly</t>
  </si>
  <si>
    <t xml:space="preserve">                                             OPŘO kmenová činnost</t>
  </si>
  <si>
    <t xml:space="preserve">                                             OPŘO projekty</t>
  </si>
  <si>
    <t xml:space="preserve">                                             OPŘO ostatní</t>
  </si>
  <si>
    <t>PRŮŘEZOVÉ UKAZATELE</t>
  </si>
  <si>
    <t xml:space="preserve">  Ostatní běžné výdaje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</si>
  <si>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</si>
  <si>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</si>
  <si>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</si>
  <si>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</si>
  <si>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</si>
  <si>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</si>
  <si>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</si>
  <si>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PO - RGŠ ÚSC</t>
  </si>
  <si>
    <t xml:space="preserve">    Ostatní běžné výdaje mimo ost.běžné výdaje OSS a PO</t>
  </si>
  <si>
    <t>Výdaje vedené v informačním systému programového financování EDS/SMVS celkem</t>
  </si>
  <si>
    <t>(údaje v Kč, mimo počet zaměstnanců)</t>
  </si>
  <si>
    <t>v tom</t>
  </si>
  <si>
    <t>Počet</t>
  </si>
  <si>
    <t>celkem</t>
  </si>
  <si>
    <t>Odvody</t>
  </si>
  <si>
    <t>FKSP</t>
  </si>
  <si>
    <t>Ostatní běžné výdaje</t>
  </si>
  <si>
    <t>zaměst.</t>
  </si>
  <si>
    <t>Poznámka</t>
  </si>
  <si>
    <t>1.</t>
  </si>
  <si>
    <t>2.</t>
  </si>
  <si>
    <t>3.</t>
  </si>
  <si>
    <t>4.</t>
  </si>
  <si>
    <t>5.</t>
  </si>
  <si>
    <t>6.</t>
  </si>
  <si>
    <t>7.</t>
  </si>
  <si>
    <t>8.</t>
  </si>
  <si>
    <t>DZS</t>
  </si>
  <si>
    <t>NÚV</t>
  </si>
  <si>
    <t>NTK</t>
  </si>
  <si>
    <t>KJWF</t>
  </si>
  <si>
    <t>NIDV</t>
  </si>
  <si>
    <t>CZVV</t>
  </si>
  <si>
    <t>PC Český Těšín</t>
  </si>
  <si>
    <t>PC ČT</t>
  </si>
  <si>
    <t>Organizace</t>
  </si>
  <si>
    <t>Pořadí</t>
  </si>
  <si>
    <t>Název projektu</t>
  </si>
  <si>
    <t>Běžné výdaje celkem</t>
  </si>
  <si>
    <t>Výnosy celkem</t>
  </si>
  <si>
    <t>Příspěvek celkem</t>
  </si>
  <si>
    <t>Počet zaměstnanců</t>
  </si>
  <si>
    <t>Mzdové prostředky</t>
  </si>
  <si>
    <t>platy</t>
  </si>
  <si>
    <t>OON</t>
  </si>
  <si>
    <t>9.</t>
  </si>
  <si>
    <t>10.</t>
  </si>
  <si>
    <t>Cestovní náhrady do zahraničí</t>
  </si>
  <si>
    <t>Účast ČR v síti EUN</t>
  </si>
  <si>
    <t>Celkem DZS</t>
  </si>
  <si>
    <t>Retrokonverze fondu PK 2321</t>
  </si>
  <si>
    <t>Zpřístupnění Archivu P. Pitra a O. Fierzové v souladu se současnými evropskými trendy sdílení dat v prostředí internetu</t>
  </si>
  <si>
    <t>Záchrana starých tisků a historických školních dokumentů a zařízení, včetně školních pomůcek</t>
  </si>
  <si>
    <t>Památník Hodonín - odborná a kulturně vzdělávací příprava scénáře a expozice na pietních místech areálu</t>
  </si>
  <si>
    <t>Centrum fiktivních firem CEFIF</t>
  </si>
  <si>
    <t>Řízení a koordinace činnosti odborných a oborových skupin</t>
  </si>
  <si>
    <t>Podpora rozvoje vzdělávání dospělých osob 50+ SENIOR</t>
  </si>
  <si>
    <t>Aktivity vyplývající z členství ČR v EU</t>
  </si>
  <si>
    <t>EQAVET</t>
  </si>
  <si>
    <t>Podíl na činnosti tematické pracovní skupiny EK - Profesní rozvoj lektorů v odborném vzdělávání (Ttnet)</t>
  </si>
  <si>
    <t>Vytváření standardů kvality péče o děti v zařízeních ústavní a ochranné výchovy a preventivně výchovné péče dle typů služeb</t>
  </si>
  <si>
    <t>Extrémní poruchy chování - EPCHO - vzdělávací a supervizní program pro pracoviště EPCHO v ČR</t>
  </si>
  <si>
    <t>11.</t>
  </si>
  <si>
    <t>Sebezkušenostní dlouhodobý výcvik pro vedení problémových třídních kolektivů II. a III.</t>
  </si>
  <si>
    <t>12.</t>
  </si>
  <si>
    <t>Sebezkušenostní výcvik pro pedagogické pracovníky (vychovatele)</t>
  </si>
  <si>
    <t>13.</t>
  </si>
  <si>
    <t>14.</t>
  </si>
  <si>
    <t>15.</t>
  </si>
  <si>
    <t>16.</t>
  </si>
  <si>
    <t>Komparativní výzkum výuky spojitého a nespojitého písma</t>
  </si>
  <si>
    <t>17.</t>
  </si>
  <si>
    <t>Šetření delikventního chování v zařízeních ÚV a OV</t>
  </si>
  <si>
    <t>18.</t>
  </si>
  <si>
    <t>Celkem NÚV</t>
  </si>
  <si>
    <t>Podpora ZUŠ</t>
  </si>
  <si>
    <t>Celkem NIDV</t>
  </si>
  <si>
    <t>Česko-polská prac.skupina pro učebnice</t>
  </si>
  <si>
    <t>Celkem PC ČT</t>
  </si>
  <si>
    <t xml:space="preserve">Hybridní Knihovna  </t>
  </si>
  <si>
    <t>Celkem  NTK</t>
  </si>
  <si>
    <t>Název úkolu</t>
  </si>
  <si>
    <t>Počet zam.</t>
  </si>
  <si>
    <t>Metodický portál rvp.cz</t>
  </si>
  <si>
    <t>Zajištěno v rámci rozpočtu OPŘO</t>
  </si>
  <si>
    <t>Pospolu</t>
  </si>
  <si>
    <t>Zajišťování udržitelnosti projektu Kariérové poradenství v podmínkách kurikulární reformy (VIPII-KP)</t>
  </si>
  <si>
    <t>Pilot ZUŠ</t>
  </si>
  <si>
    <t>Cesta ke kvalitě</t>
  </si>
  <si>
    <t>Projekty</t>
  </si>
  <si>
    <t>Ukazatele</t>
  </si>
  <si>
    <t xml:space="preserve">NTK </t>
  </si>
  <si>
    <t>Organizce OPŘO celkem</t>
  </si>
  <si>
    <t xml:space="preserve">Náklady celkem </t>
  </si>
  <si>
    <t>KMENOVÁ ČINNOST</t>
  </si>
  <si>
    <t xml:space="preserve">Výnosy celkem </t>
  </si>
  <si>
    <t>MP</t>
  </si>
  <si>
    <t>Odvody zdrav.a soc.</t>
  </si>
  <si>
    <t>Zapojení RF</t>
  </si>
  <si>
    <t>Náklady celkem</t>
  </si>
  <si>
    <t>Účelové úkoly *)</t>
  </si>
  <si>
    <t>*)</t>
  </si>
  <si>
    <t xml:space="preserve">DZS - Evropské školy Brusel a Lucemburk </t>
  </si>
  <si>
    <t>ostatní výdaje na zabezpečení úkolů resortu:</t>
  </si>
  <si>
    <t xml:space="preserve">                                             státní správa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</si>
  <si>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</si>
  <si>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</si>
  <si>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</si>
  <si>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</si>
  <si>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Platy zaměstnanců ve státní správě</t>
  </si>
  <si>
    <t xml:space="preserve">        v tom: ústřední orgán mimo spolufinancované projekty s EU a finanční mechanismy</t>
  </si>
  <si>
    <t xml:space="preserve">                   ČŠI</t>
  </si>
  <si>
    <t xml:space="preserve">   Ostatní platby za provedenou práci ve státní správě</t>
  </si>
  <si>
    <t xml:space="preserve">        v tom: ústřední orgán</t>
  </si>
  <si>
    <t xml:space="preserve">    Platy představitelů státní moci a některých orgánů</t>
  </si>
  <si>
    <t xml:space="preserve">    Limit počtu zaměstnanců ve státní správě</t>
  </si>
  <si>
    <t xml:space="preserve">        v tom: ústřední orgán (bez spolufinancovaných programů)</t>
  </si>
  <si>
    <t xml:space="preserve">                   ústřední orgán (bez spolufinancovaných programů) - podle služebního zákona</t>
  </si>
  <si>
    <t xml:space="preserve">                   ČŠI (bez spolufinancovaných programů)</t>
  </si>
  <si>
    <t xml:space="preserve">                   ČŠI (bez spolufinancovaných programů) - podle služebního zákona</t>
  </si>
  <si>
    <t>Běžné</t>
  </si>
  <si>
    <t>výdaje</t>
  </si>
  <si>
    <t>Ostatní</t>
  </si>
  <si>
    <t>Příjmy</t>
  </si>
  <si>
    <t>OPPP</t>
  </si>
  <si>
    <t>běž.výdaje</t>
  </si>
  <si>
    <t>prac.</t>
  </si>
  <si>
    <t>st.</t>
  </si>
  <si>
    <t>prac. poměr</t>
  </si>
  <si>
    <t>st. služba</t>
  </si>
  <si>
    <t>poměr</t>
  </si>
  <si>
    <t>služba</t>
  </si>
  <si>
    <t xml:space="preserve">Rozpis závazných ukazatelů </t>
  </si>
  <si>
    <t>MŠMT - odbor S2- náhrady</t>
  </si>
  <si>
    <t>MŠMT - odbor S2 -  školení zaměstnanců</t>
  </si>
  <si>
    <t>Oddělení 700</t>
  </si>
  <si>
    <t>Oddělení 701 - zajištění ICT</t>
  </si>
  <si>
    <t>výdaje na zahr. cesty zaměstn. MŠMT</t>
  </si>
  <si>
    <t>Odbor 64 - dárkový sklad</t>
  </si>
  <si>
    <t>Odbor 64 - pohoštění  a drobné dary odboru</t>
  </si>
  <si>
    <t>Odbor 63 - pohoštění  a drobné dary odboru</t>
  </si>
  <si>
    <t>příjmy - splátka EIB</t>
  </si>
  <si>
    <t>příjmy - ostatní</t>
  </si>
  <si>
    <t>MŠMT  c e l k e m</t>
  </si>
  <si>
    <t>ČŠI - provoz</t>
  </si>
  <si>
    <t>ČŠI - TIMSS PISA a jiné</t>
  </si>
  <si>
    <t>C e l k e m státní správa</t>
  </si>
  <si>
    <t>Prostředky ponechané u příkazce svodných rozp.opatř. celkem</t>
  </si>
  <si>
    <t>Potřeba celkem a návrh finančního zabezpečení</t>
  </si>
  <si>
    <t>Závazné ukazatele rozpočtu státní správy</t>
  </si>
  <si>
    <t>(zahraniční rozvojová spolupráce, program podpory vzdělávání v jazycích národnostních menšin a multikulturní výchova, sociální prevence a prevence kriminality,</t>
  </si>
  <si>
    <t xml:space="preserve">           v tom: zahraniční rozvojová spolupráce</t>
  </si>
  <si>
    <t xml:space="preserve">                      program podpory vzdělávání  v jazycích národnostních menšin a multikulturní výchova</t>
  </si>
  <si>
    <t xml:space="preserve">                      program sociální prevence a prevence kriminality</t>
  </si>
  <si>
    <t xml:space="preserve">                      program protidrogové politiky</t>
  </si>
  <si>
    <t xml:space="preserve">                      podpora projektů integrace příslušníků romské komunity</t>
  </si>
  <si>
    <t>metodická změna rozpočtování komunitárních programů</t>
  </si>
  <si>
    <t>přesun na NSK z RgŠ</t>
  </si>
  <si>
    <t>mzdový nárůst (pedagogové o 8 % a ostatní o 5 %)</t>
  </si>
  <si>
    <t>zajištění navýšení FKSP o 0,5 p.b. na programy kulturního dědictví v rámci výdajů schválených usnesením vlády č. 348/2015</t>
  </si>
  <si>
    <t>převod vybraných agend správy</t>
  </si>
  <si>
    <t>převod na MZV (Kom. škola ve Vídni) UV 570</t>
  </si>
  <si>
    <t>vyčlenění 1 % SR výdajů na neuznatelné výdaje</t>
  </si>
  <si>
    <t>úprava v SR podílu EHP/Norsko mimo VaV</t>
  </si>
  <si>
    <t>přesun ze spol. úkolů na Erasmus + - Impuls</t>
  </si>
  <si>
    <t>přesun na asistenty AJ na KJWF</t>
  </si>
  <si>
    <t>přesun z RgŠ učitelné Evr. škol</t>
  </si>
  <si>
    <t>společné vzdělávání (NÚV) přesun z RgŠ</t>
  </si>
  <si>
    <t>přesun z mládeže na Perun</t>
  </si>
  <si>
    <t>převod z VaV na egyptologický ústav dle pozměňovacích návrhů PSP</t>
  </si>
  <si>
    <t>k 1.1.2016</t>
  </si>
  <si>
    <t>pro</t>
  </si>
  <si>
    <t>změna</t>
  </si>
  <si>
    <t>základnu</t>
  </si>
  <si>
    <t>oproti r. 2016</t>
  </si>
  <si>
    <t xml:space="preserve">                                             mezinárodní konference, vklady a příspěvky apod.</t>
  </si>
  <si>
    <t>FKSP 2 %</t>
  </si>
  <si>
    <t>OBV</t>
  </si>
  <si>
    <t>Nová závěrečná zkouška</t>
  </si>
  <si>
    <t>Kurikulum G</t>
  </si>
  <si>
    <t>UNIV 2 Kraje</t>
  </si>
  <si>
    <t>Koncept</t>
  </si>
  <si>
    <t>Národní soustava kvalififkací (NSK)</t>
  </si>
  <si>
    <t>Mimořádné výdaje NSK</t>
  </si>
  <si>
    <t>Celkem udržitelnost NÚV</t>
  </si>
  <si>
    <t>Udržitelnost projektů na rok 2017 - podle schváleného plánu hlavních úkolů NÚV</t>
  </si>
  <si>
    <t>Odbor S2</t>
  </si>
  <si>
    <t>v tom:</t>
  </si>
  <si>
    <t>MŠMT - odbor S2 - platy včetně náhrad, pojistné a FKSP</t>
  </si>
  <si>
    <t>MŠMT - odbor S2 - dohody sekcí a NAU celkem</t>
  </si>
  <si>
    <t>MŠMT - odbor S2 - odvody a náhrady</t>
  </si>
  <si>
    <t>MŠMT - odbor S2 -  lékařské prohlídky</t>
  </si>
  <si>
    <t>MŠMT - odbor S2 - knihy</t>
  </si>
  <si>
    <t>Odbor 70</t>
  </si>
  <si>
    <t>Sekce VI</t>
  </si>
  <si>
    <t>Odbor kanceláře NAU</t>
  </si>
  <si>
    <t>nárůst výdajů na spol. vzdělávání</t>
  </si>
  <si>
    <t>navýšení zam. úřadu podle UV 477/2016 (+4)</t>
  </si>
  <si>
    <t>navýšení na novelu NV č. 304//2014 Sb.</t>
  </si>
  <si>
    <t>přesun z RgŠ do úřadu (pro 9 zaměstnanců)</t>
  </si>
  <si>
    <t>vyčlenění prostředků na krizové řízení</t>
  </si>
  <si>
    <t>nárůst FKSP na 2 % z platů</t>
  </si>
  <si>
    <t xml:space="preserve">        v tom: platy zaměstnanců OSS celkem</t>
  </si>
  <si>
    <t xml:space="preserve">  Limit počtu zaměstnců OSS</t>
  </si>
  <si>
    <t xml:space="preserve">                   Platy zaměstnanců na služebních místech dle zákona o státní službě</t>
  </si>
  <si>
    <t xml:space="preserve">                       v tom: platy zaměstnanců na služebních místech dle zákona o státní službě na MŠMT</t>
  </si>
  <si>
    <t xml:space="preserve">                                 platy zaměstnanců na služebních místech dle zákona o státní službě na ČŠI</t>
  </si>
  <si>
    <t>Rozpočet výdajů státní správy na rok 2017</t>
  </si>
  <si>
    <t>Rozpočet výdajů na ostatní programy na rok 2017</t>
  </si>
  <si>
    <t>r. 2017</t>
  </si>
  <si>
    <t xml:space="preserve">                      zajištění přípravy na krizové situace podle zákona  č. 240/2000 Sb.</t>
  </si>
  <si>
    <t>protidrogová politika, integrace příslušníků romské komunity, zajištění přípravy na krizové situace podle zákona č. 240/2000 Sb.)</t>
  </si>
  <si>
    <t>Rozpočet výdajů OPŘO, společné a účelově vymezené úkoly na rok 2017 (vč. zahraničních aktivit)</t>
  </si>
  <si>
    <t>Rozpočet resortních projektů na r. 2017 - podle schválených plánů hlavních úkolů</t>
  </si>
  <si>
    <t>NPMK</t>
  </si>
  <si>
    <t>z toho zapojení do OON</t>
  </si>
  <si>
    <r>
      <t xml:space="preserve">Souhrnný přehled rozpisu rozpočtu </t>
    </r>
    <r>
      <rPr>
        <b/>
        <u/>
        <sz val="14"/>
        <rFont val="Arial CE"/>
        <charset val="238"/>
      </rPr>
      <t>nákladů a výnosů OPŘO na r. 2017</t>
    </r>
    <r>
      <rPr>
        <b/>
        <sz val="14"/>
        <rFont val="Arial CE"/>
        <charset val="238"/>
      </rPr>
      <t xml:space="preserve">  </t>
    </r>
    <r>
      <rPr>
        <b/>
        <sz val="14"/>
        <rFont val="Arial CE"/>
        <family val="2"/>
        <charset val="238"/>
      </rPr>
      <t>pro jednotlivé organizace</t>
    </r>
  </si>
  <si>
    <t>CELKEM rozpis</t>
  </si>
  <si>
    <t>Celkem NPMK</t>
  </si>
  <si>
    <t>Projekty společného vzdělávání na rok 2017 - podle schváleného plánu hlavních úkolů NÚV</t>
  </si>
  <si>
    <t>Celkem projekty společného vzdělávání NÚV</t>
  </si>
  <si>
    <t>Společné vzdělávání v předškolním, základním a  středním vzdělávání</t>
  </si>
  <si>
    <t>Komparativní výzkum výuky matematiky u žáků 1. - 5. ročníku ZŠ z pohledu psychodidaktiky a kvality výstupů matematické gramotnosti</t>
  </si>
  <si>
    <t>Koordinace pracovní skupiny k péči o žáky s autismem (PAS)</t>
  </si>
  <si>
    <t>Koordinace a metodické vedení koordinátorů péče o nadané</t>
  </si>
  <si>
    <t>Studium pedagogiky pro asistenty pedagoga</t>
  </si>
  <si>
    <t>Odborná příprava začínajících psychologů a speciálních pedagogů škol a školských poradenských zařízení</t>
  </si>
  <si>
    <t>Vývoj nových diagnostických a intervenčních metod</t>
  </si>
  <si>
    <t>Příprava systémového řešení pro žáky cizince a metodická podpora poradenských pracovníků školských poradenských zařízení (PPP, SPC)</t>
  </si>
  <si>
    <t>Pracovní skupina k diagnostice a vzdělávání dětí s  LMP</t>
  </si>
  <si>
    <t>Čeština pro žáky - cizince</t>
  </si>
  <si>
    <t>Systémová podpora zajištění logopedické péče ve školství - koordinace a metodické vedení skupiny krajských koordinátorů logopedické péče</t>
  </si>
  <si>
    <t>Metodické vedení ŠPZ ve věci nastavování uzpůsobení průběhu maturitní zkoušky</t>
  </si>
  <si>
    <t>Metodické vedení skupiny krajských metodiků péče o nadané - pedagogů</t>
  </si>
  <si>
    <t>Vzdělávání žáků se sluchovým postižením v předškolním, základním a středním vzděláním</t>
  </si>
  <si>
    <t>Metodická doporučení na podporu genderově nestereotypního vedení výuky v základním vzdělávání zejména ve vzdělávací oblasti Člověk a společnost</t>
  </si>
  <si>
    <t xml:space="preserve">Projekt EQF NCP </t>
  </si>
  <si>
    <t xml:space="preserve">Autorizace Profesní kvalifikace Lektor dalšího vzdělávání v NÚV  </t>
  </si>
  <si>
    <t>Analýza SPC zaměřených na poskytování služeb pro děti, žáky a studenty s autismem ve vztahu k zavádění nových forem práce s touto skupinou dětí, žáků a studentů</t>
  </si>
  <si>
    <t>Analýza činností výchovných poradců a pracovníků ŠPZ v oblasti kariérového poradenství, v kontextu změn v oblasti přijímacího řízení a ukončování vzdělávání vyplývajících z podpory žáků se speciálními vzdělávacími potřebami</t>
  </si>
  <si>
    <t>Metodická podpora diagnostiky u žáků se sluchovým a zrakovým postižením</t>
  </si>
  <si>
    <t>Pravidelné vyhodnocení výsledků diagnostické činnosti</t>
  </si>
  <si>
    <t>Evaluace stávajícího stavu transformace péče v zařízeních ÚV/OV a SVP</t>
  </si>
  <si>
    <t>19.</t>
  </si>
  <si>
    <t>CISKOM 7.0 - Příprava a realizace školení pro funkce definované školským zákonem pro zajišťující chod procesů maturitní zkoušky na školách</t>
  </si>
  <si>
    <t xml:space="preserve">Soutěže </t>
  </si>
  <si>
    <t>Školská legislativa pro praxi</t>
  </si>
  <si>
    <t>Primární prevence rizikového chování</t>
  </si>
  <si>
    <t>Podpora implementace SDV</t>
  </si>
  <si>
    <t>Podpora imlemaentace vícejazyčnosti ve školách</t>
  </si>
  <si>
    <t>Matematika pro život – podpora výuky matematiky na ZŠ a SŠ</t>
  </si>
  <si>
    <t>Standard ředitele</t>
  </si>
  <si>
    <t>CELKEM za rok 2017</t>
  </si>
  <si>
    <t>Celkový rozpočet běžných výdajů oblasti OPŘO na r. 2017 - vyrovnaná bilance zdrojů a potřeb</t>
  </si>
  <si>
    <r>
      <t xml:space="preserve">Rozpis rozpočtu </t>
    </r>
    <r>
      <rPr>
        <b/>
        <u/>
        <sz val="12"/>
        <rFont val="Arial CE"/>
        <family val="2"/>
        <charset val="238"/>
      </rPr>
      <t xml:space="preserve">běžných výdajů, účelově vymezených úkolů, společných úkolů  </t>
    </r>
    <r>
      <rPr>
        <b/>
        <sz val="12"/>
        <rFont val="Arial CE"/>
        <family val="2"/>
        <charset val="238"/>
      </rPr>
      <t>OPŘO na r. 2017 dle pravidel stanovených v materiálu čj. 36769/2016</t>
    </r>
  </si>
  <si>
    <t>Podpora mezinárodních soutěží</t>
  </si>
  <si>
    <t>Fokusní skupina k ověřování návrhů podpůrných opatření v PPP a SPC</t>
  </si>
  <si>
    <t>Analýza diagnostických postupů SPU a ADHD</t>
  </si>
  <si>
    <t>Zajištěno v rámci rozpočtu RgŠ</t>
  </si>
  <si>
    <t>Příspěvek</t>
  </si>
  <si>
    <t xml:space="preserve">MP </t>
  </si>
  <si>
    <t>z toho</t>
  </si>
  <si>
    <t xml:space="preserve">platy </t>
  </si>
  <si>
    <t xml:space="preserve">OON </t>
  </si>
  <si>
    <t>RF OON</t>
  </si>
  <si>
    <t>SR OON</t>
  </si>
  <si>
    <t>Kmenová činnost</t>
  </si>
  <si>
    <t>zvýšeno o 1 zam.</t>
  </si>
  <si>
    <t>NPMKK</t>
  </si>
  <si>
    <t>Hodonín v NA, vč. odpisů</t>
  </si>
  <si>
    <t xml:space="preserve">vč. konsorciálních poplatků </t>
  </si>
  <si>
    <t>vč. asistenci AJ</t>
  </si>
  <si>
    <t>vč. PERUN z Mládeže (v r. 2016 udržitelnost) a mzdových inventur k 1. 1. 2016, OBV sníženy o 1 289 998 Kč</t>
  </si>
  <si>
    <t xml:space="preserve">vč. části prostředků na revizní pracoviště a 1,50 úvazku </t>
  </si>
  <si>
    <t>vč. navýšení na příjímací řízení na SŠ 2 termíny, vč. 3,00 úvazku (novela školského zákona)</t>
  </si>
  <si>
    <t>vč. odpisů ve výši 26 220 Kč</t>
  </si>
  <si>
    <t>Provoz celkem</t>
  </si>
  <si>
    <t xml:space="preserve">Společné úkoly </t>
  </si>
  <si>
    <t>Sekce I</t>
  </si>
  <si>
    <t>Sekce II</t>
  </si>
  <si>
    <t>sníženo o 201 tis.Kč na přesuny r.16 web aplikace</t>
  </si>
  <si>
    <t>Sekce III</t>
  </si>
  <si>
    <t>sníženo o 91 400 Kč na Erasmus+ a zvýšeno o 720 000 Kč Horizont 2020</t>
  </si>
  <si>
    <t>Sekce V, odb. 50</t>
  </si>
  <si>
    <t>Sekce V, odb. 51</t>
  </si>
  <si>
    <t>Sekce VI, odb. 63</t>
  </si>
  <si>
    <t>sníženo o 100 tis.Kč na Tandem</t>
  </si>
  <si>
    <t>Sekce VI, odb. 64</t>
  </si>
  <si>
    <t>sníženo o 10 tis.Kč na odb.frankofonie</t>
  </si>
  <si>
    <t xml:space="preserve">Sekce VII </t>
  </si>
  <si>
    <t>musí vyčlenit ze stávajícího rozpočtu Správy</t>
  </si>
  <si>
    <t>SÚ celkem</t>
  </si>
  <si>
    <t>Účelové prostředky</t>
  </si>
  <si>
    <t>EUROPASS</t>
  </si>
  <si>
    <t>Pokusné ověřování Matematika+</t>
  </si>
  <si>
    <t>Tisk pracovních sešitů Matermatika pro 5. ročník ZŠ v polštině</t>
  </si>
  <si>
    <t>Evropská jazyková cena Label</t>
  </si>
  <si>
    <t>sek. II</t>
  </si>
  <si>
    <t>Evropské školy Brusel a Lucemburk</t>
  </si>
  <si>
    <t>Evropské školy Brusel a Lucemburk příp. navýšení počtu učitelů</t>
  </si>
  <si>
    <t xml:space="preserve">Vzdělávací seminář pro české učitele "Jak vyučovat o holocaustu" </t>
  </si>
  <si>
    <t xml:space="preserve">Stipendia v programu AKTION </t>
  </si>
  <si>
    <t xml:space="preserve">Náklady na činnost NK CEEPUS </t>
  </si>
  <si>
    <t>Účelové prostředky celkem</t>
  </si>
  <si>
    <t>Cizinci (účelové prostředky)</t>
  </si>
  <si>
    <t>Systém výuky a zkoušek z českého jazyka pro cizince jako jedné z podmínek pro udělení trvalého pobytu (Čeština pro cizince)</t>
  </si>
  <si>
    <t>sek. II/NÚV</t>
  </si>
  <si>
    <t>Systém zkoušek z českých reálií pro účely udělení státního občanství ČR</t>
  </si>
  <si>
    <t>Integrace cizinců</t>
  </si>
  <si>
    <t>Cizinci celkem</t>
  </si>
  <si>
    <t xml:space="preserve">Mezinárodní aktivity </t>
  </si>
  <si>
    <t>Mezinárodní konference</t>
  </si>
  <si>
    <t>odb. 64</t>
  </si>
  <si>
    <t>Příspěvky a vklady mezinárodním organizacím</t>
  </si>
  <si>
    <t xml:space="preserve">Stipendium Madeleine Albrightové na Univerzitě v Glasgow </t>
  </si>
  <si>
    <t>Komenského škola ve Vídni</t>
  </si>
  <si>
    <t>Stipendia občanů ČR v zahraničí</t>
  </si>
  <si>
    <t>Přijetí expertů</t>
  </si>
  <si>
    <t xml:space="preserve">Projekt Dijon, Nimes - úhrada stravování a ubytování českých žáků </t>
  </si>
  <si>
    <t>Projekt Pirna</t>
  </si>
  <si>
    <t>Mezinárodní aktivity celkem</t>
  </si>
  <si>
    <t>Projekty resortní</t>
  </si>
  <si>
    <t xml:space="preserve">NÚV </t>
  </si>
  <si>
    <t>PCČT</t>
  </si>
  <si>
    <t>Projekty resortní celkem</t>
  </si>
  <si>
    <t>Projekty udržitelnosti</t>
  </si>
  <si>
    <t>České kulturní dědictví</t>
  </si>
  <si>
    <t xml:space="preserve">DZS </t>
  </si>
  <si>
    <t>ostatní mimo OPŘO</t>
  </si>
  <si>
    <t>rezerva</t>
  </si>
  <si>
    <t>České kulturní dědictví celkem</t>
  </si>
  <si>
    <t>dle usn.vl.1098/2016</t>
  </si>
  <si>
    <t>Program NAEP</t>
  </si>
  <si>
    <t>Program Švýcarsko-České spolupráce</t>
  </si>
  <si>
    <t>Český egyptologický ústav</t>
  </si>
  <si>
    <t>sekce III</t>
  </si>
  <si>
    <t>Prostředky u příkazce svodných rozp.operací</t>
  </si>
  <si>
    <t>Vázaná rezerva</t>
  </si>
  <si>
    <t>Navýšení tarifních platů o 4% dopočet</t>
  </si>
  <si>
    <t>NPMK - památník Hodonín provoz</t>
  </si>
  <si>
    <t xml:space="preserve">NÚV - Revizní pracoviště </t>
  </si>
  <si>
    <t>NÚV - příprava projektů</t>
  </si>
  <si>
    <t>ReferNet</t>
  </si>
  <si>
    <t xml:space="preserve">sek. II (musí sdělit podrobnosti) měl by 2 roky zajišťovat NF </t>
  </si>
  <si>
    <t>Nezpůsobilé výdaje</t>
  </si>
  <si>
    <t>NIQES - ČŠI</t>
  </si>
  <si>
    <t>rozhodnout o objemu (zbytek po MÚZO)</t>
  </si>
  <si>
    <t>Poplatky - soudní rozhodnutí</t>
  </si>
  <si>
    <t>sek. VII</t>
  </si>
  <si>
    <t>Společné úkoly u příkazce svodných rozp. operací</t>
  </si>
  <si>
    <t>Priority resortu realizované v r. 2017</t>
  </si>
  <si>
    <t>Nerozepsané prostředky celkem</t>
  </si>
  <si>
    <t xml:space="preserve">Potřeba celkem a návrh finančního zabezpečení </t>
  </si>
  <si>
    <t>Ukazatele rozpočtu OPŘO na rok 2016</t>
  </si>
  <si>
    <t>Porovnání možností a potřeb, rekapitulace finančního zabezpečení</t>
  </si>
  <si>
    <t>V rámci jiných částí rozpočtu kapitoly MŠMT</t>
  </si>
  <si>
    <t>CZVV - Jednotné přijímací řízení na SŠ</t>
  </si>
  <si>
    <t>NIDV - Dotační tituly MŠMT - webová aplikace</t>
  </si>
  <si>
    <t>Kmenová činnost celkem</t>
  </si>
  <si>
    <t>Účelové/ostatní prostředky</t>
  </si>
  <si>
    <t>NIDV - Podpora mezinárodních soutěží</t>
  </si>
  <si>
    <t>NIDV - Soutěže (navýšení)</t>
  </si>
  <si>
    <t>NÚV - Projekty společného vzdělávání</t>
  </si>
  <si>
    <t>NÚV - Pokusné ověřování občanského vzdělávání ve školách</t>
  </si>
  <si>
    <t>PC ČT - Tisk části Vlastivěda - ČR/PR, příprava tisku Evropa, Přírodověda I a II</t>
  </si>
  <si>
    <t>v r. 2015 v rámci DP, v r. 2016 již ne v rámci DP, DP RgŠ</t>
  </si>
  <si>
    <t>NÚV - Hodina pohybu navíc</t>
  </si>
  <si>
    <t>NIDV - Hodina pohybu navíc</t>
  </si>
  <si>
    <t>NÚV - Výchova k preventivnímu chování</t>
  </si>
  <si>
    <t>NÚV - Autorská práva</t>
  </si>
  <si>
    <t>NPMK - Památník Hodonín provoz</t>
  </si>
  <si>
    <t>NÚV/sek.II - Pracoviště pro certifikace, koordinace průběhu certifikací</t>
  </si>
  <si>
    <t>Účelové/ostatní prostředky celkem</t>
  </si>
  <si>
    <t>Celkem z jiných částí rozpočtu kapitoly MŠMT</t>
  </si>
  <si>
    <t>navýšení nad rámec r. 2016 + celý objem z r. 2016</t>
  </si>
  <si>
    <t>z rozpočtu RgŠ</t>
  </si>
  <si>
    <t>z NA, v r. 2016 web RgŠ 100 000 Kč</t>
  </si>
  <si>
    <t>z rozpočtu Mládeže</t>
  </si>
  <si>
    <t>z rozpočtu Mládeže - soutěže - RP</t>
  </si>
  <si>
    <t xml:space="preserve">z rozpočtu RgŠ </t>
  </si>
  <si>
    <t>z rozpočtu Sportu (417 620 Kč navíc v OBV) - vlastní realizace, videometodika a metodicka pro MŠ a školní pomůcky dle varianty 1</t>
  </si>
  <si>
    <t>z rozpočtu Sportu - akreditovaná školení DVPP, není zřejmé rozdělení OON a OBV</t>
  </si>
  <si>
    <t>z NA, v r. 2016 z NA</t>
  </si>
  <si>
    <t>z NA, v r. 2016 ze SU ve výši 35 000 Kč</t>
  </si>
  <si>
    <t>z NA</t>
  </si>
  <si>
    <t>z rozpočtu RgŠ/NA</t>
  </si>
  <si>
    <t>Společné úkoly 50 % z celoroku</t>
  </si>
  <si>
    <t>Rozpisem uvolněné prostředky celkem</t>
  </si>
  <si>
    <t>z toho organizace</t>
  </si>
  <si>
    <t>Ukazatele rozpočtu OPŘO na rok 2017</t>
  </si>
  <si>
    <t>Rozpis rozpočtu běžných výdajů - státní správy na r. 2017 (bez programového financování)</t>
  </si>
  <si>
    <t>*) včetně objemu zajištěného z rozpočtu Mládeže ve výši 695 200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</si>
</sst>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00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sz val="10"/>
      <name val="Arial CE"/>
    </font>
    <font>
      <b/>
      <sz val="10"/>
      <name val="Arial CE"/>
      <charset val="238"/>
    </font>
    <font>
      <sz val="10"/>
      <color indexed="8"/>
      <name val="Arial CE"/>
      <charset val="238"/>
    </font>
    <font>
      <b/>
      <sz val="14"/>
      <name val="Arial CE"/>
      <family val="2"/>
      <charset val="238"/>
    </font>
    <font>
      <i/>
      <sz val="10"/>
      <name val="Arial CE"/>
      <charset val="238"/>
    </font>
    <font>
      <sz val="9"/>
      <name val="Arial CE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u/>
      <sz val="14"/>
      <name val="Arial CE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b/>
      <sz val="16"/>
      <color indexed="8"/>
      <name val="Arial CE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theme="1"/>
      <name val="Arial CE"/>
      <charset val="238"/>
    </font>
    <font>
      <sz val="10"/>
      <color theme="1"/>
      <name val="Arial CE"/>
      <charset val="238"/>
    </font>
    <font>
      <b/>
      <i/>
      <sz val="9"/>
      <name val="Arial CE"/>
      <charset val="238"/>
    </font>
    <font>
      <sz val="9"/>
      <color theme="1"/>
      <name val="Arial CE"/>
      <charset val="238"/>
    </font>
    <font>
      <b/>
      <sz val="9"/>
      <color indexed="8"/>
      <name val="Arial CE"/>
      <charset val="238"/>
    </font>
    <font>
      <sz val="10"/>
      <color theme="1"/>
      <name val="Calibri"/>
      <family val="2"/>
      <charset val="238"/>
      <scheme val="minor"/>
    </font>
    <font>
      <sz val="9"/>
      <color indexed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sz val="10"/>
      <color rgb="FFFF0000"/>
      <name val="Arial CE"/>
      <charset val="238"/>
    </font>
    <font>
      <b/>
      <sz val="9"/>
      <color theme="1"/>
      <name val="Arial CE"/>
      <charset val="238"/>
    </font>
    <font>
      <b/>
      <sz val="11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name val="Arial CE"/>
      <charset val="238"/>
    </font>
    <font>
      <sz val="12"/>
      <color theme="1"/>
      <name val="Arial CE"/>
      <charset val="238"/>
    </font>
    <font>
      <b/>
      <sz val="11"/>
      <name val="Arial CE"/>
      <family val="2"/>
      <charset val="238"/>
    </font>
    <font>
      <sz val="12"/>
      <color theme="1"/>
      <name val="Arial CE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/>
      <diagonal/>
    </border>
    <border>
      <left style="medium">
        <color indexed="0"/>
      </left>
      <right style="medium">
        <color indexed="64"/>
      </right>
      <top/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15" fillId="0" borderId="0"/>
    <xf numFmtId="0" fontId="25" fillId="0" borderId="0"/>
    <xf numFmtId="0" fontId="9" fillId="0" borderId="0"/>
    <xf numFmtId="0" fontId="1" fillId="0" borderId="0"/>
  </cellStyleXfs>
  <cellXfs count="97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8" xfId="0" applyNumberFormat="1" applyBorder="1"/>
    <xf numFmtId="4" fontId="0" fillId="0" borderId="18" xfId="0" applyNumberFormat="1" applyFill="1" applyBorder="1"/>
    <xf numFmtId="0" fontId="5" fillId="0" borderId="0" xfId="3"/>
    <xf numFmtId="0" fontId="7" fillId="0" borderId="0" xfId="3" applyFont="1" applyAlignment="1">
      <alignment wrapText="1"/>
    </xf>
    <xf numFmtId="0" fontId="0" fillId="0" borderId="0" xfId="0" applyAlignment="1">
      <alignment wrapText="1"/>
    </xf>
    <xf numFmtId="0" fontId="5" fillId="0" borderId="0" xfId="3" applyFont="1"/>
    <xf numFmtId="0" fontId="1" fillId="0" borderId="0" xfId="3" applyFont="1"/>
    <xf numFmtId="0" fontId="5" fillId="0" borderId="19" xfId="3" applyFont="1" applyBorder="1"/>
    <xf numFmtId="0" fontId="5" fillId="0" borderId="29" xfId="3" applyFont="1" applyBorder="1" applyAlignment="1">
      <alignment horizontal="center"/>
    </xf>
    <xf numFmtId="0" fontId="5" fillId="0" borderId="25" xfId="3" applyFont="1" applyBorder="1" applyAlignment="1">
      <alignment horizontal="center"/>
    </xf>
    <xf numFmtId="3" fontId="10" fillId="0" borderId="43" xfId="3" applyNumberFormat="1" applyFont="1" applyFill="1" applyBorder="1"/>
    <xf numFmtId="3" fontId="5" fillId="0" borderId="4" xfId="3" applyNumberFormat="1" applyFont="1" applyFill="1" applyBorder="1"/>
    <xf numFmtId="3" fontId="5" fillId="0" borderId="0" xfId="3" applyNumberFormat="1"/>
    <xf numFmtId="3" fontId="5" fillId="0" borderId="16" xfId="3" applyNumberFormat="1" applyFont="1" applyFill="1" applyBorder="1"/>
    <xf numFmtId="3" fontId="5" fillId="0" borderId="3" xfId="3" applyNumberFormat="1" applyFont="1" applyFill="1" applyBorder="1"/>
    <xf numFmtId="3" fontId="5" fillId="0" borderId="20" xfId="3" applyNumberFormat="1" applyFont="1" applyBorder="1"/>
    <xf numFmtId="3" fontId="10" fillId="0" borderId="12" xfId="3" applyNumberFormat="1" applyFont="1" applyFill="1" applyBorder="1"/>
    <xf numFmtId="3" fontId="10" fillId="0" borderId="28" xfId="3" applyNumberFormat="1" applyFont="1" applyFill="1" applyBorder="1"/>
    <xf numFmtId="3" fontId="5" fillId="0" borderId="0" xfId="3" applyNumberFormat="1" applyFont="1" applyFill="1" applyBorder="1"/>
    <xf numFmtId="0" fontId="12" fillId="0" borderId="0" xfId="5" applyFont="1" applyFill="1" applyProtection="1">
      <protection locked="0"/>
    </xf>
    <xf numFmtId="0" fontId="5" fillId="0" borderId="0" xfId="5" applyFill="1"/>
    <xf numFmtId="0" fontId="5" fillId="0" borderId="0" xfId="5" applyFill="1" applyProtection="1">
      <protection locked="0"/>
    </xf>
    <xf numFmtId="0" fontId="5" fillId="0" borderId="0" xfId="5" applyProtection="1">
      <protection locked="0"/>
    </xf>
    <xf numFmtId="0" fontId="13" fillId="0" borderId="0" xfId="5" applyFont="1" applyAlignment="1" applyProtection="1">
      <alignment horizontal="right"/>
      <protection locked="0"/>
    </xf>
    <xf numFmtId="0" fontId="14" fillId="0" borderId="0" xfId="5" applyFont="1" applyFill="1" applyProtection="1">
      <protection locked="0"/>
    </xf>
    <xf numFmtId="0" fontId="14" fillId="0" borderId="0" xfId="5" applyFont="1" applyFill="1"/>
    <xf numFmtId="0" fontId="5" fillId="0" borderId="0" xfId="5"/>
    <xf numFmtId="0" fontId="5" fillId="0" borderId="19" xfId="6" applyBorder="1" applyAlignment="1">
      <alignment horizontal="center"/>
    </xf>
    <xf numFmtId="0" fontId="5" fillId="0" borderId="19" xfId="6" applyBorder="1"/>
    <xf numFmtId="0" fontId="5" fillId="0" borderId="66" xfId="6" applyBorder="1" applyAlignment="1">
      <alignment horizontal="right"/>
    </xf>
    <xf numFmtId="0" fontId="5" fillId="0" borderId="66" xfId="6" applyBorder="1"/>
    <xf numFmtId="0" fontId="5" fillId="0" borderId="40" xfId="6" applyBorder="1" applyAlignment="1">
      <alignment horizontal="center" textRotation="90"/>
    </xf>
    <xf numFmtId="0" fontId="5" fillId="0" borderId="28" xfId="6" applyBorder="1" applyAlignment="1">
      <alignment horizontal="center" textRotation="90"/>
    </xf>
    <xf numFmtId="0" fontId="5" fillId="4" borderId="73" xfId="5" applyFont="1" applyFill="1" applyBorder="1" applyAlignment="1">
      <alignment horizontal="center"/>
    </xf>
    <xf numFmtId="0" fontId="5" fillId="0" borderId="74" xfId="6" applyBorder="1" applyAlignment="1">
      <alignment horizontal="center"/>
    </xf>
    <xf numFmtId="0" fontId="5" fillId="0" borderId="54" xfId="6" applyBorder="1" applyAlignment="1">
      <alignment horizontal="center"/>
    </xf>
    <xf numFmtId="0" fontId="8" fillId="4" borderId="75" xfId="6" applyNumberFormat="1" applyFont="1" applyFill="1" applyBorder="1" applyAlignment="1">
      <alignment horizontal="center"/>
    </xf>
    <xf numFmtId="0" fontId="8" fillId="5" borderId="75" xfId="6" applyFont="1" applyFill="1" applyBorder="1" applyAlignment="1">
      <alignment horizontal="center"/>
    </xf>
    <xf numFmtId="0" fontId="1" fillId="6" borderId="76" xfId="6" applyFont="1" applyFill="1" applyBorder="1" applyAlignment="1">
      <alignment horizontal="center"/>
    </xf>
    <xf numFmtId="0" fontId="5" fillId="0" borderId="77" xfId="5" applyFont="1" applyBorder="1" applyAlignment="1">
      <alignment horizontal="center" vertical="center"/>
    </xf>
    <xf numFmtId="0" fontId="5" fillId="0" borderId="56" xfId="5" applyFont="1" applyBorder="1" applyAlignment="1">
      <alignment horizontal="center" vertical="center"/>
    </xf>
    <xf numFmtId="3" fontId="0" fillId="0" borderId="0" xfId="0" applyNumberFormat="1"/>
    <xf numFmtId="0" fontId="10" fillId="0" borderId="48" xfId="5" applyFont="1" applyBorder="1" applyAlignment="1">
      <alignment horizontal="center" vertical="center" textRotation="90"/>
    </xf>
    <xf numFmtId="0" fontId="5" fillId="0" borderId="56" xfId="5" applyFont="1" applyFill="1" applyBorder="1" applyAlignment="1">
      <alignment horizontal="center" vertical="center"/>
    </xf>
    <xf numFmtId="1" fontId="0" fillId="0" borderId="0" xfId="0" applyNumberFormat="1"/>
    <xf numFmtId="0" fontId="10" fillId="0" borderId="91" xfId="5" applyFont="1" applyBorder="1" applyAlignment="1">
      <alignment horizontal="center" vertical="center" textRotation="90"/>
    </xf>
    <xf numFmtId="0" fontId="1" fillId="7" borderId="78" xfId="2" applyFill="1" applyBorder="1"/>
    <xf numFmtId="0" fontId="1" fillId="7" borderId="92" xfId="2" applyFill="1" applyBorder="1" applyAlignment="1">
      <alignment horizontal="center"/>
    </xf>
    <xf numFmtId="4" fontId="0" fillId="0" borderId="0" xfId="0" applyNumberFormat="1"/>
    <xf numFmtId="0" fontId="10" fillId="0" borderId="0" xfId="0" applyFont="1"/>
    <xf numFmtId="0" fontId="14" fillId="0" borderId="18" xfId="6" applyFont="1" applyFill="1" applyBorder="1" applyAlignment="1">
      <alignment wrapText="1"/>
    </xf>
    <xf numFmtId="3" fontId="14" fillId="4" borderId="84" xfId="6" applyNumberFormat="1" applyFont="1" applyFill="1" applyBorder="1"/>
    <xf numFmtId="3" fontId="14" fillId="0" borderId="3" xfId="6" applyNumberFormat="1" applyFont="1" applyFill="1" applyBorder="1"/>
    <xf numFmtId="0" fontId="20" fillId="0" borderId="0" xfId="0" applyFont="1" applyAlignment="1">
      <alignment wrapText="1"/>
    </xf>
    <xf numFmtId="0" fontId="5" fillId="0" borderId="11" xfId="3" applyFont="1" applyBorder="1" applyAlignment="1">
      <alignment horizontal="center"/>
    </xf>
    <xf numFmtId="3" fontId="10" fillId="0" borderId="101" xfId="3" applyNumberFormat="1" applyFont="1" applyFill="1" applyBorder="1"/>
    <xf numFmtId="0" fontId="11" fillId="0" borderId="0" xfId="3" applyFont="1"/>
    <xf numFmtId="0" fontId="5" fillId="0" borderId="99" xfId="3" applyBorder="1"/>
    <xf numFmtId="0" fontId="5" fillId="0" borderId="18" xfId="3" applyFont="1" applyBorder="1"/>
    <xf numFmtId="3" fontId="5" fillId="9" borderId="16" xfId="0" applyNumberFormat="1" applyFont="1" applyFill="1" applyBorder="1" applyAlignment="1" applyProtection="1">
      <alignment horizontal="right"/>
      <protection locked="0"/>
    </xf>
    <xf numFmtId="0" fontId="5" fillId="0" borderId="66" xfId="3" applyFont="1" applyBorder="1"/>
    <xf numFmtId="3" fontId="5" fillId="0" borderId="16" xfId="0" applyNumberFormat="1" applyFont="1" applyFill="1" applyBorder="1" applyAlignment="1" applyProtection="1">
      <alignment horizontal="right"/>
      <protection locked="0"/>
    </xf>
    <xf numFmtId="0" fontId="5" fillId="0" borderId="107" xfId="3" applyFont="1" applyBorder="1" applyAlignment="1">
      <alignment horizontal="center"/>
    </xf>
    <xf numFmtId="0" fontId="23" fillId="0" borderId="0" xfId="0" applyFont="1"/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24" fillId="0" borderId="0" xfId="3" applyFont="1"/>
    <xf numFmtId="0" fontId="4" fillId="0" borderId="0" xfId="8" applyFont="1"/>
    <xf numFmtId="0" fontId="26" fillId="0" borderId="0" xfId="8" applyFont="1"/>
    <xf numFmtId="0" fontId="25" fillId="0" borderId="0" xfId="8"/>
    <xf numFmtId="0" fontId="5" fillId="0" borderId="9" xfId="3" applyFont="1" applyBorder="1" applyAlignment="1">
      <alignment horizontal="center"/>
    </xf>
    <xf numFmtId="0" fontId="5" fillId="0" borderId="95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0" fontId="5" fillId="0" borderId="20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97" xfId="3" applyFont="1" applyBorder="1" applyAlignment="1">
      <alignment horizontal="center"/>
    </xf>
    <xf numFmtId="0" fontId="5" fillId="0" borderId="94" xfId="3" applyFont="1" applyBorder="1" applyAlignment="1">
      <alignment horizontal="center"/>
    </xf>
    <xf numFmtId="0" fontId="5" fillId="0" borderId="46" xfId="3" applyFont="1" applyBorder="1" applyAlignment="1">
      <alignment horizontal="center"/>
    </xf>
    <xf numFmtId="3" fontId="10" fillId="0" borderId="111" xfId="3" applyNumberFormat="1" applyFont="1" applyFill="1" applyBorder="1"/>
    <xf numFmtId="3" fontId="10" fillId="0" borderId="107" xfId="3" applyNumberFormat="1" applyFont="1" applyFill="1" applyBorder="1"/>
    <xf numFmtId="3" fontId="10" fillId="0" borderId="14" xfId="3" applyNumberFormat="1" applyFont="1" applyFill="1" applyBorder="1"/>
    <xf numFmtId="3" fontId="10" fillId="0" borderId="99" xfId="3" applyNumberFormat="1" applyFont="1" applyFill="1" applyBorder="1"/>
    <xf numFmtId="3" fontId="10" fillId="0" borderId="15" xfId="3" applyNumberFormat="1" applyFont="1" applyFill="1" applyBorder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4" fillId="0" borderId="78" xfId="6" applyFont="1" applyFill="1" applyBorder="1"/>
    <xf numFmtId="0" fontId="14" fillId="0" borderId="18" xfId="6" applyFont="1" applyFill="1" applyBorder="1"/>
    <xf numFmtId="0" fontId="31" fillId="5" borderId="30" xfId="5" applyFont="1" applyFill="1" applyBorder="1" applyAlignment="1">
      <alignment vertical="center" wrapText="1"/>
    </xf>
    <xf numFmtId="0" fontId="32" fillId="0" borderId="18" xfId="6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14" fillId="0" borderId="78" xfId="5" applyFont="1" applyFill="1" applyBorder="1" applyAlignment="1">
      <alignment vertical="center" wrapText="1"/>
    </xf>
    <xf numFmtId="0" fontId="14" fillId="0" borderId="78" xfId="5" applyFont="1" applyBorder="1" applyAlignment="1">
      <alignment vertical="center" wrapText="1"/>
    </xf>
    <xf numFmtId="0" fontId="33" fillId="7" borderId="78" xfId="2" applyFont="1" applyFill="1" applyBorder="1" applyAlignment="1">
      <alignment vertical="center" wrapText="1"/>
    </xf>
    <xf numFmtId="0" fontId="30" fillId="0" borderId="0" xfId="0" applyFont="1"/>
    <xf numFmtId="0" fontId="5" fillId="0" borderId="0" xfId="0" applyFont="1"/>
    <xf numFmtId="0" fontId="34" fillId="0" borderId="0" xfId="0" applyFont="1"/>
    <xf numFmtId="3" fontId="14" fillId="4" borderId="79" xfId="3" applyNumberFormat="1" applyFont="1" applyFill="1" applyBorder="1"/>
    <xf numFmtId="3" fontId="14" fillId="0" borderId="80" xfId="3" applyNumberFormat="1" applyFont="1" applyBorder="1"/>
    <xf numFmtId="3" fontId="14" fillId="0" borderId="80" xfId="3" applyNumberFormat="1" applyFont="1" applyFill="1" applyBorder="1"/>
    <xf numFmtId="3" fontId="14" fillId="0" borderId="81" xfId="3" applyNumberFormat="1" applyFont="1" applyFill="1" applyBorder="1"/>
    <xf numFmtId="3" fontId="14" fillId="4" borderId="82" xfId="5" applyNumberFormat="1" applyFont="1" applyFill="1" applyBorder="1"/>
    <xf numFmtId="3" fontId="17" fillId="5" borderId="82" xfId="5" applyNumberFormat="1" applyFont="1" applyFill="1" applyBorder="1"/>
    <xf numFmtId="0" fontId="14" fillId="6" borderId="79" xfId="5" applyFont="1" applyFill="1" applyBorder="1"/>
    <xf numFmtId="3" fontId="14" fillId="4" borderId="83" xfId="3" applyNumberFormat="1" applyFont="1" applyFill="1" applyBorder="1"/>
    <xf numFmtId="3" fontId="14" fillId="0" borderId="3" xfId="3" applyNumberFormat="1" applyFont="1" applyBorder="1"/>
    <xf numFmtId="3" fontId="14" fillId="0" borderId="3" xfId="3" applyNumberFormat="1" applyFont="1" applyFill="1" applyBorder="1"/>
    <xf numFmtId="3" fontId="32" fillId="0" borderId="10" xfId="0" applyNumberFormat="1" applyFont="1" applyBorder="1"/>
    <xf numFmtId="3" fontId="14" fillId="4" borderId="84" xfId="5" applyNumberFormat="1" applyFont="1" applyFill="1" applyBorder="1"/>
    <xf numFmtId="3" fontId="17" fillId="5" borderId="84" xfId="5" applyNumberFormat="1" applyFont="1" applyFill="1" applyBorder="1"/>
    <xf numFmtId="0" fontId="14" fillId="6" borderId="83" xfId="5" applyFont="1" applyFill="1" applyBorder="1"/>
    <xf numFmtId="3" fontId="14" fillId="0" borderId="83" xfId="6" applyNumberFormat="1" applyFont="1" applyBorder="1"/>
    <xf numFmtId="3" fontId="14" fillId="0" borderId="3" xfId="6" applyNumberFormat="1" applyFont="1" applyBorder="1"/>
    <xf numFmtId="2" fontId="14" fillId="6" borderId="79" xfId="5" applyNumberFormat="1" applyFont="1" applyFill="1" applyBorder="1"/>
    <xf numFmtId="2" fontId="14" fillId="6" borderId="83" xfId="5" applyNumberFormat="1" applyFont="1" applyFill="1" applyBorder="1"/>
    <xf numFmtId="0" fontId="14" fillId="6" borderId="86" xfId="5" applyFont="1" applyFill="1" applyBorder="1"/>
    <xf numFmtId="3" fontId="14" fillId="4" borderId="87" xfId="5" applyNumberFormat="1" applyFont="1" applyFill="1" applyBorder="1"/>
    <xf numFmtId="3" fontId="17" fillId="5" borderId="87" xfId="5" applyNumberFormat="1" applyFont="1" applyFill="1" applyBorder="1"/>
    <xf numFmtId="2" fontId="14" fillId="6" borderId="86" xfId="5" applyNumberFormat="1" applyFont="1" applyFill="1" applyBorder="1"/>
    <xf numFmtId="3" fontId="32" fillId="0" borderId="3" xfId="0" applyNumberFormat="1" applyFont="1" applyFill="1" applyBorder="1"/>
    <xf numFmtId="3" fontId="35" fillId="4" borderId="82" xfId="0" applyNumberFormat="1" applyFont="1" applyFill="1" applyBorder="1"/>
    <xf numFmtId="2" fontId="35" fillId="6" borderId="79" xfId="0" applyNumberFormat="1" applyFont="1" applyFill="1" applyBorder="1"/>
    <xf numFmtId="3" fontId="35" fillId="4" borderId="84" xfId="0" applyNumberFormat="1" applyFont="1" applyFill="1" applyBorder="1"/>
    <xf numFmtId="3" fontId="35" fillId="5" borderId="84" xfId="0" applyNumberFormat="1" applyFont="1" applyFill="1" applyBorder="1"/>
    <xf numFmtId="2" fontId="35" fillId="6" borderId="83" xfId="0" applyNumberFormat="1" applyFont="1" applyFill="1" applyBorder="1"/>
    <xf numFmtId="0" fontId="32" fillId="6" borderId="79" xfId="0" applyFont="1" applyFill="1" applyBorder="1"/>
    <xf numFmtId="3" fontId="32" fillId="4" borderId="84" xfId="0" applyNumberFormat="1" applyFont="1" applyFill="1" applyBorder="1"/>
    <xf numFmtId="3" fontId="32" fillId="5" borderId="84" xfId="0" applyNumberFormat="1" applyFont="1" applyFill="1" applyBorder="1"/>
    <xf numFmtId="0" fontId="32" fillId="6" borderId="83" xfId="0" applyFont="1" applyFill="1" applyBorder="1"/>
    <xf numFmtId="3" fontId="14" fillId="0" borderId="79" xfId="5" applyNumberFormat="1" applyFont="1" applyBorder="1"/>
    <xf numFmtId="3" fontId="14" fillId="0" borderId="80" xfId="5" applyNumberFormat="1" applyFont="1" applyBorder="1"/>
    <xf numFmtId="3" fontId="14" fillId="0" borderId="90" xfId="3" applyNumberFormat="1" applyFont="1" applyBorder="1"/>
    <xf numFmtId="3" fontId="33" fillId="7" borderId="82" xfId="2" applyNumberFormat="1" applyFont="1" applyFill="1" applyBorder="1"/>
    <xf numFmtId="3" fontId="33" fillId="7" borderId="79" xfId="2" applyNumberFormat="1" applyFont="1" applyFill="1" applyBorder="1"/>
    <xf numFmtId="3" fontId="33" fillId="7" borderId="80" xfId="2" applyNumberFormat="1" applyFont="1" applyFill="1" applyBorder="1"/>
    <xf numFmtId="3" fontId="33" fillId="7" borderId="81" xfId="2" applyNumberFormat="1" applyFont="1" applyFill="1" applyBorder="1"/>
    <xf numFmtId="2" fontId="33" fillId="7" borderId="90" xfId="2" applyNumberFormat="1" applyFont="1" applyFill="1" applyBorder="1"/>
    <xf numFmtId="3" fontId="17" fillId="5" borderId="73" xfId="5" applyNumberFormat="1" applyFont="1" applyFill="1" applyBorder="1"/>
    <xf numFmtId="3" fontId="17" fillId="2" borderId="85" xfId="1" applyNumberFormat="1" applyFont="1" applyBorder="1"/>
    <xf numFmtId="3" fontId="17" fillId="2" borderId="33" xfId="1" applyNumberFormat="1" applyFont="1" applyBorder="1"/>
    <xf numFmtId="3" fontId="17" fillId="2" borderId="32" xfId="1" applyNumberFormat="1" applyFont="1" applyBorder="1"/>
    <xf numFmtId="3" fontId="17" fillId="4" borderId="73" xfId="5" applyNumberFormat="1" applyFont="1" applyFill="1" applyBorder="1"/>
    <xf numFmtId="2" fontId="17" fillId="6" borderId="85" xfId="5" applyNumberFormat="1" applyFont="1" applyFill="1" applyBorder="1"/>
    <xf numFmtId="3" fontId="17" fillId="4" borderId="63" xfId="5" applyNumberFormat="1" applyFont="1" applyFill="1" applyBorder="1"/>
    <xf numFmtId="3" fontId="17" fillId="2" borderId="64" xfId="1" applyNumberFormat="1" applyFont="1" applyBorder="1"/>
    <xf numFmtId="3" fontId="17" fillId="2" borderId="7" xfId="1" applyNumberFormat="1" applyFont="1" applyBorder="1"/>
    <xf numFmtId="3" fontId="17" fillId="2" borderId="23" xfId="1" applyNumberFormat="1" applyFont="1" applyBorder="1"/>
    <xf numFmtId="3" fontId="17" fillId="5" borderId="63" xfId="5" applyNumberFormat="1" applyFont="1" applyFill="1" applyBorder="1"/>
    <xf numFmtId="2" fontId="17" fillId="6" borderId="64" xfId="5" applyNumberFormat="1" applyFont="1" applyFill="1" applyBorder="1"/>
    <xf numFmtId="3" fontId="17" fillId="5" borderId="88" xfId="5" applyNumberFormat="1" applyFont="1" applyFill="1" applyBorder="1"/>
    <xf numFmtId="0" fontId="37" fillId="0" borderId="1" xfId="0" applyFont="1" applyBorder="1" applyAlignment="1">
      <alignment horizontal="center" vertical="center"/>
    </xf>
    <xf numFmtId="0" fontId="0" fillId="10" borderId="113" xfId="0" applyFill="1" applyBorder="1" applyAlignment="1">
      <alignment horizontal="center" textRotation="90" wrapText="1"/>
    </xf>
    <xf numFmtId="0" fontId="0" fillId="0" borderId="20" xfId="0" applyBorder="1" applyAlignment="1">
      <alignment horizontal="center" textRotation="90" wrapText="1"/>
    </xf>
    <xf numFmtId="0" fontId="0" fillId="11" borderId="2" xfId="0" applyFill="1" applyBorder="1" applyAlignment="1">
      <alignment horizontal="center" textRotation="90" wrapText="1"/>
    </xf>
    <xf numFmtId="0" fontId="0" fillId="10" borderId="2" xfId="0" applyFill="1" applyBorder="1" applyAlignment="1">
      <alignment horizontal="center" textRotation="90" wrapText="1"/>
    </xf>
    <xf numFmtId="0" fontId="0" fillId="0" borderId="19" xfId="0" applyBorder="1" applyAlignment="1">
      <alignment horizontal="center" textRotation="90" wrapText="1"/>
    </xf>
    <xf numFmtId="0" fontId="0" fillId="0" borderId="21" xfId="0" applyBorder="1" applyAlignment="1">
      <alignment horizontal="center" textRotation="90" wrapText="1"/>
    </xf>
    <xf numFmtId="0" fontId="0" fillId="10" borderId="4" xfId="0" applyFill="1" applyBorder="1" applyAlignment="1">
      <alignment horizontal="center" textRotation="90" wrapText="1"/>
    </xf>
    <xf numFmtId="0" fontId="0" fillId="10" borderId="114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15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10" borderId="11" xfId="0" applyFill="1" applyBorder="1" applyAlignment="1">
      <alignment horizontal="center"/>
    </xf>
    <xf numFmtId="4" fontId="36" fillId="10" borderId="13" xfId="0" applyNumberFormat="1" applyFont="1" applyFill="1" applyBorder="1"/>
    <xf numFmtId="4" fontId="36" fillId="10" borderId="116" xfId="0" applyNumberFormat="1" applyFont="1" applyFill="1" applyBorder="1"/>
    <xf numFmtId="4" fontId="36" fillId="10" borderId="101" xfId="0" applyNumberFormat="1" applyFont="1" applyFill="1" applyBorder="1"/>
    <xf numFmtId="4" fontId="36" fillId="11" borderId="14" xfId="0" applyNumberFormat="1" applyFont="1" applyFill="1" applyBorder="1"/>
    <xf numFmtId="4" fontId="36" fillId="10" borderId="14" xfId="0" applyNumberFormat="1" applyFont="1" applyFill="1" applyBorder="1"/>
    <xf numFmtId="4" fontId="36" fillId="10" borderId="99" xfId="0" applyNumberFormat="1" applyFont="1" applyFill="1" applyBorder="1"/>
    <xf numFmtId="4" fontId="36" fillId="10" borderId="102" xfId="0" applyNumberFormat="1" applyFont="1" applyFill="1" applyBorder="1"/>
    <xf numFmtId="4" fontId="36" fillId="10" borderId="17" xfId="0" applyNumberFormat="1" applyFont="1" applyFill="1" applyBorder="1"/>
    <xf numFmtId="4" fontId="36" fillId="11" borderId="18" xfId="0" applyNumberFormat="1" applyFont="1" applyFill="1" applyBorder="1"/>
    <xf numFmtId="4" fontId="36" fillId="10" borderId="18" xfId="0" applyNumberFormat="1" applyFont="1" applyFill="1" applyBorder="1"/>
    <xf numFmtId="0" fontId="5" fillId="0" borderId="62" xfId="3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2" xfId="3" applyFont="1" applyBorder="1"/>
    <xf numFmtId="0" fontId="5" fillId="12" borderId="112" xfId="0" applyFont="1" applyFill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3" fontId="5" fillId="12" borderId="120" xfId="3" applyNumberFormat="1" applyFont="1" applyFill="1" applyBorder="1"/>
    <xf numFmtId="3" fontId="5" fillId="12" borderId="2" xfId="3" applyNumberFormat="1" applyFont="1" applyFill="1" applyBorder="1"/>
    <xf numFmtId="3" fontId="5" fillId="12" borderId="6" xfId="3" applyNumberFormat="1" applyFont="1" applyFill="1" applyBorder="1"/>
    <xf numFmtId="3" fontId="5" fillId="12" borderId="108" xfId="3" applyNumberFormat="1" applyFont="1" applyFill="1" applyBorder="1"/>
    <xf numFmtId="0" fontId="10" fillId="14" borderId="98" xfId="3" applyFont="1" applyFill="1" applyBorder="1" applyAlignment="1">
      <alignment wrapText="1"/>
    </xf>
    <xf numFmtId="3" fontId="10" fillId="14" borderId="97" xfId="3" applyNumberFormat="1" applyFont="1" applyFill="1" applyBorder="1"/>
    <xf numFmtId="3" fontId="10" fillId="14" borderId="45" xfId="3" applyNumberFormat="1" applyFont="1" applyFill="1" applyBorder="1"/>
    <xf numFmtId="3" fontId="10" fillId="14" borderId="46" xfId="3" applyNumberFormat="1" applyFont="1" applyFill="1" applyBorder="1"/>
    <xf numFmtId="3" fontId="10" fillId="14" borderId="46" xfId="4" applyNumberFormat="1" applyFont="1" applyFill="1" applyBorder="1"/>
    <xf numFmtId="2" fontId="10" fillId="14" borderId="47" xfId="3" applyNumberFormat="1" applyFont="1" applyFill="1" applyBorder="1"/>
    <xf numFmtId="0" fontId="5" fillId="0" borderId="118" xfId="3" applyFont="1" applyBorder="1"/>
    <xf numFmtId="0" fontId="38" fillId="0" borderId="70" xfId="0" applyFont="1" applyFill="1" applyBorder="1" applyAlignment="1">
      <alignment horizontal="center"/>
    </xf>
    <xf numFmtId="0" fontId="5" fillId="0" borderId="112" xfId="3" applyFont="1" applyBorder="1"/>
    <xf numFmtId="3" fontId="5" fillId="0" borderId="90" xfId="3" applyNumberFormat="1" applyFont="1" applyBorder="1"/>
    <xf numFmtId="3" fontId="5" fillId="0" borderId="23" xfId="3" applyNumberFormat="1" applyFont="1" applyBorder="1"/>
    <xf numFmtId="3" fontId="5" fillId="0" borderId="40" xfId="3" applyNumberFormat="1" applyFont="1" applyBorder="1"/>
    <xf numFmtId="3" fontId="30" fillId="0" borderId="80" xfId="0" applyNumberFormat="1" applyFont="1" applyFill="1" applyBorder="1"/>
    <xf numFmtId="2" fontId="30" fillId="0" borderId="121" xfId="0" applyNumberFormat="1" applyFont="1" applyFill="1" applyBorder="1"/>
    <xf numFmtId="3" fontId="30" fillId="0" borderId="3" xfId="0" applyNumberFormat="1" applyFont="1" applyFill="1" applyBorder="1"/>
    <xf numFmtId="2" fontId="30" fillId="0" borderId="21" xfId="0" applyNumberFormat="1" applyFont="1" applyFill="1" applyBorder="1"/>
    <xf numFmtId="3" fontId="30" fillId="0" borderId="7" xfId="0" applyNumberFormat="1" applyFont="1" applyFill="1" applyBorder="1"/>
    <xf numFmtId="2" fontId="30" fillId="0" borderId="24" xfId="0" applyNumberFormat="1" applyFont="1" applyFill="1" applyBorder="1"/>
    <xf numFmtId="3" fontId="30" fillId="0" borderId="28" xfId="0" applyNumberFormat="1" applyFont="1" applyFill="1" applyBorder="1"/>
    <xf numFmtId="2" fontId="30" fillId="0" borderId="41" xfId="0" applyNumberFormat="1" applyFont="1" applyFill="1" applyBorder="1"/>
    <xf numFmtId="0" fontId="5" fillId="0" borderId="117" xfId="3" applyFont="1" applyBorder="1" applyAlignment="1">
      <alignment horizontal="right"/>
    </xf>
    <xf numFmtId="0" fontId="5" fillId="0" borderId="109" xfId="3" applyFont="1" applyBorder="1" applyAlignment="1">
      <alignment horizontal="center"/>
    </xf>
    <xf numFmtId="0" fontId="5" fillId="0" borderId="61" xfId="3" applyFont="1" applyBorder="1" applyAlignment="1">
      <alignment horizontal="center"/>
    </xf>
    <xf numFmtId="0" fontId="5" fillId="0" borderId="52" xfId="3" applyFont="1" applyBorder="1" applyAlignment="1">
      <alignment horizontal="center"/>
    </xf>
    <xf numFmtId="0" fontId="5" fillId="0" borderId="109" xfId="3" applyFont="1" applyBorder="1"/>
    <xf numFmtId="0" fontId="5" fillId="0" borderId="59" xfId="3" applyFont="1" applyBorder="1"/>
    <xf numFmtId="0" fontId="5" fillId="0" borderId="23" xfId="3" applyFont="1" applyBorder="1" applyAlignment="1">
      <alignment horizontal="center"/>
    </xf>
    <xf numFmtId="0" fontId="0" fillId="0" borderId="0" xfId="3" applyFont="1" applyBorder="1" applyAlignment="1">
      <alignment horizontal="center"/>
    </xf>
    <xf numFmtId="0" fontId="0" fillId="0" borderId="11" xfId="3" applyFont="1" applyBorder="1" applyAlignment="1">
      <alignment horizontal="center"/>
    </xf>
    <xf numFmtId="0" fontId="0" fillId="0" borderId="10" xfId="3" applyFont="1" applyBorder="1" applyAlignment="1">
      <alignment horizontal="center"/>
    </xf>
    <xf numFmtId="0" fontId="5" fillId="0" borderId="9" xfId="3" applyFont="1" applyBorder="1"/>
    <xf numFmtId="0" fontId="5" fillId="0" borderId="42" xfId="3" applyFont="1" applyBorder="1" applyAlignment="1">
      <alignment horizontal="center"/>
    </xf>
    <xf numFmtId="0" fontId="5" fillId="0" borderId="60" xfId="3" applyFont="1" applyBorder="1"/>
    <xf numFmtId="0" fontId="0" fillId="0" borderId="51" xfId="3" applyFont="1" applyBorder="1" applyAlignment="1">
      <alignment horizontal="center"/>
    </xf>
    <xf numFmtId="0" fontId="0" fillId="0" borderId="46" xfId="3" applyFont="1" applyBorder="1" applyAlignment="1">
      <alignment horizontal="center"/>
    </xf>
    <xf numFmtId="0" fontId="0" fillId="0" borderId="94" xfId="3" applyFont="1" applyBorder="1" applyAlignment="1">
      <alignment horizontal="center"/>
    </xf>
    <xf numFmtId="0" fontId="0" fillId="0" borderId="97" xfId="3" applyFont="1" applyBorder="1" applyAlignment="1">
      <alignment horizontal="center"/>
    </xf>
    <xf numFmtId="0" fontId="8" fillId="0" borderId="117" xfId="3" applyFont="1" applyBorder="1"/>
    <xf numFmtId="0" fontId="39" fillId="0" borderId="109" xfId="3" applyFont="1" applyBorder="1" applyAlignment="1">
      <alignment horizontal="center"/>
    </xf>
    <xf numFmtId="0" fontId="39" fillId="0" borderId="0" xfId="3" applyFont="1" applyBorder="1" applyAlignment="1">
      <alignment horizontal="center"/>
    </xf>
    <xf numFmtId="0" fontId="39" fillId="0" borderId="10" xfId="3" applyFont="1" applyBorder="1" applyAlignment="1">
      <alignment horizontal="center"/>
    </xf>
    <xf numFmtId="0" fontId="39" fillId="0" borderId="25" xfId="3" applyFont="1" applyBorder="1" applyAlignment="1">
      <alignment horizontal="center"/>
    </xf>
    <xf numFmtId="0" fontId="39" fillId="0" borderId="11" xfId="3" applyFont="1" applyBorder="1" applyAlignment="1">
      <alignment horizontal="center"/>
    </xf>
    <xf numFmtId="0" fontId="39" fillId="0" borderId="61" xfId="3" applyFont="1" applyBorder="1" applyAlignment="1">
      <alignment horizontal="center"/>
    </xf>
    <xf numFmtId="1" fontId="39" fillId="0" borderId="9" xfId="3" applyNumberFormat="1" applyFont="1" applyBorder="1"/>
    <xf numFmtId="0" fontId="8" fillId="0" borderId="124" xfId="3" applyFont="1" applyBorder="1"/>
    <xf numFmtId="1" fontId="39" fillId="15" borderId="124" xfId="3" applyNumberFormat="1" applyFont="1" applyFill="1" applyBorder="1" applyAlignment="1">
      <alignment horizontal="center"/>
    </xf>
    <xf numFmtId="1" fontId="39" fillId="15" borderId="125" xfId="3" applyNumberFormat="1" applyFont="1" applyFill="1" applyBorder="1" applyAlignment="1">
      <alignment horizontal="center"/>
    </xf>
    <xf numFmtId="1" fontId="39" fillId="15" borderId="72" xfId="3" applyNumberFormat="1" applyFont="1" applyFill="1" applyBorder="1" applyAlignment="1">
      <alignment horizontal="center"/>
    </xf>
    <xf numFmtId="1" fontId="39" fillId="15" borderId="89" xfId="3" applyNumberFormat="1" applyFont="1" applyFill="1" applyBorder="1" applyAlignment="1">
      <alignment horizontal="center"/>
    </xf>
    <xf numFmtId="1" fontId="39" fillId="15" borderId="71" xfId="3" applyNumberFormat="1" applyFont="1" applyFill="1" applyBorder="1" applyAlignment="1">
      <alignment horizontal="center"/>
    </xf>
    <xf numFmtId="0" fontId="39" fillId="15" borderId="125" xfId="3" applyFont="1" applyFill="1" applyBorder="1" applyAlignment="1">
      <alignment horizontal="center"/>
    </xf>
    <xf numFmtId="1" fontId="39" fillId="15" borderId="124" xfId="3" applyNumberFormat="1" applyFont="1" applyFill="1" applyBorder="1"/>
    <xf numFmtId="3" fontId="10" fillId="15" borderId="126" xfId="3" applyNumberFormat="1" applyFont="1" applyFill="1" applyBorder="1"/>
    <xf numFmtId="3" fontId="10" fillId="15" borderId="127" xfId="3" applyNumberFormat="1" applyFont="1" applyFill="1" applyBorder="1"/>
    <xf numFmtId="3" fontId="10" fillId="15" borderId="128" xfId="3" applyNumberFormat="1" applyFont="1" applyFill="1" applyBorder="1"/>
    <xf numFmtId="3" fontId="10" fillId="15" borderId="129" xfId="3" applyNumberFormat="1" applyFont="1" applyFill="1" applyBorder="1"/>
    <xf numFmtId="3" fontId="10" fillId="15" borderId="130" xfId="3" applyNumberFormat="1" applyFont="1" applyFill="1" applyBorder="1"/>
    <xf numFmtId="3" fontId="10" fillId="15" borderId="131" xfId="3" applyNumberFormat="1" applyFont="1" applyFill="1" applyBorder="1"/>
    <xf numFmtId="1" fontId="39" fillId="15" borderId="126" xfId="3" applyNumberFormat="1" applyFont="1" applyFill="1" applyBorder="1"/>
    <xf numFmtId="0" fontId="8" fillId="0" borderId="59" xfId="3" applyFont="1" applyBorder="1"/>
    <xf numFmtId="1" fontId="39" fillId="15" borderId="110" xfId="3" applyNumberFormat="1" applyFont="1" applyFill="1" applyBorder="1" applyAlignment="1">
      <alignment horizontal="center"/>
    </xf>
    <xf numFmtId="1" fontId="39" fillId="15" borderId="36" xfId="3" applyNumberFormat="1" applyFont="1" applyFill="1" applyBorder="1" applyAlignment="1">
      <alignment horizontal="center"/>
    </xf>
    <xf numFmtId="1" fontId="39" fillId="15" borderId="37" xfId="3" applyNumberFormat="1" applyFont="1" applyFill="1" applyBorder="1" applyAlignment="1">
      <alignment horizontal="center"/>
    </xf>
    <xf numFmtId="1" fontId="39" fillId="15" borderId="16" xfId="3" applyNumberFormat="1" applyFont="1" applyFill="1" applyBorder="1" applyAlignment="1">
      <alignment horizontal="center"/>
    </xf>
    <xf numFmtId="1" fontId="39" fillId="15" borderId="66" xfId="3" applyNumberFormat="1" applyFont="1" applyFill="1" applyBorder="1" applyAlignment="1">
      <alignment horizontal="center"/>
    </xf>
    <xf numFmtId="1" fontId="39" fillId="15" borderId="110" xfId="3" applyNumberFormat="1" applyFont="1" applyFill="1" applyBorder="1"/>
    <xf numFmtId="3" fontId="5" fillId="15" borderId="2" xfId="3" applyNumberFormat="1" applyFont="1" applyFill="1" applyBorder="1"/>
    <xf numFmtId="3" fontId="5" fillId="15" borderId="4" xfId="3" applyNumberFormat="1" applyFont="1" applyFill="1" applyBorder="1"/>
    <xf numFmtId="3" fontId="5" fillId="15" borderId="19" xfId="3" applyNumberFormat="1" applyFont="1" applyFill="1" applyBorder="1"/>
    <xf numFmtId="3" fontId="39" fillId="15" borderId="2" xfId="3" applyNumberFormat="1" applyFont="1" applyFill="1" applyBorder="1"/>
    <xf numFmtId="3" fontId="5" fillId="15" borderId="66" xfId="3" applyNumberFormat="1" applyFont="1" applyFill="1" applyBorder="1"/>
    <xf numFmtId="3" fontId="39" fillId="15" borderId="110" xfId="3" applyNumberFormat="1" applyFont="1" applyFill="1" applyBorder="1"/>
    <xf numFmtId="3" fontId="39" fillId="15" borderId="37" xfId="3" applyNumberFormat="1" applyFont="1" applyFill="1" applyBorder="1"/>
    <xf numFmtId="3" fontId="39" fillId="15" borderId="16" xfId="3" applyNumberFormat="1" applyFont="1" applyFill="1" applyBorder="1"/>
    <xf numFmtId="3" fontId="39" fillId="15" borderId="37" xfId="4" applyNumberFormat="1" applyFont="1" applyFill="1" applyBorder="1"/>
    <xf numFmtId="3" fontId="5" fillId="15" borderId="16" xfId="3" applyNumberFormat="1" applyFont="1" applyFill="1" applyBorder="1"/>
    <xf numFmtId="3" fontId="5" fillId="15" borderId="112" xfId="3" applyNumberFormat="1" applyFont="1" applyFill="1" applyBorder="1"/>
    <xf numFmtId="3" fontId="5" fillId="15" borderId="31" xfId="3" applyNumberFormat="1" applyFont="1" applyFill="1" applyBorder="1"/>
    <xf numFmtId="3" fontId="39" fillId="15" borderId="33" xfId="3" applyNumberFormat="1" applyFont="1" applyFill="1" applyBorder="1"/>
    <xf numFmtId="3" fontId="39" fillId="15" borderId="33" xfId="4" applyNumberFormat="1" applyFont="1" applyFill="1" applyBorder="1"/>
    <xf numFmtId="3" fontId="5" fillId="15" borderId="30" xfId="3" applyNumberFormat="1" applyFont="1" applyFill="1" applyBorder="1"/>
    <xf numFmtId="3" fontId="5" fillId="15" borderId="33" xfId="3" applyNumberFormat="1" applyFont="1" applyFill="1" applyBorder="1"/>
    <xf numFmtId="3" fontId="39" fillId="15" borderId="112" xfId="3" applyNumberFormat="1" applyFont="1" applyFill="1" applyBorder="1"/>
    <xf numFmtId="3" fontId="10" fillId="15" borderId="132" xfId="3" applyNumberFormat="1" applyFont="1" applyFill="1" applyBorder="1"/>
    <xf numFmtId="3" fontId="39" fillId="15" borderId="126" xfId="3" applyNumberFormat="1" applyFont="1" applyFill="1" applyBorder="1"/>
    <xf numFmtId="3" fontId="5" fillId="15" borderId="110" xfId="3" applyNumberFormat="1" applyFont="1" applyFill="1" applyBorder="1"/>
    <xf numFmtId="3" fontId="39" fillId="15" borderId="66" xfId="3" applyNumberFormat="1" applyFont="1" applyFill="1" applyBorder="1"/>
    <xf numFmtId="3" fontId="39" fillId="15" borderId="16" xfId="4" applyNumberFormat="1" applyFont="1" applyFill="1" applyBorder="1"/>
    <xf numFmtId="3" fontId="39" fillId="15" borderId="3" xfId="3" applyNumberFormat="1" applyFont="1" applyFill="1" applyBorder="1"/>
    <xf numFmtId="3" fontId="39" fillId="15" borderId="19" xfId="3" applyNumberFormat="1" applyFont="1" applyFill="1" applyBorder="1"/>
    <xf numFmtId="3" fontId="5" fillId="15" borderId="3" xfId="3" applyNumberFormat="1" applyFont="1" applyFill="1" applyBorder="1"/>
    <xf numFmtId="3" fontId="5" fillId="15" borderId="20" xfId="3" applyNumberFormat="1" applyFont="1" applyFill="1" applyBorder="1"/>
    <xf numFmtId="3" fontId="5" fillId="15" borderId="126" xfId="3" applyNumberFormat="1" applyFont="1" applyFill="1" applyBorder="1"/>
    <xf numFmtId="3" fontId="5" fillId="15" borderId="37" xfId="3" applyNumberFormat="1" applyFont="1" applyFill="1" applyBorder="1"/>
    <xf numFmtId="3" fontId="5" fillId="15" borderId="6" xfId="3" applyNumberFormat="1" applyFont="1" applyFill="1" applyBorder="1"/>
    <xf numFmtId="3" fontId="5" fillId="15" borderId="95" xfId="3" applyNumberFormat="1" applyFont="1" applyFill="1" applyBorder="1"/>
    <xf numFmtId="3" fontId="39" fillId="15" borderId="7" xfId="3" applyNumberFormat="1" applyFont="1" applyFill="1" applyBorder="1"/>
    <xf numFmtId="3" fontId="5" fillId="15" borderId="23" xfId="3" applyNumberFormat="1" applyFont="1" applyFill="1" applyBorder="1"/>
    <xf numFmtId="0" fontId="5" fillId="0" borderId="56" xfId="3" applyFont="1" applyFill="1" applyBorder="1"/>
    <xf numFmtId="3" fontId="10" fillId="15" borderId="66" xfId="3" applyNumberFormat="1" applyFont="1" applyFill="1" applyBorder="1"/>
    <xf numFmtId="0" fontId="10" fillId="0" borderId="57" xfId="3" applyFont="1" applyFill="1" applyBorder="1"/>
    <xf numFmtId="3" fontId="10" fillId="0" borderId="110" xfId="3" applyNumberFormat="1" applyFont="1" applyFill="1" applyBorder="1"/>
    <xf numFmtId="3" fontId="10" fillId="0" borderId="42" xfId="3" applyNumberFormat="1" applyFont="1" applyFill="1" applyBorder="1"/>
    <xf numFmtId="3" fontId="10" fillId="0" borderId="58" xfId="3" applyNumberFormat="1" applyFont="1" applyFill="1" applyBorder="1"/>
    <xf numFmtId="0" fontId="10" fillId="0" borderId="100" xfId="3" applyFont="1" applyFill="1" applyBorder="1"/>
    <xf numFmtId="0" fontId="39" fillId="0" borderId="59" xfId="3" applyFont="1" applyFill="1" applyBorder="1"/>
    <xf numFmtId="3" fontId="39" fillId="0" borderId="9" xfId="3" applyNumberFormat="1" applyFont="1" applyFill="1" applyBorder="1"/>
    <xf numFmtId="3" fontId="39" fillId="0" borderId="10" xfId="3" applyNumberFormat="1" applyFont="1" applyFill="1" applyBorder="1"/>
    <xf numFmtId="3" fontId="39" fillId="0" borderId="0" xfId="3" applyNumberFormat="1" applyFont="1" applyFill="1" applyBorder="1"/>
    <xf numFmtId="3" fontId="39" fillId="0" borderId="44" xfId="3" applyNumberFormat="1" applyFont="1" applyFill="1" applyBorder="1"/>
    <xf numFmtId="3" fontId="5" fillId="0" borderId="97" xfId="3" applyNumberFormat="1" applyFont="1" applyFill="1" applyBorder="1"/>
    <xf numFmtId="3" fontId="5" fillId="0" borderId="51" xfId="3" applyNumberFormat="1" applyFont="1" applyFill="1" applyBorder="1"/>
    <xf numFmtId="3" fontId="5" fillId="0" borderId="46" xfId="3" applyNumberFormat="1" applyFont="1" applyFill="1" applyBorder="1"/>
    <xf numFmtId="3" fontId="5" fillId="0" borderId="47" xfId="3" applyNumberFormat="1" applyFont="1" applyFill="1" applyBorder="1"/>
    <xf numFmtId="3" fontId="5" fillId="0" borderId="28" xfId="3" applyNumberFormat="1" applyFont="1" applyFill="1" applyBorder="1"/>
    <xf numFmtId="4" fontId="36" fillId="10" borderId="15" xfId="0" applyNumberFormat="1" applyFont="1" applyFill="1" applyBorder="1"/>
    <xf numFmtId="0" fontId="5" fillId="0" borderId="51" xfId="3" applyFont="1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 wrapText="1"/>
    </xf>
    <xf numFmtId="0" fontId="0" fillId="0" borderId="46" xfId="0" applyFill="1" applyBorder="1" applyAlignment="1">
      <alignment horizontal="center" vertical="center" textRotation="90" wrapText="1"/>
    </xf>
    <xf numFmtId="0" fontId="0" fillId="0" borderId="45" xfId="0" applyFill="1" applyBorder="1" applyAlignment="1">
      <alignment horizontal="center" vertical="center" textRotation="90" wrapText="1"/>
    </xf>
    <xf numFmtId="0" fontId="0" fillId="0" borderId="45" xfId="0" applyBorder="1" applyAlignment="1">
      <alignment horizontal="center" vertical="center" textRotation="90" wrapText="1"/>
    </xf>
    <xf numFmtId="0" fontId="10" fillId="0" borderId="97" xfId="3" applyFont="1" applyBorder="1" applyAlignment="1">
      <alignment horizontal="center" vertical="center" textRotation="90" wrapText="1"/>
    </xf>
    <xf numFmtId="0" fontId="5" fillId="0" borderId="100" xfId="3" applyFont="1" applyBorder="1"/>
    <xf numFmtId="3" fontId="10" fillId="0" borderId="14" xfId="3" applyNumberFormat="1" applyFont="1" applyBorder="1"/>
    <xf numFmtId="0" fontId="5" fillId="0" borderId="56" xfId="3" applyFont="1" applyBorder="1"/>
    <xf numFmtId="3" fontId="10" fillId="16" borderId="2" xfId="3" applyNumberFormat="1" applyFont="1" applyFill="1" applyBorder="1"/>
    <xf numFmtId="3" fontId="5" fillId="17" borderId="16" xfId="0" applyNumberFormat="1" applyFont="1" applyFill="1" applyBorder="1" applyAlignment="1" applyProtection="1">
      <alignment horizontal="right"/>
      <protection locked="0"/>
    </xf>
    <xf numFmtId="3" fontId="10" fillId="13" borderId="2" xfId="3" applyNumberFormat="1" applyFont="1" applyFill="1" applyBorder="1"/>
    <xf numFmtId="3" fontId="10" fillId="0" borderId="2" xfId="3" applyNumberFormat="1" applyFont="1" applyBorder="1"/>
    <xf numFmtId="0" fontId="5" fillId="0" borderId="48" xfId="3" applyFont="1" applyBorder="1"/>
    <xf numFmtId="4" fontId="10" fillId="0" borderId="112" xfId="3" applyNumberFormat="1" applyFont="1" applyBorder="1"/>
    <xf numFmtId="0" fontId="5" fillId="0" borderId="77" xfId="3" applyFont="1" applyBorder="1"/>
    <xf numFmtId="3" fontId="10" fillId="16" borderId="110" xfId="3" applyNumberFormat="1" applyFont="1" applyFill="1" applyBorder="1"/>
    <xf numFmtId="3" fontId="10" fillId="0" borderId="111" xfId="3" applyNumberFormat="1" applyFont="1" applyBorder="1"/>
    <xf numFmtId="0" fontId="5" fillId="0" borderId="55" xfId="3" applyFont="1" applyBorder="1"/>
    <xf numFmtId="3" fontId="10" fillId="0" borderId="110" xfId="3" applyNumberFormat="1" applyFont="1" applyBorder="1"/>
    <xf numFmtId="0" fontId="5" fillId="0" borderId="57" xfId="3" applyFont="1" applyBorder="1"/>
    <xf numFmtId="4" fontId="10" fillId="0" borderId="111" xfId="3" applyNumberFormat="1" applyFont="1" applyBorder="1"/>
    <xf numFmtId="0" fontId="5" fillId="0" borderId="125" xfId="3" applyFont="1" applyBorder="1" applyAlignment="1">
      <alignment horizontal="center"/>
    </xf>
    <xf numFmtId="3" fontId="10" fillId="0" borderId="112" xfId="3" applyNumberFormat="1" applyFont="1" applyBorder="1"/>
    <xf numFmtId="0" fontId="5" fillId="0" borderId="55" xfId="5" applyFont="1" applyBorder="1" applyAlignment="1">
      <alignment horizontal="center" vertical="center"/>
    </xf>
    <xf numFmtId="0" fontId="5" fillId="0" borderId="91" xfId="5" applyFont="1" applyBorder="1" applyAlignment="1">
      <alignment horizontal="center" vertical="center"/>
    </xf>
    <xf numFmtId="3" fontId="32" fillId="4" borderId="87" xfId="0" applyNumberFormat="1" applyFont="1" applyFill="1" applyBorder="1"/>
    <xf numFmtId="0" fontId="32" fillId="6" borderId="86" xfId="0" applyFont="1" applyFill="1" applyBorder="1"/>
    <xf numFmtId="2" fontId="33" fillId="6" borderId="83" xfId="0" applyNumberFormat="1" applyFont="1" applyFill="1" applyBorder="1"/>
    <xf numFmtId="3" fontId="33" fillId="4" borderId="84" xfId="0" applyNumberFormat="1" applyFont="1" applyFill="1" applyBorder="1"/>
    <xf numFmtId="3" fontId="35" fillId="4" borderId="87" xfId="0" applyNumberFormat="1" applyFont="1" applyFill="1" applyBorder="1"/>
    <xf numFmtId="3" fontId="35" fillId="5" borderId="87" xfId="0" applyNumberFormat="1" applyFont="1" applyFill="1" applyBorder="1"/>
    <xf numFmtId="2" fontId="35" fillId="6" borderId="86" xfId="0" applyNumberFormat="1" applyFont="1" applyFill="1" applyBorder="1"/>
    <xf numFmtId="3" fontId="35" fillId="5" borderId="134" xfId="0" applyNumberFormat="1" applyFont="1" applyFill="1" applyBorder="1"/>
    <xf numFmtId="0" fontId="5" fillId="0" borderId="4" xfId="5" applyFont="1" applyBorder="1" applyAlignment="1">
      <alignment horizontal="center" vertical="center"/>
    </xf>
    <xf numFmtId="0" fontId="30" fillId="0" borderId="56" xfId="5" applyFont="1" applyFill="1" applyBorder="1" applyAlignment="1">
      <alignment horizontal="center" vertical="center"/>
    </xf>
    <xf numFmtId="3" fontId="14" fillId="0" borderId="35" xfId="6" applyNumberFormat="1" applyFont="1" applyFill="1" applyBorder="1"/>
    <xf numFmtId="3" fontId="14" fillId="0" borderId="80" xfId="6" applyNumberFormat="1" applyFont="1" applyFill="1" applyBorder="1"/>
    <xf numFmtId="3" fontId="14" fillId="0" borderId="16" xfId="6" applyNumberFormat="1" applyFont="1" applyFill="1" applyBorder="1"/>
    <xf numFmtId="3" fontId="32" fillId="0" borderId="16" xfId="6" applyNumberFormat="1" applyFont="1" applyFill="1" applyBorder="1"/>
    <xf numFmtId="3" fontId="32" fillId="4" borderId="63" xfId="0" applyNumberFormat="1" applyFont="1" applyFill="1" applyBorder="1"/>
    <xf numFmtId="3" fontId="32" fillId="0" borderId="64" xfId="0" applyNumberFormat="1" applyFont="1" applyBorder="1"/>
    <xf numFmtId="3" fontId="32" fillId="0" borderId="7" xfId="0" applyNumberFormat="1" applyFont="1" applyBorder="1"/>
    <xf numFmtId="3" fontId="32" fillId="0" borderId="7" xfId="0" applyNumberFormat="1" applyFont="1" applyFill="1" applyBorder="1"/>
    <xf numFmtId="3" fontId="14" fillId="0" borderId="23" xfId="3" applyNumberFormat="1" applyFont="1" applyBorder="1"/>
    <xf numFmtId="3" fontId="32" fillId="5" borderId="63" xfId="0" applyNumberFormat="1" applyFont="1" applyFill="1" applyBorder="1"/>
    <xf numFmtId="0" fontId="32" fillId="6" borderId="64" xfId="0" applyFont="1" applyFill="1" applyBorder="1"/>
    <xf numFmtId="3" fontId="32" fillId="5" borderId="134" xfId="0" applyNumberFormat="1" applyFont="1" applyFill="1" applyBorder="1"/>
    <xf numFmtId="3" fontId="32" fillId="4" borderId="134" xfId="0" applyNumberFormat="1" applyFont="1" applyFill="1" applyBorder="1"/>
    <xf numFmtId="3" fontId="32" fillId="5" borderId="65" xfId="0" applyNumberFormat="1" applyFont="1" applyFill="1" applyBorder="1"/>
    <xf numFmtId="3" fontId="14" fillId="0" borderId="10" xfId="6" applyNumberFormat="1" applyFont="1" applyFill="1" applyBorder="1"/>
    <xf numFmtId="3" fontId="32" fillId="4" borderId="65" xfId="0" applyNumberFormat="1" applyFont="1" applyFill="1" applyBorder="1"/>
    <xf numFmtId="3" fontId="40" fillId="4" borderId="84" xfId="0" applyNumberFormat="1" applyFont="1" applyFill="1" applyBorder="1"/>
    <xf numFmtId="0" fontId="5" fillId="0" borderId="23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62" xfId="3" applyFont="1" applyBorder="1" applyAlignment="1">
      <alignment textRotation="90"/>
    </xf>
    <xf numFmtId="0" fontId="5" fillId="0" borderId="23" xfId="0" applyFont="1" applyBorder="1" applyAlignment="1">
      <alignment horizontal="center"/>
    </xf>
    <xf numFmtId="0" fontId="5" fillId="0" borderId="105" xfId="6" applyFont="1" applyFill="1" applyBorder="1" applyAlignment="1">
      <alignment vertical="center" wrapText="1"/>
    </xf>
    <xf numFmtId="3" fontId="5" fillId="12" borderId="135" xfId="3" applyNumberFormat="1" applyFont="1" applyFill="1" applyBorder="1"/>
    <xf numFmtId="0" fontId="5" fillId="0" borderId="66" xfId="6" applyFont="1" applyFill="1" applyBorder="1" applyAlignment="1">
      <alignment vertical="center" wrapText="1"/>
    </xf>
    <xf numFmtId="0" fontId="5" fillId="15" borderId="66" xfId="6" applyFont="1" applyFill="1" applyBorder="1" applyAlignment="1">
      <alignment vertical="center" wrapText="1"/>
    </xf>
    <xf numFmtId="0" fontId="5" fillId="15" borderId="107" xfId="6" applyFont="1" applyFill="1" applyBorder="1" applyAlignment="1">
      <alignment vertical="center" wrapText="1"/>
    </xf>
    <xf numFmtId="0" fontId="10" fillId="14" borderId="94" xfId="3" applyFont="1" applyFill="1" applyBorder="1" applyAlignment="1">
      <alignment wrapText="1"/>
    </xf>
    <xf numFmtId="3" fontId="10" fillId="14" borderId="98" xfId="3" applyNumberFormat="1" applyFont="1" applyFill="1" applyBorder="1"/>
    <xf numFmtId="4" fontId="10" fillId="14" borderId="96" xfId="3" applyNumberFormat="1" applyFont="1" applyFill="1" applyBorder="1"/>
    <xf numFmtId="0" fontId="5" fillId="0" borderId="25" xfId="3" applyFont="1" applyBorder="1"/>
    <xf numFmtId="165" fontId="5" fillId="0" borderId="25" xfId="3" applyNumberFormat="1" applyFont="1" applyBorder="1"/>
    <xf numFmtId="0" fontId="5" fillId="0" borderId="27" xfId="3" applyFont="1" applyBorder="1" applyAlignment="1">
      <alignment horizontal="center"/>
    </xf>
    <xf numFmtId="0" fontId="5" fillId="0" borderId="28" xfId="3" applyFont="1" applyBorder="1" applyAlignment="1">
      <alignment horizontal="center"/>
    </xf>
    <xf numFmtId="0" fontId="8" fillId="0" borderId="0" xfId="3" applyFont="1" applyAlignment="1">
      <alignment horizontal="right"/>
    </xf>
    <xf numFmtId="3" fontId="5" fillId="0" borderId="10" xfId="3" applyNumberFormat="1" applyFont="1" applyBorder="1" applyAlignment="1">
      <alignment horizontal="center"/>
    </xf>
    <xf numFmtId="3" fontId="5" fillId="0" borderId="25" xfId="3" applyNumberFormat="1" applyFont="1" applyBorder="1" applyAlignment="1">
      <alignment horizontal="center"/>
    </xf>
    <xf numFmtId="3" fontId="5" fillId="0" borderId="11" xfId="3" applyNumberFormat="1" applyFont="1" applyBorder="1" applyAlignment="1">
      <alignment horizontal="right"/>
    </xf>
    <xf numFmtId="3" fontId="5" fillId="0" borderId="25" xfId="3" applyNumberFormat="1" applyFont="1" applyBorder="1" applyAlignment="1">
      <alignment horizontal="right"/>
    </xf>
    <xf numFmtId="2" fontId="5" fillId="0" borderId="26" xfId="3" applyNumberFormat="1" applyFont="1" applyBorder="1" applyAlignment="1">
      <alignment horizontal="right"/>
    </xf>
    <xf numFmtId="2" fontId="5" fillId="0" borderId="26" xfId="3" applyNumberFormat="1" applyFont="1" applyBorder="1" applyAlignment="1">
      <alignment horizontal="left" wrapText="1"/>
    </xf>
    <xf numFmtId="0" fontId="10" fillId="0" borderId="59" xfId="0" applyFont="1" applyBorder="1"/>
    <xf numFmtId="3" fontId="5" fillId="0" borderId="25" xfId="3" applyNumberFormat="1" applyFont="1" applyFill="1" applyBorder="1" applyAlignment="1">
      <alignment horizontal="right"/>
    </xf>
    <xf numFmtId="0" fontId="10" fillId="18" borderId="48" xfId="3" applyFont="1" applyFill="1" applyBorder="1"/>
    <xf numFmtId="0" fontId="41" fillId="0" borderId="59" xfId="3" applyFont="1" applyFill="1" applyBorder="1"/>
    <xf numFmtId="2" fontId="5" fillId="0" borderId="9" xfId="3" applyNumberFormat="1" applyFont="1" applyBorder="1"/>
    <xf numFmtId="0" fontId="10" fillId="0" borderId="55" xfId="0" applyFont="1" applyFill="1" applyBorder="1"/>
    <xf numFmtId="3" fontId="5" fillId="0" borderId="36" xfId="3" applyNumberFormat="1" applyFont="1" applyFill="1" applyBorder="1"/>
    <xf numFmtId="3" fontId="5" fillId="0" borderId="37" xfId="3" applyNumberFormat="1" applyFont="1" applyFill="1" applyBorder="1"/>
    <xf numFmtId="2" fontId="5" fillId="0" borderId="9" xfId="3" applyNumberFormat="1" applyFont="1" applyBorder="1" applyAlignment="1">
      <alignment horizontal="left"/>
    </xf>
    <xf numFmtId="2" fontId="5" fillId="0" borderId="9" xfId="3" applyNumberFormat="1" applyFont="1" applyBorder="1" applyAlignment="1">
      <alignment horizontal="left" wrapText="1"/>
    </xf>
    <xf numFmtId="3" fontId="5" fillId="0" borderId="11" xfId="3" applyNumberFormat="1" applyFont="1" applyFill="1" applyBorder="1"/>
    <xf numFmtId="3" fontId="5" fillId="0" borderId="25" xfId="3" applyNumberFormat="1" applyFont="1" applyFill="1" applyBorder="1"/>
    <xf numFmtId="3" fontId="10" fillId="18" borderId="31" xfId="3" applyNumberFormat="1" applyFont="1" applyFill="1" applyBorder="1"/>
    <xf numFmtId="3" fontId="10" fillId="18" borderId="33" xfId="3" applyNumberFormat="1" applyFont="1" applyFill="1" applyBorder="1"/>
    <xf numFmtId="3" fontId="10" fillId="18" borderId="32" xfId="3" applyNumberFormat="1" applyFont="1" applyFill="1" applyBorder="1"/>
    <xf numFmtId="2" fontId="10" fillId="18" borderId="34" xfId="3" applyNumberFormat="1" applyFont="1" applyFill="1" applyBorder="1"/>
    <xf numFmtId="0" fontId="10" fillId="0" borderId="136" xfId="3" applyFont="1" applyFill="1" applyBorder="1"/>
    <xf numFmtId="0" fontId="5" fillId="0" borderId="0" xfId="3" applyFont="1" applyAlignment="1">
      <alignment horizontal="right"/>
    </xf>
    <xf numFmtId="0" fontId="41" fillId="0" borderId="59" xfId="3" applyFont="1" applyBorder="1"/>
    <xf numFmtId="0" fontId="5" fillId="0" borderId="55" xfId="3" applyFont="1" applyFill="1" applyBorder="1" applyAlignment="1">
      <alignment wrapText="1"/>
    </xf>
    <xf numFmtId="164" fontId="5" fillId="0" borderId="110" xfId="3" applyNumberFormat="1" applyFont="1" applyFill="1" applyBorder="1" applyAlignment="1">
      <alignment wrapText="1"/>
    </xf>
    <xf numFmtId="0" fontId="0" fillId="0" borderId="0" xfId="3" applyFont="1"/>
    <xf numFmtId="0" fontId="10" fillId="18" borderId="60" xfId="3" applyFont="1" applyFill="1" applyBorder="1" applyAlignment="1">
      <alignment wrapText="1"/>
    </xf>
    <xf numFmtId="3" fontId="10" fillId="18" borderId="27" xfId="3" applyNumberFormat="1" applyFont="1" applyFill="1" applyBorder="1"/>
    <xf numFmtId="3" fontId="10" fillId="18" borderId="40" xfId="3" applyNumberFormat="1" applyFont="1" applyFill="1" applyBorder="1"/>
    <xf numFmtId="2" fontId="10" fillId="18" borderId="41" xfId="3" applyNumberFormat="1" applyFont="1" applyFill="1" applyBorder="1"/>
    <xf numFmtId="164" fontId="10" fillId="0" borderId="108" xfId="3" applyNumberFormat="1" applyFont="1" applyFill="1" applyBorder="1" applyAlignment="1">
      <alignment wrapText="1"/>
    </xf>
    <xf numFmtId="0" fontId="10" fillId="0" borderId="55" xfId="3" applyFont="1" applyFill="1" applyBorder="1" applyAlignment="1">
      <alignment wrapText="1"/>
    </xf>
    <xf numFmtId="0" fontId="5" fillId="0" borderId="0" xfId="3" applyFill="1"/>
    <xf numFmtId="0" fontId="10" fillId="0" borderId="57" xfId="3" applyFont="1" applyFill="1" applyBorder="1" applyAlignment="1">
      <alignment wrapText="1"/>
    </xf>
    <xf numFmtId="3" fontId="10" fillId="0" borderId="44" xfId="3" applyNumberFormat="1" applyFont="1" applyFill="1" applyBorder="1"/>
    <xf numFmtId="2" fontId="10" fillId="0" borderId="58" xfId="3" applyNumberFormat="1" applyFont="1" applyFill="1" applyBorder="1"/>
    <xf numFmtId="164" fontId="10" fillId="0" borderId="111" xfId="3" applyNumberFormat="1" applyFont="1" applyFill="1" applyBorder="1" applyAlignment="1">
      <alignment wrapText="1"/>
    </xf>
    <xf numFmtId="0" fontId="10" fillId="18" borderId="57" xfId="3" applyFont="1" applyFill="1" applyBorder="1" applyAlignment="1">
      <alignment wrapText="1"/>
    </xf>
    <xf numFmtId="3" fontId="10" fillId="18" borderId="43" xfId="3" applyNumberFormat="1" applyFont="1" applyFill="1" applyBorder="1"/>
    <xf numFmtId="3" fontId="10" fillId="18" borderId="44" xfId="3" applyNumberFormat="1" applyFont="1" applyFill="1" applyBorder="1"/>
    <xf numFmtId="3" fontId="10" fillId="18" borderId="45" xfId="3" applyNumberFormat="1" applyFont="1" applyFill="1" applyBorder="1"/>
    <xf numFmtId="3" fontId="10" fillId="18" borderId="46" xfId="4" applyNumberFormat="1" applyFont="1" applyFill="1" applyBorder="1"/>
    <xf numFmtId="2" fontId="10" fillId="18" borderId="47" xfId="3" applyNumberFormat="1" applyFont="1" applyFill="1" applyBorder="1"/>
    <xf numFmtId="0" fontId="10" fillId="0" borderId="59" xfId="3" applyFont="1" applyFill="1" applyBorder="1" applyAlignment="1">
      <alignment wrapText="1"/>
    </xf>
    <xf numFmtId="3" fontId="10" fillId="0" borderId="11" xfId="3" applyNumberFormat="1" applyFont="1" applyFill="1" applyBorder="1"/>
    <xf numFmtId="3" fontId="10" fillId="0" borderId="25" xfId="3" applyNumberFormat="1" applyFont="1" applyFill="1" applyBorder="1"/>
    <xf numFmtId="3" fontId="10" fillId="0" borderId="25" xfId="3" applyNumberFormat="1" applyFont="1" applyBorder="1"/>
    <xf numFmtId="3" fontId="10" fillId="0" borderId="25" xfId="4" applyNumberFormat="1" applyFont="1" applyFill="1" applyBorder="1"/>
    <xf numFmtId="2" fontId="10" fillId="0" borderId="26" xfId="3" applyNumberFormat="1" applyFont="1" applyFill="1" applyBorder="1"/>
    <xf numFmtId="164" fontId="10" fillId="0" borderId="109" xfId="3" applyNumberFormat="1" applyFont="1" applyFill="1" applyBorder="1" applyAlignment="1">
      <alignment wrapText="1"/>
    </xf>
    <xf numFmtId="0" fontId="5" fillId="0" borderId="11" xfId="3" applyFont="1" applyFill="1" applyBorder="1" applyAlignment="1">
      <alignment wrapText="1"/>
    </xf>
    <xf numFmtId="0" fontId="5" fillId="0" borderId="10" xfId="3" applyFont="1" applyFill="1" applyBorder="1" applyAlignment="1">
      <alignment wrapText="1"/>
    </xf>
    <xf numFmtId="164" fontId="10" fillId="0" borderId="9" xfId="3" applyNumberFormat="1" applyFont="1" applyFill="1" applyBorder="1" applyAlignment="1">
      <alignment wrapText="1"/>
    </xf>
    <xf numFmtId="0" fontId="5" fillId="0" borderId="56" xfId="3" applyFont="1" applyFill="1" applyBorder="1" applyAlignment="1">
      <alignment wrapText="1"/>
    </xf>
    <xf numFmtId="3" fontId="5" fillId="0" borderId="4" xfId="3" applyNumberFormat="1" applyFont="1" applyFill="1" applyBorder="1" applyAlignment="1">
      <alignment wrapText="1"/>
    </xf>
    <xf numFmtId="3" fontId="5" fillId="0" borderId="3" xfId="3" applyNumberFormat="1" applyFont="1" applyFill="1" applyBorder="1" applyAlignment="1">
      <alignment wrapText="1"/>
    </xf>
    <xf numFmtId="2" fontId="5" fillId="0" borderId="21" xfId="3" applyNumberFormat="1" applyFont="1" applyFill="1" applyBorder="1" applyAlignment="1">
      <alignment wrapText="1"/>
    </xf>
    <xf numFmtId="164" fontId="10" fillId="0" borderId="2" xfId="3" applyNumberFormat="1" applyFont="1" applyFill="1" applyBorder="1" applyAlignment="1">
      <alignment wrapText="1"/>
    </xf>
    <xf numFmtId="3" fontId="5" fillId="0" borderId="8" xfId="3" applyNumberFormat="1" applyFont="1" applyFill="1" applyBorder="1" applyAlignment="1">
      <alignment wrapText="1"/>
    </xf>
    <xf numFmtId="3" fontId="5" fillId="0" borderId="7" xfId="3" applyNumberFormat="1" applyFont="1" applyFill="1" applyBorder="1" applyAlignment="1">
      <alignment wrapText="1"/>
    </xf>
    <xf numFmtId="2" fontId="5" fillId="0" borderId="24" xfId="3" applyNumberFormat="1" applyFont="1" applyFill="1" applyBorder="1" applyAlignment="1">
      <alignment wrapText="1"/>
    </xf>
    <xf numFmtId="3" fontId="10" fillId="18" borderId="60" xfId="3" applyNumberFormat="1" applyFont="1" applyFill="1" applyBorder="1" applyAlignment="1">
      <alignment wrapText="1"/>
    </xf>
    <xf numFmtId="2" fontId="10" fillId="18" borderId="108" xfId="3" applyNumberFormat="1" applyFont="1" applyFill="1" applyBorder="1" applyAlignment="1">
      <alignment wrapText="1"/>
    </xf>
    <xf numFmtId="0" fontId="10" fillId="0" borderId="108" xfId="3" applyFont="1" applyFill="1" applyBorder="1" applyAlignment="1">
      <alignment wrapText="1"/>
    </xf>
    <xf numFmtId="0" fontId="10" fillId="18" borderId="98" xfId="3" applyFont="1" applyFill="1" applyBorder="1" applyAlignment="1">
      <alignment wrapText="1"/>
    </xf>
    <xf numFmtId="3" fontId="10" fillId="18" borderId="98" xfId="3" applyNumberFormat="1" applyFont="1" applyFill="1" applyBorder="1" applyAlignment="1">
      <alignment wrapText="1"/>
    </xf>
    <xf numFmtId="2" fontId="10" fillId="18" borderId="98" xfId="3" applyNumberFormat="1" applyFont="1" applyFill="1" applyBorder="1" applyAlignment="1">
      <alignment wrapText="1"/>
    </xf>
    <xf numFmtId="0" fontId="10" fillId="0" borderId="97" xfId="3" applyFont="1" applyFill="1" applyBorder="1" applyAlignment="1">
      <alignment wrapText="1"/>
    </xf>
    <xf numFmtId="3" fontId="10" fillId="0" borderId="59" xfId="3" applyNumberFormat="1" applyFont="1" applyFill="1" applyBorder="1" applyAlignment="1">
      <alignment wrapText="1"/>
    </xf>
    <xf numFmtId="3" fontId="10" fillId="0" borderId="0" xfId="3" applyNumberFormat="1" applyFont="1" applyFill="1" applyBorder="1" applyAlignment="1">
      <alignment wrapText="1"/>
    </xf>
    <xf numFmtId="2" fontId="10" fillId="0" borderId="0" xfId="3" applyNumberFormat="1" applyFont="1" applyFill="1" applyBorder="1" applyAlignment="1">
      <alignment wrapText="1"/>
    </xf>
    <xf numFmtId="0" fontId="10" fillId="0" borderId="9" xfId="3" applyFont="1" applyFill="1" applyBorder="1" applyAlignment="1">
      <alignment wrapText="1"/>
    </xf>
    <xf numFmtId="0" fontId="10" fillId="19" borderId="98" xfId="3" applyFont="1" applyFill="1" applyBorder="1" applyAlignment="1">
      <alignment wrapText="1"/>
    </xf>
    <xf numFmtId="3" fontId="10" fillId="19" borderId="98" xfId="3" applyNumberFormat="1" applyFont="1" applyFill="1" applyBorder="1" applyAlignment="1">
      <alignment wrapText="1"/>
    </xf>
    <xf numFmtId="2" fontId="10" fillId="19" borderId="98" xfId="3" applyNumberFormat="1" applyFont="1" applyFill="1" applyBorder="1" applyAlignment="1">
      <alignment wrapText="1"/>
    </xf>
    <xf numFmtId="0" fontId="10" fillId="20" borderId="55" xfId="3" applyFont="1" applyFill="1" applyBorder="1" applyAlignment="1">
      <alignment wrapText="1"/>
    </xf>
    <xf numFmtId="3" fontId="5" fillId="20" borderId="36" xfId="3" applyNumberFormat="1" applyFont="1" applyFill="1" applyBorder="1"/>
    <xf numFmtId="3" fontId="5" fillId="20" borderId="37" xfId="3" applyNumberFormat="1" applyFont="1" applyFill="1" applyBorder="1"/>
    <xf numFmtId="0" fontId="5" fillId="21" borderId="55" xfId="3" applyFont="1" applyFill="1" applyBorder="1" applyAlignment="1">
      <alignment wrapText="1"/>
    </xf>
    <xf numFmtId="3" fontId="5" fillId="21" borderId="36" xfId="3" applyNumberFormat="1" applyFont="1" applyFill="1" applyBorder="1"/>
    <xf numFmtId="3" fontId="5" fillId="21" borderId="37" xfId="3" applyNumberFormat="1" applyFont="1" applyFill="1" applyBorder="1"/>
    <xf numFmtId="0" fontId="8" fillId="0" borderId="0" xfId="3" applyFont="1" applyFill="1" applyAlignment="1">
      <alignment horizontal="right"/>
    </xf>
    <xf numFmtId="0" fontId="10" fillId="0" borderId="98" xfId="3" applyFont="1" applyBorder="1"/>
    <xf numFmtId="3" fontId="10" fillId="0" borderId="51" xfId="3" applyNumberFormat="1" applyFont="1" applyBorder="1" applyAlignment="1">
      <alignment horizontal="right"/>
    </xf>
    <xf numFmtId="3" fontId="10" fillId="0" borderId="45" xfId="3" applyNumberFormat="1" applyFont="1" applyBorder="1" applyAlignment="1">
      <alignment horizontal="right"/>
    </xf>
    <xf numFmtId="3" fontId="10" fillId="0" borderId="46" xfId="3" applyNumberFormat="1" applyFont="1" applyFill="1" applyBorder="1" applyAlignment="1">
      <alignment horizontal="right"/>
    </xf>
    <xf numFmtId="4" fontId="10" fillId="0" borderId="97" xfId="3" applyNumberFormat="1" applyFont="1" applyBorder="1"/>
    <xf numFmtId="0" fontId="8" fillId="0" borderId="0" xfId="3" applyFont="1" applyFill="1" applyAlignment="1">
      <alignment horizontal="right" vertical="top"/>
    </xf>
    <xf numFmtId="0" fontId="10" fillId="0" borderId="98" xfId="3" applyFont="1" applyBorder="1" applyAlignment="1">
      <alignment wrapText="1"/>
    </xf>
    <xf numFmtId="3" fontId="10" fillId="0" borderId="51" xfId="3" applyNumberFormat="1" applyFont="1" applyBorder="1"/>
    <xf numFmtId="3" fontId="10" fillId="0" borderId="45" xfId="3" applyNumberFormat="1" applyFont="1" applyBorder="1"/>
    <xf numFmtId="3" fontId="10" fillId="22" borderId="45" xfId="3" applyNumberFormat="1" applyFont="1" applyFill="1" applyBorder="1"/>
    <xf numFmtId="3" fontId="10" fillId="0" borderId="45" xfId="3" applyNumberFormat="1" applyFont="1" applyFill="1" applyBorder="1"/>
    <xf numFmtId="0" fontId="10" fillId="0" borderId="0" xfId="3" applyFont="1" applyBorder="1" applyAlignment="1">
      <alignment wrapText="1"/>
    </xf>
    <xf numFmtId="3" fontId="10" fillId="0" borderId="0" xfId="3" applyNumberFormat="1" applyFont="1" applyBorder="1"/>
    <xf numFmtId="3" fontId="10" fillId="0" borderId="0" xfId="3" applyNumberFormat="1" applyFont="1" applyFill="1" applyBorder="1"/>
    <xf numFmtId="4" fontId="10" fillId="0" borderId="0" xfId="3" applyNumberFormat="1" applyFont="1" applyBorder="1"/>
    <xf numFmtId="0" fontId="23" fillId="23" borderId="0" xfId="3" applyFont="1" applyFill="1"/>
    <xf numFmtId="0" fontId="0" fillId="0" borderId="0" xfId="3" applyFont="1" applyFill="1"/>
    <xf numFmtId="0" fontId="41" fillId="24" borderId="117" xfId="3" applyFont="1" applyFill="1" applyBorder="1"/>
    <xf numFmtId="3" fontId="5" fillId="24" borderId="117" xfId="3" applyNumberFormat="1" applyFont="1" applyFill="1" applyBorder="1"/>
    <xf numFmtId="3" fontId="5" fillId="24" borderId="52" xfId="3" applyNumberFormat="1" applyFont="1" applyFill="1" applyBorder="1"/>
    <xf numFmtId="164" fontId="5" fillId="0" borderId="118" xfId="3" applyNumberFormat="1" applyFont="1" applyFill="1" applyBorder="1" applyAlignment="1">
      <alignment wrapText="1"/>
    </xf>
    <xf numFmtId="3" fontId="5" fillId="0" borderId="55" xfId="3" applyNumberFormat="1" applyFont="1" applyFill="1" applyBorder="1"/>
    <xf numFmtId="2" fontId="5" fillId="0" borderId="38" xfId="3" applyNumberFormat="1" applyFont="1" applyFill="1" applyBorder="1"/>
    <xf numFmtId="0" fontId="10" fillId="0" borderId="60" xfId="3" applyFont="1" applyFill="1" applyBorder="1"/>
    <xf numFmtId="2" fontId="10" fillId="0" borderId="41" xfId="3" applyNumberFormat="1" applyFont="1" applyFill="1" applyBorder="1"/>
    <xf numFmtId="164" fontId="10" fillId="0" borderId="108" xfId="3" applyNumberFormat="1" applyFont="1" applyFill="1" applyBorder="1"/>
    <xf numFmtId="3" fontId="5" fillId="0" borderId="59" xfId="3" applyNumberFormat="1" applyFont="1" applyFill="1" applyBorder="1"/>
    <xf numFmtId="3" fontId="5" fillId="0" borderId="10" xfId="3" applyNumberFormat="1" applyFont="1" applyFill="1" applyBorder="1"/>
    <xf numFmtId="2" fontId="5" fillId="0" borderId="26" xfId="3" applyNumberFormat="1" applyFont="1" applyFill="1" applyBorder="1"/>
    <xf numFmtId="3" fontId="5" fillId="24" borderId="59" xfId="3" applyNumberFormat="1" applyFont="1" applyFill="1" applyBorder="1"/>
    <xf numFmtId="3" fontId="5" fillId="24" borderId="10" xfId="3" applyNumberFormat="1" applyFont="1" applyFill="1" applyBorder="1"/>
    <xf numFmtId="164" fontId="5" fillId="0" borderId="62" xfId="3" applyNumberFormat="1" applyFont="1" applyFill="1" applyBorder="1" applyAlignment="1">
      <alignment wrapText="1"/>
    </xf>
    <xf numFmtId="3" fontId="5" fillId="0" borderId="56" xfId="3" applyNumberFormat="1" applyFont="1" applyFill="1" applyBorder="1"/>
    <xf numFmtId="3" fontId="5" fillId="0" borderId="0" xfId="3" applyNumberFormat="1" applyFill="1"/>
    <xf numFmtId="3" fontId="5" fillId="0" borderId="20" xfId="3" applyNumberFormat="1" applyFont="1" applyFill="1" applyBorder="1"/>
    <xf numFmtId="2" fontId="5" fillId="0" borderId="19" xfId="3" applyNumberFormat="1" applyFont="1" applyFill="1" applyBorder="1"/>
    <xf numFmtId="3" fontId="10" fillId="0" borderId="59" xfId="3" applyNumberFormat="1" applyFont="1" applyFill="1" applyBorder="1"/>
    <xf numFmtId="3" fontId="10" fillId="0" borderId="10" xfId="4" applyNumberFormat="1" applyFont="1" applyFill="1" applyBorder="1"/>
    <xf numFmtId="164" fontId="10" fillId="0" borderId="9" xfId="3" applyNumberFormat="1" applyFont="1" applyFill="1" applyBorder="1"/>
    <xf numFmtId="0" fontId="10" fillId="23" borderId="60" xfId="3" applyFont="1" applyFill="1" applyBorder="1" applyAlignment="1">
      <alignment wrapText="1"/>
    </xf>
    <xf numFmtId="3" fontId="10" fillId="23" borderId="60" xfId="3" applyNumberFormat="1" applyFont="1" applyFill="1" applyBorder="1"/>
    <xf numFmtId="164" fontId="10" fillId="23" borderId="108" xfId="3" applyNumberFormat="1" applyFont="1" applyFill="1" applyBorder="1" applyAlignment="1">
      <alignment wrapText="1"/>
    </xf>
    <xf numFmtId="0" fontId="5" fillId="0" borderId="29" xfId="3" applyFont="1" applyBorder="1"/>
    <xf numFmtId="0" fontId="5" fillId="0" borderId="61" xfId="3" applyFont="1" applyBorder="1"/>
    <xf numFmtId="0" fontId="5" fillId="0" borderId="99" xfId="3" applyFont="1" applyBorder="1"/>
    <xf numFmtId="0" fontId="5" fillId="0" borderId="101" xfId="3" applyFont="1" applyBorder="1"/>
    <xf numFmtId="0" fontId="5" fillId="0" borderId="53" xfId="3" applyFont="1" applyBorder="1"/>
    <xf numFmtId="0" fontId="5" fillId="0" borderId="11" xfId="3" applyFont="1" applyBorder="1"/>
    <xf numFmtId="0" fontId="5" fillId="0" borderId="23" xfId="3" applyFont="1" applyBorder="1"/>
    <xf numFmtId="0" fontId="38" fillId="0" borderId="23" xfId="3" applyFont="1" applyBorder="1"/>
    <xf numFmtId="0" fontId="5" fillId="0" borderId="26" xfId="3" applyFont="1" applyBorder="1"/>
    <xf numFmtId="0" fontId="38" fillId="0" borderId="25" xfId="0" applyFont="1" applyFill="1" applyBorder="1" applyAlignment="1">
      <alignment horizontal="center" vertical="center" wrapText="1"/>
    </xf>
    <xf numFmtId="0" fontId="38" fillId="0" borderId="28" xfId="3" applyFont="1" applyBorder="1" applyAlignment="1">
      <alignment horizontal="center"/>
    </xf>
    <xf numFmtId="0" fontId="38" fillId="0" borderId="41" xfId="3" applyFont="1" applyBorder="1" applyAlignment="1">
      <alignment horizontal="center"/>
    </xf>
    <xf numFmtId="0" fontId="5" fillId="0" borderId="108" xfId="3" applyFont="1" applyBorder="1"/>
    <xf numFmtId="0" fontId="10" fillId="0" borderId="59" xfId="3" applyFont="1" applyBorder="1"/>
    <xf numFmtId="3" fontId="5" fillId="18" borderId="31" xfId="3" applyNumberFormat="1" applyFont="1" applyFill="1" applyBorder="1"/>
    <xf numFmtId="3" fontId="5" fillId="18" borderId="32" xfId="3" applyNumberFormat="1" applyFont="1" applyFill="1" applyBorder="1"/>
    <xf numFmtId="3" fontId="5" fillId="18" borderId="33" xfId="4" applyNumberFormat="1" applyFont="1" applyFill="1" applyBorder="1"/>
    <xf numFmtId="2" fontId="5" fillId="18" borderId="34" xfId="3" applyNumberFormat="1" applyFont="1" applyFill="1" applyBorder="1"/>
    <xf numFmtId="2" fontId="5" fillId="0" borderId="112" xfId="3" applyNumberFormat="1" applyFont="1" applyBorder="1"/>
    <xf numFmtId="3" fontId="5" fillId="0" borderId="11" xfId="3" applyNumberFormat="1" applyFont="1" applyBorder="1"/>
    <xf numFmtId="3" fontId="5" fillId="0" borderId="25" xfId="3" applyNumberFormat="1" applyFont="1" applyBorder="1"/>
    <xf numFmtId="166" fontId="5" fillId="0" borderId="25" xfId="4" applyNumberFormat="1" applyFont="1" applyBorder="1"/>
    <xf numFmtId="3" fontId="5" fillId="0" borderId="25" xfId="4" applyNumberFormat="1" applyFont="1" applyBorder="1"/>
    <xf numFmtId="2" fontId="5" fillId="0" borderId="26" xfId="3" applyNumberFormat="1" applyFont="1" applyBorder="1"/>
    <xf numFmtId="3" fontId="5" fillId="0" borderId="10" xfId="4" applyNumberFormat="1" applyFont="1" applyBorder="1"/>
    <xf numFmtId="3" fontId="5" fillId="0" borderId="137" xfId="3" applyNumberFormat="1" applyFont="1" applyFill="1" applyBorder="1"/>
    <xf numFmtId="3" fontId="5" fillId="0" borderId="138" xfId="3" applyNumberFormat="1" applyFont="1" applyBorder="1"/>
    <xf numFmtId="2" fontId="5" fillId="0" borderId="39" xfId="3" applyNumberFormat="1" applyFont="1" applyBorder="1"/>
    <xf numFmtId="2" fontId="5" fillId="0" borderId="135" xfId="3" applyNumberFormat="1" applyFont="1" applyBorder="1"/>
    <xf numFmtId="3" fontId="10" fillId="0" borderId="11" xfId="3" applyNumberFormat="1" applyFont="1" applyBorder="1"/>
    <xf numFmtId="0" fontId="38" fillId="0" borderId="55" xfId="3" applyFont="1" applyFill="1" applyBorder="1" applyAlignment="1">
      <alignment wrapText="1"/>
    </xf>
    <xf numFmtId="2" fontId="5" fillId="20" borderId="38" xfId="3" applyNumberFormat="1" applyFont="1" applyFill="1" applyBorder="1"/>
    <xf numFmtId="2" fontId="5" fillId="0" borderId="38" xfId="3" applyNumberFormat="1" applyFont="1" applyFill="1" applyBorder="1" applyAlignment="1">
      <alignment wrapText="1"/>
    </xf>
    <xf numFmtId="2" fontId="5" fillId="21" borderId="38" xfId="3" applyNumberFormat="1" applyFont="1" applyFill="1" applyBorder="1"/>
    <xf numFmtId="0" fontId="10" fillId="0" borderId="48" xfId="3" applyFont="1" applyBorder="1"/>
    <xf numFmtId="3" fontId="10" fillId="0" borderId="31" xfId="3" applyNumberFormat="1" applyFont="1" applyFill="1" applyBorder="1"/>
    <xf numFmtId="3" fontId="10" fillId="0" borderId="33" xfId="3" applyNumberFormat="1" applyFont="1" applyFill="1" applyBorder="1"/>
    <xf numFmtId="2" fontId="10" fillId="0" borderId="34" xfId="3" applyNumberFormat="1" applyFont="1" applyBorder="1"/>
    <xf numFmtId="164" fontId="5" fillId="0" borderId="112" xfId="3" applyNumberFormat="1" applyFont="1" applyBorder="1"/>
    <xf numFmtId="0" fontId="44" fillId="4" borderId="55" xfId="3" applyFont="1" applyFill="1" applyBorder="1"/>
    <xf numFmtId="3" fontId="44" fillId="4" borderId="36" xfId="3" applyNumberFormat="1" applyFont="1" applyFill="1" applyBorder="1"/>
    <xf numFmtId="3" fontId="44" fillId="4" borderId="37" xfId="3" applyNumberFormat="1" applyFont="1" applyFill="1" applyBorder="1"/>
    <xf numFmtId="3" fontId="45" fillId="12" borderId="37" xfId="3" applyNumberFormat="1" applyFont="1" applyFill="1" applyBorder="1"/>
    <xf numFmtId="4" fontId="44" fillId="12" borderId="110" xfId="3" applyNumberFormat="1" applyFont="1" applyFill="1" applyBorder="1"/>
    <xf numFmtId="3" fontId="5" fillId="0" borderId="0" xfId="3" applyNumberFormat="1" applyFont="1"/>
    <xf numFmtId="3" fontId="5" fillId="0" borderId="4" xfId="3" applyNumberFormat="1" applyFont="1" applyBorder="1"/>
    <xf numFmtId="3" fontId="5" fillId="0" borderId="3" xfId="3" applyNumberFormat="1" applyFont="1" applyBorder="1"/>
    <xf numFmtId="2" fontId="5" fillId="0" borderId="21" xfId="3" applyNumberFormat="1" applyFont="1" applyBorder="1"/>
    <xf numFmtId="3" fontId="10" fillId="0" borderId="60" xfId="3" applyNumberFormat="1" applyFont="1" applyFill="1" applyBorder="1"/>
    <xf numFmtId="164" fontId="38" fillId="0" borderId="62" xfId="3" applyNumberFormat="1" applyFont="1" applyFill="1" applyBorder="1" applyAlignment="1">
      <alignment wrapText="1"/>
    </xf>
    <xf numFmtId="2" fontId="5" fillId="0" borderId="66" xfId="3" applyNumberFormat="1" applyFont="1" applyFill="1" applyBorder="1"/>
    <xf numFmtId="164" fontId="30" fillId="0" borderId="110" xfId="3" applyNumberFormat="1" applyFont="1" applyFill="1" applyBorder="1" applyAlignment="1">
      <alignment wrapText="1"/>
    </xf>
    <xf numFmtId="164" fontId="30" fillId="0" borderId="2" xfId="3" applyNumberFormat="1" applyFont="1" applyFill="1" applyBorder="1" applyAlignment="1">
      <alignment wrapText="1"/>
    </xf>
    <xf numFmtId="2" fontId="30" fillId="0" borderId="110" xfId="3" applyNumberFormat="1" applyFont="1" applyBorder="1" applyAlignment="1">
      <alignment wrapText="1"/>
    </xf>
    <xf numFmtId="0" fontId="30" fillId="0" borderId="139" xfId="3" applyFont="1" applyBorder="1"/>
    <xf numFmtId="0" fontId="30" fillId="0" borderId="56" xfId="3" applyFont="1" applyFill="1" applyBorder="1" applyAlignment="1">
      <alignment wrapText="1"/>
    </xf>
    <xf numFmtId="0" fontId="10" fillId="24" borderId="59" xfId="3" applyFont="1" applyFill="1" applyBorder="1"/>
    <xf numFmtId="0" fontId="30" fillId="0" borderId="110" xfId="3" applyFont="1" applyFill="1" applyBorder="1"/>
    <xf numFmtId="0" fontId="30" fillId="0" borderId="55" xfId="3" applyFont="1" applyFill="1" applyBorder="1" applyAlignment="1">
      <alignment wrapText="1"/>
    </xf>
    <xf numFmtId="0" fontId="30" fillId="0" borderId="55" xfId="3" applyFont="1" applyFill="1" applyBorder="1"/>
    <xf numFmtId="2" fontId="5" fillId="0" borderId="140" xfId="3" applyNumberFormat="1" applyFont="1" applyFill="1" applyBorder="1"/>
    <xf numFmtId="2" fontId="5" fillId="0" borderId="62" xfId="3" applyNumberFormat="1" applyFont="1" applyFill="1" applyBorder="1"/>
    <xf numFmtId="2" fontId="5" fillId="0" borderId="110" xfId="3" applyNumberFormat="1" applyFont="1" applyFill="1" applyBorder="1"/>
    <xf numFmtId="3" fontId="30" fillId="0" borderId="10" xfId="0" applyNumberFormat="1" applyFont="1" applyFill="1" applyBorder="1"/>
    <xf numFmtId="3" fontId="30" fillId="0" borderId="16" xfId="0" applyNumberFormat="1" applyFont="1" applyFill="1" applyBorder="1"/>
    <xf numFmtId="3" fontId="30" fillId="0" borderId="37" xfId="0" applyNumberFormat="1" applyFont="1" applyFill="1" applyBorder="1"/>
    <xf numFmtId="0" fontId="5" fillId="0" borderId="4" xfId="5" applyFont="1" applyFill="1" applyBorder="1"/>
    <xf numFmtId="0" fontId="30" fillId="0" borderId="77" xfId="0" applyFont="1" applyFill="1" applyBorder="1"/>
    <xf numFmtId="0" fontId="30" fillId="0" borderId="56" xfId="0" applyFont="1" applyFill="1" applyBorder="1"/>
    <xf numFmtId="0" fontId="30" fillId="0" borderId="56" xfId="0" applyFont="1" applyFill="1" applyBorder="1" applyAlignment="1">
      <alignment wrapText="1"/>
    </xf>
    <xf numFmtId="0" fontId="30" fillId="0" borderId="91" xfId="0" applyFont="1" applyFill="1" applyBorder="1" applyAlignment="1">
      <alignment wrapText="1"/>
    </xf>
    <xf numFmtId="0" fontId="30" fillId="0" borderId="91" xfId="0" applyFont="1" applyFill="1" applyBorder="1"/>
    <xf numFmtId="0" fontId="30" fillId="0" borderId="60" xfId="0" applyFont="1" applyFill="1" applyBorder="1"/>
    <xf numFmtId="0" fontId="5" fillId="0" borderId="29" xfId="3" applyBorder="1" applyAlignment="1">
      <alignment horizontal="right"/>
    </xf>
    <xf numFmtId="0" fontId="5" fillId="0" borderId="29" xfId="3" applyBorder="1"/>
    <xf numFmtId="0" fontId="5" fillId="0" borderId="61" xfId="3" applyBorder="1"/>
    <xf numFmtId="0" fontId="5" fillId="0" borderId="101" xfId="3" applyBorder="1"/>
    <xf numFmtId="0" fontId="5" fillId="0" borderId="53" xfId="3" applyBorder="1"/>
    <xf numFmtId="0" fontId="5" fillId="0" borderId="109" xfId="3" applyBorder="1"/>
    <xf numFmtId="0" fontId="5" fillId="0" borderId="59" xfId="3" applyBorder="1"/>
    <xf numFmtId="0" fontId="5" fillId="0" borderId="11" xfId="3" applyBorder="1"/>
    <xf numFmtId="0" fontId="5" fillId="0" borderId="23" xfId="3" applyBorder="1"/>
    <xf numFmtId="0" fontId="0" fillId="0" borderId="23" xfId="3" applyFont="1" applyBorder="1"/>
    <xf numFmtId="0" fontId="5" fillId="0" borderId="26" xfId="3" applyBorder="1"/>
    <xf numFmtId="0" fontId="0" fillId="0" borderId="25" xfId="0" applyFill="1" applyBorder="1" applyAlignment="1">
      <alignment horizontal="center" vertical="center" wrapText="1"/>
    </xf>
    <xf numFmtId="0" fontId="5" fillId="0" borderId="25" xfId="3" applyBorder="1"/>
    <xf numFmtId="0" fontId="5" fillId="0" borderId="60" xfId="3" applyBorder="1"/>
    <xf numFmtId="0" fontId="0" fillId="0" borderId="28" xfId="3" applyFont="1" applyBorder="1" applyAlignment="1">
      <alignment horizontal="center"/>
    </xf>
    <xf numFmtId="0" fontId="0" fillId="0" borderId="41" xfId="3" applyFont="1" applyBorder="1" applyAlignment="1">
      <alignment horizontal="center"/>
    </xf>
    <xf numFmtId="0" fontId="5" fillId="0" borderId="108" xfId="3" applyBorder="1"/>
    <xf numFmtId="0" fontId="46" fillId="0" borderId="59" xfId="3" applyFont="1" applyFill="1" applyBorder="1"/>
    <xf numFmtId="0" fontId="5" fillId="0" borderId="9" xfId="3" applyBorder="1"/>
    <xf numFmtId="0" fontId="5" fillId="0" borderId="48" xfId="3" applyFont="1" applyFill="1" applyBorder="1"/>
    <xf numFmtId="2" fontId="5" fillId="0" borderId="112" xfId="3" applyNumberFormat="1" applyBorder="1"/>
    <xf numFmtId="0" fontId="5" fillId="0" borderId="59" xfId="3" applyFont="1" applyFill="1" applyBorder="1"/>
    <xf numFmtId="2" fontId="5" fillId="0" borderId="9" xfId="3" applyNumberFormat="1" applyBorder="1"/>
    <xf numFmtId="0" fontId="10" fillId="13" borderId="48" xfId="3" applyFont="1" applyFill="1" applyBorder="1"/>
    <xf numFmtId="3" fontId="10" fillId="13" borderId="31" xfId="3" applyNumberFormat="1" applyFont="1" applyFill="1" applyBorder="1"/>
    <xf numFmtId="3" fontId="10" fillId="13" borderId="33" xfId="3" applyNumberFormat="1" applyFont="1" applyFill="1" applyBorder="1"/>
    <xf numFmtId="3" fontId="10" fillId="13" borderId="32" xfId="3" applyNumberFormat="1" applyFont="1" applyFill="1" applyBorder="1"/>
    <xf numFmtId="2" fontId="10" fillId="13" borderId="30" xfId="3" applyNumberFormat="1" applyFont="1" applyFill="1" applyBorder="1"/>
    <xf numFmtId="0" fontId="41" fillId="0" borderId="141" xfId="3" applyFont="1" applyBorder="1"/>
    <xf numFmtId="3" fontId="8" fillId="0" borderId="142" xfId="3" applyNumberFormat="1" applyFont="1" applyFill="1" applyBorder="1" applyAlignment="1">
      <alignment horizontal="right"/>
    </xf>
    <xf numFmtId="3" fontId="8" fillId="0" borderId="143" xfId="3" applyNumberFormat="1" applyFont="1" applyFill="1" applyBorder="1"/>
    <xf numFmtId="3" fontId="8" fillId="0" borderId="143" xfId="3" applyNumberFormat="1" applyFont="1" applyFill="1" applyBorder="1" applyAlignment="1">
      <alignment horizontal="right"/>
    </xf>
    <xf numFmtId="2" fontId="8" fillId="0" borderId="144" xfId="3" applyNumberFormat="1" applyFont="1" applyFill="1" applyBorder="1" applyAlignment="1">
      <alignment horizontal="right"/>
    </xf>
    <xf numFmtId="2" fontId="5" fillId="0" borderId="145" xfId="3" applyNumberFormat="1" applyBorder="1"/>
    <xf numFmtId="0" fontId="7" fillId="0" borderId="59" xfId="3" applyFont="1" applyBorder="1"/>
    <xf numFmtId="3" fontId="8" fillId="0" borderId="11" xfId="3" applyNumberFormat="1" applyFont="1" applyBorder="1" applyAlignment="1">
      <alignment horizontal="right"/>
    </xf>
    <xf numFmtId="3" fontId="8" fillId="0" borderId="25" xfId="3" applyNumberFormat="1" applyFont="1" applyBorder="1"/>
    <xf numFmtId="3" fontId="8" fillId="0" borderId="25" xfId="3" applyNumberFormat="1" applyFont="1" applyBorder="1" applyAlignment="1">
      <alignment horizontal="right"/>
    </xf>
    <xf numFmtId="2" fontId="8" fillId="0" borderId="5" xfId="3" applyNumberFormat="1" applyFont="1" applyBorder="1" applyAlignment="1">
      <alignment horizontal="right"/>
    </xf>
    <xf numFmtId="1" fontId="8" fillId="0" borderId="11" xfId="3" applyNumberFormat="1" applyFont="1" applyBorder="1" applyAlignment="1">
      <alignment horizontal="right"/>
    </xf>
    <xf numFmtId="1" fontId="8" fillId="0" borderId="25" xfId="3" applyNumberFormat="1" applyFont="1" applyBorder="1"/>
    <xf numFmtId="1" fontId="8" fillId="0" borderId="25" xfId="3" applyNumberFormat="1" applyFont="1" applyBorder="1" applyAlignment="1">
      <alignment horizontal="right"/>
    </xf>
    <xf numFmtId="3" fontId="8" fillId="0" borderId="11" xfId="3" applyNumberFormat="1" applyFont="1" applyBorder="1"/>
    <xf numFmtId="2" fontId="8" fillId="0" borderId="26" xfId="3" applyNumberFormat="1" applyFont="1" applyBorder="1"/>
    <xf numFmtId="3" fontId="5" fillId="0" borderId="36" xfId="3" applyNumberFormat="1" applyFont="1" applyFill="1" applyBorder="1" applyAlignment="1">
      <alignment wrapText="1"/>
    </xf>
    <xf numFmtId="3" fontId="5" fillId="0" borderId="16" xfId="3" applyNumberFormat="1" applyFont="1" applyFill="1" applyBorder="1" applyAlignment="1">
      <alignment wrapText="1"/>
    </xf>
    <xf numFmtId="0" fontId="5" fillId="0" borderId="110" xfId="3" applyFont="1" applyFill="1" applyBorder="1" applyAlignment="1">
      <alignment wrapText="1"/>
    </xf>
    <xf numFmtId="0" fontId="10" fillId="18" borderId="55" xfId="3" applyFont="1" applyFill="1" applyBorder="1" applyAlignment="1">
      <alignment wrapText="1"/>
    </xf>
    <xf numFmtId="3" fontId="10" fillId="18" borderId="36" xfId="3" applyNumberFormat="1" applyFont="1" applyFill="1" applyBorder="1" applyAlignment="1">
      <alignment wrapText="1"/>
    </xf>
    <xf numFmtId="3" fontId="10" fillId="18" borderId="16" xfId="3" applyNumberFormat="1" applyFont="1" applyFill="1" applyBorder="1" applyAlignment="1">
      <alignment wrapText="1"/>
    </xf>
    <xf numFmtId="0" fontId="10" fillId="0" borderId="110" xfId="3" applyFont="1" applyFill="1" applyBorder="1" applyAlignment="1">
      <alignment wrapText="1"/>
    </xf>
    <xf numFmtId="3" fontId="10" fillId="0" borderId="36" xfId="3" applyNumberFormat="1" applyFont="1" applyFill="1" applyBorder="1" applyAlignment="1">
      <alignment wrapText="1"/>
    </xf>
    <xf numFmtId="3" fontId="10" fillId="0" borderId="16" xfId="3" applyNumberFormat="1" applyFont="1" applyFill="1" applyBorder="1" applyAlignment="1">
      <alignment wrapText="1"/>
    </xf>
    <xf numFmtId="3" fontId="10" fillId="20" borderId="36" xfId="3" applyNumberFormat="1" applyFont="1" applyFill="1" applyBorder="1" applyAlignment="1">
      <alignment wrapText="1"/>
    </xf>
    <xf numFmtId="3" fontId="10" fillId="20" borderId="16" xfId="3" applyNumberFormat="1" applyFont="1" applyFill="1" applyBorder="1" applyAlignment="1">
      <alignment wrapText="1"/>
    </xf>
    <xf numFmtId="3" fontId="5" fillId="0" borderId="37" xfId="3" applyNumberFormat="1" applyFont="1" applyFill="1" applyBorder="1" applyAlignment="1">
      <alignment wrapText="1"/>
    </xf>
    <xf numFmtId="0" fontId="5" fillId="21" borderId="55" xfId="3" applyFont="1" applyFill="1" applyBorder="1"/>
    <xf numFmtId="3" fontId="5" fillId="21" borderId="16" xfId="3" applyNumberFormat="1" applyFont="1" applyFill="1" applyBorder="1" applyAlignment="1">
      <alignment wrapText="1"/>
    </xf>
    <xf numFmtId="0" fontId="8" fillId="0" borderId="48" xfId="3" applyFont="1" applyBorder="1"/>
    <xf numFmtId="3" fontId="8" fillId="0" borderId="31" xfId="3" applyNumberFormat="1" applyFont="1" applyFill="1" applyBorder="1"/>
    <xf numFmtId="3" fontId="8" fillId="0" borderId="33" xfId="3" applyNumberFormat="1" applyFont="1" applyFill="1" applyBorder="1"/>
    <xf numFmtId="2" fontId="8" fillId="0" borderId="34" xfId="3" applyNumberFormat="1" applyFont="1" applyBorder="1"/>
    <xf numFmtId="164" fontId="5" fillId="0" borderId="112" xfId="3" applyNumberFormat="1" applyBorder="1"/>
    <xf numFmtId="0" fontId="20" fillId="4" borderId="55" xfId="3" applyFont="1" applyFill="1" applyBorder="1"/>
    <xf numFmtId="3" fontId="20" fillId="4" borderId="36" xfId="3" applyNumberFormat="1" applyFont="1" applyFill="1" applyBorder="1"/>
    <xf numFmtId="3" fontId="20" fillId="4" borderId="37" xfId="3" applyNumberFormat="1" applyFont="1" applyFill="1" applyBorder="1"/>
    <xf numFmtId="3" fontId="47" fillId="12" borderId="37" xfId="3" applyNumberFormat="1" applyFont="1" applyFill="1" applyBorder="1"/>
    <xf numFmtId="4" fontId="20" fillId="12" borderId="110" xfId="3" applyNumberFormat="1" applyFont="1" applyFill="1" applyBorder="1"/>
    <xf numFmtId="0" fontId="34" fillId="0" borderId="55" xfId="3" applyFont="1" applyFill="1" applyBorder="1" applyAlignment="1">
      <alignment wrapText="1"/>
    </xf>
    <xf numFmtId="3" fontId="9" fillId="21" borderId="16" xfId="4" applyNumberFormat="1" applyFont="1" applyFill="1" applyBorder="1"/>
    <xf numFmtId="3" fontId="9" fillId="21" borderId="37" xfId="4" applyNumberFormat="1" applyFont="1" applyFill="1" applyBorder="1"/>
    <xf numFmtId="164" fontId="34" fillId="0" borderId="110" xfId="3" applyNumberFormat="1" applyFont="1" applyFill="1" applyBorder="1"/>
    <xf numFmtId="164" fontId="5" fillId="0" borderId="110" xfId="3" applyNumberFormat="1" applyFont="1" applyFill="1" applyBorder="1"/>
    <xf numFmtId="3" fontId="5" fillId="0" borderId="31" xfId="3" applyNumberFormat="1" applyFont="1" applyBorder="1"/>
    <xf numFmtId="3" fontId="5" fillId="0" borderId="32" xfId="3" applyNumberFormat="1" applyFont="1" applyBorder="1"/>
    <xf numFmtId="2" fontId="5" fillId="0" borderId="30" xfId="3" applyNumberFormat="1" applyFont="1" applyBorder="1"/>
    <xf numFmtId="1" fontId="5" fillId="0" borderId="11" xfId="3" applyNumberFormat="1" applyFont="1" applyBorder="1"/>
    <xf numFmtId="1" fontId="5" fillId="0" borderId="25" xfId="3" applyNumberFormat="1" applyFont="1" applyBorder="1"/>
    <xf numFmtId="2" fontId="5" fillId="0" borderId="5" xfId="3" applyNumberFormat="1" applyFont="1" applyBorder="1"/>
    <xf numFmtId="1" fontId="5" fillId="0" borderId="11" xfId="3" applyNumberFormat="1" applyFont="1" applyBorder="1" applyAlignment="1">
      <alignment horizontal="right"/>
    </xf>
    <xf numFmtId="1" fontId="5" fillId="0" borderId="25" xfId="3" applyNumberFormat="1" applyFont="1" applyFill="1" applyBorder="1"/>
    <xf numFmtId="3" fontId="5" fillId="0" borderId="31" xfId="3" applyNumberFormat="1" applyFont="1" applyBorder="1" applyAlignment="1">
      <alignment horizontal="right"/>
    </xf>
    <xf numFmtId="3" fontId="5" fillId="0" borderId="33" xfId="3" applyNumberFormat="1" applyFont="1" applyBorder="1"/>
    <xf numFmtId="3" fontId="5" fillId="0" borderId="32" xfId="3" applyNumberFormat="1" applyFont="1" applyFill="1" applyBorder="1"/>
    <xf numFmtId="2" fontId="5" fillId="0" borderId="30" xfId="3" applyNumberFormat="1" applyFont="1" applyFill="1" applyBorder="1"/>
    <xf numFmtId="0" fontId="10" fillId="0" borderId="59" xfId="3" applyFont="1" applyFill="1" applyBorder="1"/>
    <xf numFmtId="2" fontId="5" fillId="0" borderId="5" xfId="3" applyNumberFormat="1" applyFont="1" applyFill="1" applyBorder="1"/>
    <xf numFmtId="3" fontId="5" fillId="0" borderId="33" xfId="4" applyNumberFormat="1" applyFont="1" applyBorder="1"/>
    <xf numFmtId="1" fontId="5" fillId="0" borderId="10" xfId="4" applyNumberFormat="1" applyFont="1" applyBorder="1"/>
    <xf numFmtId="1" fontId="5" fillId="0" borderId="25" xfId="4" applyNumberFormat="1" applyFont="1" applyBorder="1"/>
    <xf numFmtId="1" fontId="5" fillId="0" borderId="10" xfId="4" applyNumberFormat="1" applyFont="1" applyFill="1" applyBorder="1"/>
    <xf numFmtId="1" fontId="5" fillId="0" borderId="25" xfId="4" applyNumberFormat="1" applyFont="1" applyFill="1" applyBorder="1"/>
    <xf numFmtId="3" fontId="5" fillId="0" borderId="33" xfId="4" applyNumberFormat="1" applyFont="1" applyFill="1" applyBorder="1"/>
    <xf numFmtId="2" fontId="5" fillId="0" borderId="26" xfId="3" applyNumberFormat="1" applyFont="1" applyBorder="1" applyAlignment="1">
      <alignment horizontal="center"/>
    </xf>
    <xf numFmtId="2" fontId="10" fillId="18" borderId="38" xfId="3" applyNumberFormat="1" applyFont="1" applyFill="1" applyBorder="1" applyAlignment="1">
      <alignment wrapText="1"/>
    </xf>
    <xf numFmtId="2" fontId="10" fillId="0" borderId="38" xfId="3" applyNumberFormat="1" applyFont="1" applyFill="1" applyBorder="1" applyAlignment="1">
      <alignment wrapText="1"/>
    </xf>
    <xf numFmtId="2" fontId="10" fillId="20" borderId="38" xfId="3" applyNumberFormat="1" applyFont="1" applyFill="1" applyBorder="1" applyAlignment="1">
      <alignment wrapText="1"/>
    </xf>
    <xf numFmtId="2" fontId="10" fillId="0" borderId="47" xfId="3" applyNumberFormat="1" applyFont="1" applyBorder="1" applyAlignment="1">
      <alignment horizontal="right"/>
    </xf>
    <xf numFmtId="2" fontId="47" fillId="12" borderId="38" xfId="3" applyNumberFormat="1" applyFont="1" applyFill="1" applyBorder="1"/>
    <xf numFmtId="2" fontId="10" fillId="0" borderId="47" xfId="3" applyNumberFormat="1" applyFont="1" applyBorder="1"/>
    <xf numFmtId="2" fontId="5" fillId="0" borderId="26" xfId="3" applyNumberFormat="1" applyFont="1" applyFill="1" applyBorder="1" applyAlignment="1">
      <alignment wrapText="1"/>
    </xf>
    <xf numFmtId="2" fontId="45" fillId="12" borderId="38" xfId="3" applyNumberFormat="1" applyFont="1" applyFill="1" applyBorder="1"/>
    <xf numFmtId="2" fontId="10" fillId="0" borderId="0" xfId="3" applyNumberFormat="1" applyFont="1" applyBorder="1"/>
    <xf numFmtId="2" fontId="5" fillId="0" borderId="0" xfId="3" applyNumberFormat="1" applyFont="1"/>
    <xf numFmtId="2" fontId="5" fillId="24" borderId="53" xfId="3" applyNumberFormat="1" applyFont="1" applyFill="1" applyBorder="1"/>
    <xf numFmtId="2" fontId="5" fillId="24" borderId="26" xfId="3" applyNumberFormat="1" applyFont="1" applyFill="1" applyBorder="1"/>
    <xf numFmtId="2" fontId="5" fillId="0" borderId="21" xfId="3" applyNumberFormat="1" applyFont="1" applyFill="1" applyBorder="1"/>
    <xf numFmtId="2" fontId="10" fillId="23" borderId="60" xfId="3" applyNumberFormat="1" applyFont="1" applyFill="1" applyBorder="1"/>
    <xf numFmtId="3" fontId="5" fillId="0" borderId="15" xfId="3" applyNumberFormat="1" applyFont="1" applyBorder="1"/>
    <xf numFmtId="3" fontId="5" fillId="0" borderId="15" xfId="3" applyNumberFormat="1" applyFont="1" applyFill="1" applyBorder="1"/>
    <xf numFmtId="3" fontId="5" fillId="16" borderId="16" xfId="3" applyNumberFormat="1" applyFont="1" applyFill="1" applyBorder="1"/>
    <xf numFmtId="3" fontId="5" fillId="0" borderId="16" xfId="3" applyNumberFormat="1" applyFont="1" applyBorder="1"/>
    <xf numFmtId="0" fontId="5" fillId="0" borderId="0" xfId="3" applyFont="1" applyBorder="1" applyAlignment="1">
      <alignment horizontal="left"/>
    </xf>
    <xf numFmtId="3" fontId="5" fillId="0" borderId="16" xfId="4" applyNumberFormat="1" applyFont="1" applyFill="1" applyBorder="1"/>
    <xf numFmtId="0" fontId="5" fillId="0" borderId="18" xfId="3" applyFont="1" applyBorder="1" applyAlignment="1">
      <alignment horizontal="left"/>
    </xf>
    <xf numFmtId="0" fontId="5" fillId="0" borderId="49" xfId="3" applyFont="1" applyBorder="1"/>
    <xf numFmtId="0" fontId="5" fillId="0" borderId="104" xfId="3" applyFont="1" applyBorder="1"/>
    <xf numFmtId="4" fontId="5" fillId="0" borderId="33" xfId="3" applyNumberFormat="1" applyFont="1" applyBorder="1"/>
    <xf numFmtId="4" fontId="5" fillId="0" borderId="33" xfId="3" applyNumberFormat="1" applyFont="1" applyFill="1" applyBorder="1"/>
    <xf numFmtId="0" fontId="5" fillId="0" borderId="105" xfId="3" applyFont="1" applyBorder="1"/>
    <xf numFmtId="0" fontId="5" fillId="0" borderId="106" xfId="3" applyFont="1" applyBorder="1"/>
    <xf numFmtId="3" fontId="5" fillId="16" borderId="10" xfId="3" applyNumberFormat="1" applyFont="1" applyFill="1" applyBorder="1"/>
    <xf numFmtId="3" fontId="5" fillId="0" borderId="28" xfId="3" applyNumberFormat="1" applyFont="1" applyBorder="1"/>
    <xf numFmtId="0" fontId="5" fillId="0" borderId="93" xfId="3" applyFont="1" applyBorder="1"/>
    <xf numFmtId="3" fontId="5" fillId="0" borderId="12" xfId="3" applyNumberFormat="1" applyFont="1" applyFill="1" applyBorder="1"/>
    <xf numFmtId="4" fontId="5" fillId="0" borderId="12" xfId="3" applyNumberFormat="1" applyFont="1" applyFill="1" applyBorder="1"/>
    <xf numFmtId="3" fontId="5" fillId="0" borderId="10" xfId="3" applyNumberFormat="1" applyFont="1" applyBorder="1"/>
    <xf numFmtId="0" fontId="38" fillId="0" borderId="0" xfId="0" applyFont="1"/>
    <xf numFmtId="0" fontId="30" fillId="0" borderId="57" xfId="3" applyFont="1" applyBorder="1" applyAlignment="1"/>
    <xf numFmtId="0" fontId="30" fillId="0" borderId="119" xfId="3" applyFont="1" applyBorder="1" applyAlignment="1"/>
    <xf numFmtId="3" fontId="36" fillId="10" borderId="113" xfId="0" applyNumberFormat="1" applyFont="1" applyFill="1" applyBorder="1"/>
    <xf numFmtId="3" fontId="36" fillId="11" borderId="20" xfId="0" applyNumberFormat="1" applyFont="1" applyFill="1" applyBorder="1"/>
    <xf numFmtId="3" fontId="36" fillId="11" borderId="2" xfId="0" applyNumberFormat="1" applyFont="1" applyFill="1" applyBorder="1"/>
    <xf numFmtId="3" fontId="36" fillId="10" borderId="2" xfId="0" applyNumberFormat="1" applyFont="1" applyFill="1" applyBorder="1"/>
    <xf numFmtId="3" fontId="36" fillId="11" borderId="19" xfId="0" applyNumberFormat="1" applyFont="1" applyFill="1" applyBorder="1"/>
    <xf numFmtId="3" fontId="36" fillId="11" borderId="21" xfId="0" applyNumberFormat="1" applyFont="1" applyFill="1" applyBorder="1"/>
    <xf numFmtId="3" fontId="36" fillId="10" borderId="4" xfId="0" applyNumberFormat="1" applyFont="1" applyFill="1" applyBorder="1"/>
    <xf numFmtId="3" fontId="0" fillId="10" borderId="113" xfId="0" applyNumberFormat="1" applyFill="1" applyBorder="1"/>
    <xf numFmtId="3" fontId="0" fillId="0" borderId="20" xfId="0" applyNumberFormat="1" applyBorder="1"/>
    <xf numFmtId="3" fontId="0" fillId="11" borderId="2" xfId="0" applyNumberFormat="1" applyFont="1" applyFill="1" applyBorder="1"/>
    <xf numFmtId="3" fontId="0" fillId="10" borderId="2" xfId="0" applyNumberFormat="1" applyFont="1" applyFill="1" applyBorder="1"/>
    <xf numFmtId="3" fontId="0" fillId="0" borderId="19" xfId="0" applyNumberFormat="1" applyBorder="1"/>
    <xf numFmtId="3" fontId="0" fillId="0" borderId="21" xfId="0" applyNumberFormat="1" applyBorder="1"/>
    <xf numFmtId="3" fontId="36" fillId="10" borderId="20" xfId="0" applyNumberFormat="1" applyFont="1" applyFill="1" applyBorder="1"/>
    <xf numFmtId="3" fontId="36" fillId="10" borderId="19" xfId="0" applyNumberFormat="1" applyFont="1" applyFill="1" applyBorder="1"/>
    <xf numFmtId="3" fontId="36" fillId="10" borderId="21" xfId="0" applyNumberFormat="1" applyFont="1" applyFill="1" applyBorder="1"/>
    <xf numFmtId="3" fontId="0" fillId="0" borderId="3" xfId="0" applyNumberFormat="1" applyBorder="1"/>
    <xf numFmtId="3" fontId="0" fillId="0" borderId="20" xfId="0" applyNumberFormat="1" applyFill="1" applyBorder="1"/>
    <xf numFmtId="3" fontId="0" fillId="10" borderId="4" xfId="0" applyNumberFormat="1" applyFont="1" applyFill="1" applyBorder="1"/>
    <xf numFmtId="3" fontId="36" fillId="11" borderId="3" xfId="0" applyNumberFormat="1" applyFont="1" applyFill="1" applyBorder="1"/>
    <xf numFmtId="3" fontId="0" fillId="10" borderId="2" xfId="0" applyNumberFormat="1" applyFill="1" applyBorder="1"/>
    <xf numFmtId="3" fontId="0" fillId="10" borderId="4" xfId="0" applyNumberFormat="1" applyFill="1" applyBorder="1"/>
    <xf numFmtId="3" fontId="0" fillId="10" borderId="3" xfId="0" applyNumberFormat="1" applyFill="1" applyBorder="1"/>
    <xf numFmtId="3" fontId="0" fillId="10" borderId="21" xfId="0" applyNumberFormat="1" applyFill="1" applyBorder="1"/>
    <xf numFmtId="3" fontId="36" fillId="10" borderId="3" xfId="0" applyNumberFormat="1" applyFont="1" applyFill="1" applyBorder="1"/>
    <xf numFmtId="4" fontId="0" fillId="10" borderId="113" xfId="0" applyNumberFormat="1" applyFill="1" applyBorder="1"/>
    <xf numFmtId="4" fontId="0" fillId="0" borderId="20" xfId="0" applyNumberFormat="1" applyBorder="1"/>
    <xf numFmtId="4" fontId="0" fillId="0" borderId="3" xfId="0" applyNumberFormat="1" applyBorder="1"/>
    <xf numFmtId="4" fontId="0" fillId="11" borderId="2" xfId="0" applyNumberFormat="1" applyFont="1" applyFill="1" applyBorder="1"/>
    <xf numFmtId="4" fontId="0" fillId="10" borderId="2" xfId="0" applyNumberFormat="1" applyFont="1" applyFill="1" applyBorder="1"/>
    <xf numFmtId="4" fontId="0" fillId="0" borderId="19" xfId="0" applyNumberFormat="1" applyBorder="1"/>
    <xf numFmtId="4" fontId="0" fillId="0" borderId="21" xfId="0" applyNumberFormat="1" applyBorder="1"/>
    <xf numFmtId="4" fontId="0" fillId="10" borderId="4" xfId="0" applyNumberFormat="1" applyFont="1" applyFill="1" applyBorder="1"/>
    <xf numFmtId="4" fontId="0" fillId="10" borderId="2" xfId="0" applyNumberFormat="1" applyFill="1" applyBorder="1"/>
    <xf numFmtId="4" fontId="0" fillId="10" borderId="4" xfId="0" applyNumberFormat="1" applyFill="1" applyBorder="1"/>
    <xf numFmtId="3" fontId="5" fillId="0" borderId="92" xfId="3" applyNumberFormat="1" applyFont="1" applyBorder="1"/>
    <xf numFmtId="2" fontId="38" fillId="0" borderId="121" xfId="0" applyNumberFormat="1" applyFont="1" applyFill="1" applyBorder="1"/>
    <xf numFmtId="2" fontId="38" fillId="0" borderId="21" xfId="0" applyNumberFormat="1" applyFont="1" applyFill="1" applyBorder="1"/>
    <xf numFmtId="2" fontId="38" fillId="0" borderId="24" xfId="0" applyNumberFormat="1" applyFont="1" applyFill="1" applyBorder="1"/>
    <xf numFmtId="3" fontId="5" fillId="0" borderId="27" xfId="3" applyNumberFormat="1" applyFont="1" applyBorder="1"/>
    <xf numFmtId="3" fontId="30" fillId="0" borderId="78" xfId="0" applyNumberFormat="1" applyFont="1" applyFill="1" applyBorder="1"/>
    <xf numFmtId="3" fontId="30" fillId="0" borderId="18" xfId="0" applyNumberFormat="1" applyFont="1" applyFill="1" applyBorder="1"/>
    <xf numFmtId="3" fontId="30" fillId="0" borderId="22" xfId="0" applyNumberFormat="1" applyFont="1" applyFill="1" applyBorder="1"/>
    <xf numFmtId="0" fontId="30" fillId="0" borderId="135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5" fillId="0" borderId="118" xfId="3" applyFont="1" applyBorder="1" applyAlignment="1">
      <alignment textRotation="90"/>
    </xf>
    <xf numFmtId="0" fontId="38" fillId="0" borderId="33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97" xfId="0" applyFont="1" applyBorder="1"/>
    <xf numFmtId="0" fontId="10" fillId="0" borderId="126" xfId="3" applyFont="1" applyBorder="1"/>
    <xf numFmtId="3" fontId="5" fillId="15" borderId="20" xfId="5" applyNumberFormat="1" applyFont="1" applyFill="1" applyBorder="1"/>
    <xf numFmtId="3" fontId="5" fillId="15" borderId="3" xfId="5" applyNumberFormat="1" applyFont="1" applyFill="1" applyBorder="1"/>
    <xf numFmtId="3" fontId="5" fillId="15" borderId="19" xfId="5" applyNumberFormat="1" applyFont="1" applyFill="1" applyBorder="1"/>
    <xf numFmtId="3" fontId="5" fillId="15" borderId="37" xfId="5" applyNumberFormat="1" applyFont="1" applyFill="1" applyBorder="1"/>
    <xf numFmtId="3" fontId="5" fillId="15" borderId="16" xfId="5" applyNumberFormat="1" applyFont="1" applyFill="1" applyBorder="1"/>
    <xf numFmtId="3" fontId="5" fillId="15" borderId="66" xfId="5" applyNumberFormat="1" applyFont="1" applyFill="1" applyBorder="1"/>
    <xf numFmtId="0" fontId="5" fillId="0" borderId="112" xfId="3" applyFont="1" applyFill="1" applyBorder="1"/>
    <xf numFmtId="0" fontId="10" fillId="0" borderId="126" xfId="3" applyFont="1" applyFill="1" applyBorder="1"/>
    <xf numFmtId="0" fontId="5" fillId="15" borderId="56" xfId="3" applyFont="1" applyFill="1" applyBorder="1"/>
    <xf numFmtId="0" fontId="5" fillId="15" borderId="112" xfId="3" applyFont="1" applyFill="1" applyBorder="1"/>
    <xf numFmtId="0" fontId="10" fillId="15" borderId="126" xfId="3" applyFont="1" applyFill="1" applyBorder="1"/>
    <xf numFmtId="0" fontId="10" fillId="15" borderId="55" xfId="3" applyFont="1" applyFill="1" applyBorder="1"/>
    <xf numFmtId="0" fontId="10" fillId="15" borderId="56" xfId="9" applyFont="1" applyFill="1" applyBorder="1" applyAlignment="1">
      <alignment horizontal="left" vertical="center"/>
    </xf>
    <xf numFmtId="0" fontId="5" fillId="15" borderId="56" xfId="9" applyFont="1" applyFill="1" applyBorder="1" applyAlignment="1">
      <alignment horizontal="left" vertical="center"/>
    </xf>
    <xf numFmtId="0" fontId="10" fillId="0" borderId="98" xfId="3" applyFont="1" applyFill="1" applyBorder="1"/>
    <xf numFmtId="3" fontId="10" fillId="0" borderId="97" xfId="3" applyNumberFormat="1" applyFont="1" applyFill="1" applyBorder="1"/>
    <xf numFmtId="3" fontId="10" fillId="0" borderId="94" xfId="3" applyNumberFormat="1" applyFont="1" applyFill="1" applyBorder="1"/>
    <xf numFmtId="3" fontId="10" fillId="0" borderId="46" xfId="3" applyNumberFormat="1" applyFont="1" applyFill="1" applyBorder="1"/>
    <xf numFmtId="0" fontId="10" fillId="0" borderId="97" xfId="3" applyFont="1" applyFill="1" applyBorder="1"/>
    <xf numFmtId="3" fontId="10" fillId="0" borderId="97" xfId="3" applyNumberFormat="1" applyFont="1" applyBorder="1"/>
    <xf numFmtId="3" fontId="10" fillId="0" borderId="94" xfId="3" applyNumberFormat="1" applyFont="1" applyBorder="1"/>
    <xf numFmtId="3" fontId="10" fillId="0" borderId="46" xfId="3" applyNumberFormat="1" applyFont="1" applyBorder="1"/>
    <xf numFmtId="3" fontId="10" fillId="0" borderId="50" xfId="3" applyNumberFormat="1" applyFont="1" applyBorder="1"/>
    <xf numFmtId="0" fontId="23" fillId="12" borderId="98" xfId="3" applyFont="1" applyFill="1" applyBorder="1"/>
    <xf numFmtId="3" fontId="23" fillId="12" borderId="97" xfId="3" applyNumberFormat="1" applyFont="1" applyFill="1" applyBorder="1"/>
    <xf numFmtId="3" fontId="23" fillId="12" borderId="94" xfId="3" applyNumberFormat="1" applyFont="1" applyFill="1" applyBorder="1"/>
    <xf numFmtId="3" fontId="23" fillId="12" borderId="46" xfId="3" applyNumberFormat="1" applyFont="1" applyFill="1" applyBorder="1"/>
    <xf numFmtId="0" fontId="23" fillId="0" borderId="59" xfId="3" applyFont="1" applyFill="1" applyBorder="1"/>
    <xf numFmtId="3" fontId="23" fillId="0" borderId="0" xfId="3" applyNumberFormat="1" applyFont="1" applyFill="1" applyBorder="1"/>
    <xf numFmtId="2" fontId="23" fillId="0" borderId="0" xfId="3" applyNumberFormat="1" applyFont="1" applyFill="1" applyBorder="1"/>
    <xf numFmtId="3" fontId="23" fillId="0" borderId="62" xfId="3" applyNumberFormat="1" applyFont="1" applyFill="1" applyBorder="1"/>
    <xf numFmtId="0" fontId="5" fillId="0" borderId="59" xfId="8" applyFont="1" applyBorder="1"/>
    <xf numFmtId="3" fontId="5" fillId="0" borderId="0" xfId="8" applyNumberFormat="1" applyFont="1" applyBorder="1"/>
    <xf numFmtId="2" fontId="5" fillId="0" borderId="0" xfId="8" applyNumberFormat="1" applyFont="1" applyBorder="1"/>
    <xf numFmtId="3" fontId="5" fillId="0" borderId="62" xfId="8" applyNumberFormat="1" applyFont="1" applyBorder="1"/>
    <xf numFmtId="3" fontId="30" fillId="15" borderId="20" xfId="10" applyNumberFormat="1" applyFont="1" applyFill="1" applyBorder="1"/>
    <xf numFmtId="3" fontId="30" fillId="15" borderId="37" xfId="10" applyNumberFormat="1" applyFont="1" applyFill="1" applyBorder="1"/>
    <xf numFmtId="4" fontId="10" fillId="15" borderId="127" xfId="3" applyNumberFormat="1" applyFont="1" applyFill="1" applyBorder="1" applyAlignment="1">
      <alignment horizontal="right"/>
    </xf>
    <xf numFmtId="4" fontId="10" fillId="15" borderId="128" xfId="3" applyNumberFormat="1" applyFont="1" applyFill="1" applyBorder="1" applyAlignment="1">
      <alignment horizontal="right"/>
    </xf>
    <xf numFmtId="4" fontId="39" fillId="15" borderId="36" xfId="3" applyNumberFormat="1" applyFont="1" applyFill="1" applyBorder="1" applyAlignment="1">
      <alignment horizontal="center"/>
    </xf>
    <xf numFmtId="4" fontId="39" fillId="15" borderId="16" xfId="3" applyNumberFormat="1" applyFont="1" applyFill="1" applyBorder="1" applyAlignment="1">
      <alignment horizontal="center"/>
    </xf>
    <xf numFmtId="4" fontId="39" fillId="15" borderId="66" xfId="3" applyNumberFormat="1" applyFont="1" applyFill="1" applyBorder="1" applyAlignment="1">
      <alignment horizontal="center"/>
    </xf>
    <xf numFmtId="4" fontId="30" fillId="0" borderId="4" xfId="10" applyNumberFormat="1" applyFont="1" applyBorder="1"/>
    <xf numFmtId="4" fontId="30" fillId="0" borderId="3" xfId="10" applyNumberFormat="1" applyFont="1" applyBorder="1"/>
    <xf numFmtId="4" fontId="5" fillId="15" borderId="19" xfId="3" applyNumberFormat="1" applyFont="1" applyFill="1" applyBorder="1"/>
    <xf numFmtId="4" fontId="30" fillId="0" borderId="36" xfId="10" applyNumberFormat="1" applyFont="1" applyBorder="1"/>
    <xf numFmtId="4" fontId="30" fillId="0" borderId="16" xfId="10" applyNumberFormat="1" applyFont="1" applyBorder="1"/>
    <xf numFmtId="4" fontId="5" fillId="15" borderId="66" xfId="3" applyNumberFormat="1" applyFont="1" applyFill="1" applyBorder="1"/>
    <xf numFmtId="4" fontId="5" fillId="15" borderId="36" xfId="3" applyNumberFormat="1" applyFont="1" applyFill="1" applyBorder="1"/>
    <xf numFmtId="4" fontId="5" fillId="15" borderId="16" xfId="3" applyNumberFormat="1" applyFont="1" applyFill="1" applyBorder="1"/>
    <xf numFmtId="4" fontId="5" fillId="15" borderId="31" xfId="3" applyNumberFormat="1" applyFont="1" applyFill="1" applyBorder="1"/>
    <xf numFmtId="4" fontId="5" fillId="15" borderId="33" xfId="3" applyNumberFormat="1" applyFont="1" applyFill="1" applyBorder="1"/>
    <xf numFmtId="4" fontId="5" fillId="15" borderId="34" xfId="3" applyNumberFormat="1" applyFont="1" applyFill="1" applyBorder="1"/>
    <xf numFmtId="4" fontId="5" fillId="15" borderId="127" xfId="3" applyNumberFormat="1" applyFont="1" applyFill="1" applyBorder="1"/>
    <xf numFmtId="4" fontId="5" fillId="15" borderId="129" xfId="3" applyNumberFormat="1" applyFont="1" applyFill="1" applyBorder="1"/>
    <xf numFmtId="4" fontId="5" fillId="15" borderId="133" xfId="3" applyNumberFormat="1" applyFont="1" applyFill="1" applyBorder="1"/>
    <xf numFmtId="4" fontId="5" fillId="15" borderId="4" xfId="3" applyNumberFormat="1" applyFont="1" applyFill="1" applyBorder="1"/>
    <xf numFmtId="4" fontId="5" fillId="15" borderId="3" xfId="3" applyNumberFormat="1" applyFont="1" applyFill="1" applyBorder="1"/>
    <xf numFmtId="4" fontId="5" fillId="15" borderId="8" xfId="3" applyNumberFormat="1" applyFont="1" applyFill="1" applyBorder="1"/>
    <xf numFmtId="4" fontId="5" fillId="15" borderId="7" xfId="3" applyNumberFormat="1" applyFont="1" applyFill="1" applyBorder="1"/>
    <xf numFmtId="4" fontId="5" fillId="15" borderId="95" xfId="3" applyNumberFormat="1" applyFont="1" applyFill="1" applyBorder="1"/>
    <xf numFmtId="4" fontId="10" fillId="0" borderId="43" xfId="3" applyNumberFormat="1" applyFont="1" applyFill="1" applyBorder="1"/>
    <xf numFmtId="4" fontId="10" fillId="0" borderId="12" xfId="3" applyNumberFormat="1" applyFont="1" applyFill="1" applyBorder="1"/>
    <xf numFmtId="4" fontId="10" fillId="0" borderId="17" xfId="3" applyNumberFormat="1" applyFont="1" applyFill="1" applyBorder="1"/>
    <xf numFmtId="4" fontId="10" fillId="0" borderId="15" xfId="3" applyNumberFormat="1" applyFont="1" applyFill="1" applyBorder="1"/>
    <xf numFmtId="4" fontId="10" fillId="0" borderId="99" xfId="3" applyNumberFormat="1" applyFont="1" applyFill="1" applyBorder="1"/>
    <xf numFmtId="4" fontId="10" fillId="0" borderId="107" xfId="3" applyNumberFormat="1" applyFont="1" applyFill="1" applyBorder="1"/>
    <xf numFmtId="4" fontId="39" fillId="0" borderId="11" xfId="3" applyNumberFormat="1" applyFont="1" applyFill="1" applyBorder="1"/>
    <xf numFmtId="4" fontId="39" fillId="0" borderId="10" xfId="3" applyNumberFormat="1" applyFont="1" applyFill="1" applyBorder="1"/>
    <xf numFmtId="4" fontId="39" fillId="0" borderId="0" xfId="3" applyNumberFormat="1" applyFont="1" applyFill="1" applyBorder="1"/>
    <xf numFmtId="4" fontId="10" fillId="0" borderId="51" xfId="3" applyNumberFormat="1" applyFont="1" applyFill="1" applyBorder="1"/>
    <xf numFmtId="4" fontId="10" fillId="0" borderId="46" xfId="3" applyNumberFormat="1" applyFont="1" applyFill="1" applyBorder="1"/>
    <xf numFmtId="4" fontId="10" fillId="0" borderId="94" xfId="3" applyNumberFormat="1" applyFont="1" applyFill="1" applyBorder="1"/>
    <xf numFmtId="4" fontId="5" fillId="0" borderId="51" xfId="3" applyNumberFormat="1" applyFont="1" applyFill="1" applyBorder="1"/>
    <xf numFmtId="4" fontId="5" fillId="0" borderId="46" xfId="3" applyNumberFormat="1" applyFont="1" applyFill="1" applyBorder="1"/>
    <xf numFmtId="4" fontId="5" fillId="0" borderId="47" xfId="3" applyNumberFormat="1" applyFont="1" applyFill="1" applyBorder="1"/>
    <xf numFmtId="4" fontId="10" fillId="0" borderId="51" xfId="3" applyNumberFormat="1" applyFont="1" applyBorder="1"/>
    <xf numFmtId="4" fontId="10" fillId="0" borderId="46" xfId="3" applyNumberFormat="1" applyFont="1" applyBorder="1"/>
    <xf numFmtId="4" fontId="10" fillId="0" borderId="96" xfId="3" applyNumberFormat="1" applyFont="1" applyBorder="1"/>
    <xf numFmtId="4" fontId="23" fillId="12" borderId="51" xfId="3" applyNumberFormat="1" applyFont="1" applyFill="1" applyBorder="1"/>
    <xf numFmtId="4" fontId="23" fillId="12" borderId="46" xfId="3" applyNumberFormat="1" applyFont="1" applyFill="1" applyBorder="1"/>
    <xf numFmtId="4" fontId="23" fillId="12" borderId="94" xfId="3" applyNumberFormat="1" applyFont="1" applyFill="1" applyBorder="1"/>
    <xf numFmtId="3" fontId="32" fillId="0" borderId="10" xfId="6" applyNumberFormat="1" applyFont="1" applyFill="1" applyBorder="1"/>
    <xf numFmtId="3" fontId="32" fillId="0" borderId="25" xfId="6" applyNumberFormat="1" applyFont="1" applyFill="1" applyBorder="1"/>
    <xf numFmtId="0" fontId="32" fillId="0" borderId="22" xfId="0" applyFont="1" applyFill="1" applyBorder="1" applyAlignment="1">
      <alignment wrapText="1"/>
    </xf>
    <xf numFmtId="0" fontId="0" fillId="0" borderId="0" xfId="0" applyFont="1"/>
    <xf numFmtId="2" fontId="40" fillId="6" borderId="64" xfId="0" applyNumberFormat="1" applyFont="1" applyFill="1" applyBorder="1"/>
    <xf numFmtId="0" fontId="6" fillId="0" borderId="0" xfId="3" applyFont="1" applyAlignment="1">
      <alignment wrapText="1"/>
    </xf>
    <xf numFmtId="0" fontId="0" fillId="0" borderId="0" xfId="0" applyAlignment="1">
      <alignment wrapText="1"/>
    </xf>
    <xf numFmtId="0" fontId="38" fillId="0" borderId="7" xfId="3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/>
    </xf>
    <xf numFmtId="0" fontId="38" fillId="0" borderId="22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/>
    </xf>
    <xf numFmtId="0" fontId="38" fillId="0" borderId="35" xfId="0" applyFont="1" applyBorder="1" applyAlignment="1">
      <alignment horizontal="center"/>
    </xf>
    <xf numFmtId="0" fontId="38" fillId="0" borderId="37" xfId="0" applyFont="1" applyBorder="1" applyAlignment="1">
      <alignment horizontal="center"/>
    </xf>
    <xf numFmtId="0" fontId="38" fillId="0" borderId="7" xfId="3" applyFont="1" applyBorder="1" applyAlignment="1">
      <alignment horizontal="center" wrapText="1"/>
    </xf>
    <xf numFmtId="0" fontId="38" fillId="0" borderId="10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38" fillId="0" borderId="7" xfId="3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textRotation="90"/>
    </xf>
    <xf numFmtId="0" fontId="0" fillId="0" borderId="26" xfId="0" applyFill="1" applyBorder="1" applyAlignment="1">
      <alignment horizontal="center" vertical="center" textRotation="90"/>
    </xf>
    <xf numFmtId="0" fontId="0" fillId="0" borderId="70" xfId="0" applyFill="1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70" xfId="0" applyBorder="1" applyAlignment="1">
      <alignment horizontal="center" vertical="center" textRotation="90"/>
    </xf>
    <xf numFmtId="0" fontId="5" fillId="0" borderId="8" xfId="5" applyBorder="1" applyAlignment="1">
      <alignment horizontal="center" vertical="center" textRotation="90" wrapText="1"/>
    </xf>
    <xf numFmtId="0" fontId="5" fillId="0" borderId="11" xfId="5" applyBorder="1" applyAlignment="1">
      <alignment horizontal="center" vertical="center" textRotation="90"/>
    </xf>
    <xf numFmtId="0" fontId="5" fillId="0" borderId="71" xfId="5" applyBorder="1" applyAlignment="1">
      <alignment horizontal="center" vertical="center" textRotation="90"/>
    </xf>
    <xf numFmtId="0" fontId="5" fillId="0" borderId="7" xfId="5" applyBorder="1" applyAlignment="1">
      <alignment horizontal="center" vertical="center"/>
    </xf>
    <xf numFmtId="0" fontId="5" fillId="0" borderId="10" xfId="5" applyBorder="1" applyAlignment="1">
      <alignment horizontal="center" vertical="center"/>
    </xf>
    <xf numFmtId="0" fontId="5" fillId="0" borderId="72" xfId="5" applyBorder="1" applyAlignment="1">
      <alignment horizontal="center" vertical="center"/>
    </xf>
    <xf numFmtId="0" fontId="5" fillId="4" borderId="63" xfId="5" applyFont="1" applyFill="1" applyBorder="1" applyAlignment="1">
      <alignment horizontal="center" textRotation="90" wrapText="1"/>
    </xf>
    <xf numFmtId="0" fontId="5" fillId="4" borderId="65" xfId="5" applyFont="1" applyFill="1" applyBorder="1" applyAlignment="1">
      <alignment horizontal="center" textRotation="90" wrapText="1"/>
    </xf>
    <xf numFmtId="0" fontId="0" fillId="6" borderId="64" xfId="0" applyFill="1" applyBorder="1" applyAlignment="1">
      <alignment horizontal="center" textRotation="90" wrapText="1"/>
    </xf>
    <xf numFmtId="0" fontId="0" fillId="6" borderId="67" xfId="0" applyFill="1" applyBorder="1" applyAlignment="1">
      <alignment horizontal="center" textRotation="90" wrapText="1"/>
    </xf>
    <xf numFmtId="0" fontId="0" fillId="6" borderId="68" xfId="0" applyFill="1" applyBorder="1" applyAlignment="1">
      <alignment horizontal="center" textRotation="90" wrapText="1"/>
    </xf>
    <xf numFmtId="0" fontId="5" fillId="0" borderId="64" xfId="6" applyBorder="1" applyAlignment="1">
      <alignment horizontal="center" textRotation="90" wrapText="1"/>
    </xf>
    <xf numFmtId="0" fontId="5" fillId="0" borderId="68" xfId="6" applyBorder="1" applyAlignment="1">
      <alignment horizontal="center"/>
    </xf>
    <xf numFmtId="0" fontId="5" fillId="0" borderId="7" xfId="6" applyBorder="1" applyAlignment="1">
      <alignment horizontal="center" textRotation="90" wrapText="1"/>
    </xf>
    <xf numFmtId="0" fontId="5" fillId="0" borderId="12" xfId="6" applyBorder="1" applyAlignment="1">
      <alignment horizontal="center" textRotation="90" wrapText="1"/>
    </xf>
    <xf numFmtId="0" fontId="5" fillId="0" borderId="7" xfId="6" applyFill="1" applyBorder="1" applyAlignment="1">
      <alignment horizontal="center" textRotation="90" wrapText="1"/>
    </xf>
    <xf numFmtId="0" fontId="5" fillId="0" borderId="12" xfId="6" applyFill="1" applyBorder="1" applyAlignment="1">
      <alignment horizontal="center" textRotation="90" wrapText="1"/>
    </xf>
    <xf numFmtId="0" fontId="5" fillId="0" borderId="12" xfId="6" applyBorder="1" applyAlignment="1"/>
    <xf numFmtId="0" fontId="8" fillId="4" borderId="63" xfId="0" applyFont="1" applyFill="1" applyBorder="1" applyAlignment="1">
      <alignment horizontal="center" textRotation="90" wrapText="1"/>
    </xf>
    <xf numFmtId="0" fontId="8" fillId="4" borderId="65" xfId="0" applyFont="1" applyFill="1" applyBorder="1" applyAlignment="1">
      <alignment horizontal="center" textRotation="90" wrapText="1"/>
    </xf>
    <xf numFmtId="0" fontId="8" fillId="4" borderId="69" xfId="0" applyFont="1" applyFill="1" applyBorder="1" applyAlignment="1">
      <alignment horizontal="center" textRotation="90" wrapText="1"/>
    </xf>
    <xf numFmtId="0" fontId="8" fillId="5" borderId="63" xfId="0" applyFont="1" applyFill="1" applyBorder="1" applyAlignment="1">
      <alignment horizontal="center" textRotation="90" wrapText="1"/>
    </xf>
    <xf numFmtId="0" fontId="8" fillId="5" borderId="65" xfId="0" applyFont="1" applyFill="1" applyBorder="1" applyAlignment="1">
      <alignment horizontal="center" textRotation="90" wrapText="1"/>
    </xf>
    <xf numFmtId="0" fontId="8" fillId="5" borderId="69" xfId="0" applyFont="1" applyFill="1" applyBorder="1" applyAlignment="1">
      <alignment horizontal="center" textRotation="90" wrapText="1"/>
    </xf>
    <xf numFmtId="0" fontId="5" fillId="0" borderId="53" xfId="0" applyFont="1" applyFill="1" applyBorder="1" applyAlignment="1">
      <alignment horizontal="center" vertical="center" textRotation="90" wrapText="1"/>
    </xf>
    <xf numFmtId="0" fontId="5" fillId="0" borderId="26" xfId="0" applyFont="1" applyFill="1" applyBorder="1" applyAlignment="1">
      <alignment horizontal="center" vertical="center" textRotation="90" wrapText="1"/>
    </xf>
    <xf numFmtId="0" fontId="5" fillId="0" borderId="38" xfId="0" applyFont="1" applyFill="1" applyBorder="1" applyAlignment="1">
      <alignment horizontal="center" vertical="center" textRotation="90" wrapText="1"/>
    </xf>
    <xf numFmtId="164" fontId="10" fillId="13" borderId="122" xfId="3" applyNumberFormat="1" applyFont="1" applyFill="1" applyBorder="1" applyAlignment="1">
      <alignment horizontal="center" vertical="center" wrapText="1"/>
    </xf>
    <xf numFmtId="164" fontId="10" fillId="13" borderId="62" xfId="3" applyNumberFormat="1" applyFont="1" applyFill="1" applyBorder="1" applyAlignment="1">
      <alignment horizontal="center" vertical="center" wrapText="1"/>
    </xf>
    <xf numFmtId="164" fontId="10" fillId="13" borderId="123" xfId="3" applyNumberFormat="1" applyFont="1" applyFill="1" applyBorder="1" applyAlignment="1">
      <alignment horizontal="center" vertical="center" wrapText="1"/>
    </xf>
    <xf numFmtId="0" fontId="38" fillId="0" borderId="52" xfId="0" applyFont="1" applyBorder="1" applyAlignment="1">
      <alignment horizontal="center" vertical="center" textRotation="90" wrapText="1"/>
    </xf>
    <xf numFmtId="0" fontId="38" fillId="0" borderId="10" xfId="0" applyFont="1" applyBorder="1" applyAlignment="1">
      <alignment horizontal="center" vertical="center" textRotation="90" wrapText="1"/>
    </xf>
    <xf numFmtId="0" fontId="38" fillId="0" borderId="16" xfId="0" applyFont="1" applyBorder="1" applyAlignment="1">
      <alignment horizontal="center" vertical="center" textRotation="90" wrapText="1"/>
    </xf>
    <xf numFmtId="0" fontId="5" fillId="0" borderId="109" xfId="5" applyFont="1" applyBorder="1" applyAlignment="1">
      <alignment horizontal="center" vertical="center" textRotation="90" wrapText="1"/>
    </xf>
    <xf numFmtId="0" fontId="5" fillId="0" borderId="9" xfId="5" applyFont="1" applyBorder="1" applyAlignment="1">
      <alignment horizontal="center" vertical="center" textRotation="90"/>
    </xf>
    <xf numFmtId="0" fontId="5" fillId="0" borderId="124" xfId="5" applyFont="1" applyBorder="1" applyAlignment="1">
      <alignment horizontal="center" vertical="center" textRotation="90"/>
    </xf>
    <xf numFmtId="0" fontId="38" fillId="0" borderId="6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125" xfId="0" applyFont="1" applyBorder="1" applyAlignment="1">
      <alignment horizontal="center" vertical="center"/>
    </xf>
    <xf numFmtId="0" fontId="5" fillId="4" borderId="109" xfId="0" applyFont="1" applyFill="1" applyBorder="1" applyAlignment="1">
      <alignment horizontal="center" textRotation="90" wrapText="1"/>
    </xf>
    <xf numFmtId="0" fontId="5" fillId="4" borderId="9" xfId="0" applyFont="1" applyFill="1" applyBorder="1" applyAlignment="1">
      <alignment horizontal="center" textRotation="90" wrapText="1"/>
    </xf>
    <xf numFmtId="0" fontId="5" fillId="0" borderId="99" xfId="0" applyFont="1" applyBorder="1" applyAlignment="1">
      <alignment horizontal="center"/>
    </xf>
    <xf numFmtId="0" fontId="38" fillId="0" borderId="99" xfId="0" applyFont="1" applyBorder="1" applyAlignment="1">
      <alignment horizontal="center"/>
    </xf>
    <xf numFmtId="0" fontId="5" fillId="0" borderId="23" xfId="0" applyFont="1" applyBorder="1" applyAlignment="1">
      <alignment horizontal="center" textRotation="90" wrapText="1"/>
    </xf>
    <xf numFmtId="0" fontId="5" fillId="0" borderId="25" xfId="0" applyFont="1" applyBorder="1" applyAlignment="1">
      <alignment horizontal="center" textRotation="90" wrapText="1"/>
    </xf>
    <xf numFmtId="0" fontId="5" fillId="0" borderId="1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38" fillId="0" borderId="7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35" xfId="0" applyFont="1" applyBorder="1" applyAlignment="1">
      <alignment horizontal="center" vertical="center" textRotation="90" wrapText="1"/>
    </xf>
    <xf numFmtId="0" fontId="38" fillId="0" borderId="52" xfId="0" applyFont="1" applyBorder="1" applyAlignment="1">
      <alignment horizontal="center" textRotation="90"/>
    </xf>
    <xf numFmtId="0" fontId="38" fillId="0" borderId="10" xfId="0" applyFont="1" applyBorder="1" applyAlignment="1">
      <alignment horizontal="center" textRotation="90"/>
    </xf>
    <xf numFmtId="0" fontId="38" fillId="0" borderId="16" xfId="0" applyFont="1" applyBorder="1" applyAlignment="1">
      <alignment horizontal="center" textRotation="90"/>
    </xf>
    <xf numFmtId="0" fontId="38" fillId="0" borderId="117" xfId="0" applyFont="1" applyBorder="1" applyAlignment="1">
      <alignment horizontal="center" vertical="center"/>
    </xf>
    <xf numFmtId="0" fontId="38" fillId="0" borderId="59" xfId="0" applyFont="1" applyBorder="1" applyAlignment="1">
      <alignment horizontal="center" vertical="center"/>
    </xf>
    <xf numFmtId="0" fontId="38" fillId="0" borderId="119" xfId="0" applyFont="1" applyBorder="1" applyAlignment="1">
      <alignment horizontal="center" vertical="center"/>
    </xf>
    <xf numFmtId="0" fontId="5" fillId="4" borderId="109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8" fillId="0" borderId="0" xfId="3" applyFont="1" applyAlignment="1">
      <alignment wrapText="1"/>
    </xf>
    <xf numFmtId="0" fontId="20" fillId="0" borderId="0" xfId="0" applyFont="1" applyAlignment="1">
      <alignment wrapText="1"/>
    </xf>
    <xf numFmtId="0" fontId="0" fillId="0" borderId="7" xfId="3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7" xfId="3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7" xfId="3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2" fillId="0" borderId="0" xfId="3" applyFont="1" applyAlignment="1">
      <alignment wrapText="1"/>
    </xf>
    <xf numFmtId="0" fontId="22" fillId="0" borderId="0" xfId="0" applyFont="1" applyAlignment="1">
      <alignment wrapText="1"/>
    </xf>
    <xf numFmtId="0" fontId="5" fillId="0" borderId="98" xfId="3" applyFont="1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10" fillId="8" borderId="103" xfId="3" applyFont="1" applyFill="1" applyBorder="1" applyAlignment="1">
      <alignment horizontal="center" vertical="center" textRotation="90"/>
    </xf>
    <xf numFmtId="0" fontId="38" fillId="0" borderId="65" xfId="0" applyFont="1" applyBorder="1" applyAlignment="1">
      <alignment horizontal="center" vertical="center" textRotation="90"/>
    </xf>
    <xf numFmtId="0" fontId="38" fillId="0" borderId="69" xfId="0" applyFont="1" applyBorder="1" applyAlignment="1">
      <alignment horizontal="center" vertical="center" textRotation="90"/>
    </xf>
    <xf numFmtId="0" fontId="5" fillId="0" borderId="8" xfId="3" applyFont="1" applyBorder="1" applyAlignment="1">
      <alignment horizontal="center" vertical="center" textRotation="90"/>
    </xf>
    <xf numFmtId="0" fontId="38" fillId="0" borderId="11" xfId="0" applyFont="1" applyBorder="1" applyAlignment="1">
      <alignment horizontal="center" vertical="center" textRotation="90"/>
    </xf>
    <xf numFmtId="0" fontId="38" fillId="0" borderId="36" xfId="0" applyFont="1" applyBorder="1" applyAlignment="1">
      <alignment horizontal="center" vertical="center" textRotation="90"/>
    </xf>
    <xf numFmtId="0" fontId="5" fillId="0" borderId="7" xfId="3" applyFont="1" applyBorder="1" applyAlignment="1">
      <alignment horizontal="center" vertical="center"/>
    </xf>
    <xf numFmtId="0" fontId="10" fillId="8" borderId="65" xfId="3" applyFont="1" applyFill="1" applyBorder="1" applyAlignment="1">
      <alignment horizontal="center" vertical="center" textRotation="90"/>
    </xf>
    <xf numFmtId="0" fontId="10" fillId="8" borderId="88" xfId="3" applyFont="1" applyFill="1" applyBorder="1" applyAlignment="1">
      <alignment horizontal="center" vertical="center" textRotation="90"/>
    </xf>
    <xf numFmtId="0" fontId="10" fillId="8" borderId="65" xfId="3" applyFont="1" applyFill="1" applyBorder="1" applyAlignment="1">
      <alignment vertical="center" textRotation="90"/>
    </xf>
    <xf numFmtId="0" fontId="10" fillId="8" borderId="69" xfId="3" applyFont="1" applyFill="1" applyBorder="1" applyAlignment="1">
      <alignment vertical="center" textRotation="90"/>
    </xf>
  </cellXfs>
  <cellStyles count="11">
    <cellStyle name="40 % – Zvýraznění6" xfId="2" builtinId="51"/>
    <cellStyle name="Normální" xfId="0" builtinId="0"/>
    <cellStyle name="Normální 10" xfId="10"/>
    <cellStyle name="Normální 2" xfId="5"/>
    <cellStyle name="normální 5" xfId="6"/>
    <cellStyle name="normální_bilance 2008" xfId="9"/>
    <cellStyle name="normální_pozadORG 2" xfId="3"/>
    <cellStyle name="normální_Sešit1 2" xfId="8"/>
    <cellStyle name="normální_Tabrozpis2000" xfId="4"/>
    <cellStyle name="Správně" xfId="1" builtinId="26"/>
    <cellStyle name="TableStyleLigh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kce_I/10_odbor/100_odd&#283;len&#237;/Avratov&#225;/2017/ROZPO&#268;ET/Kniha%20tab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kce_I/10_odbor/100_odd&#283;len&#237;/Jurkov&#225;/2017/Kniha%202017/podklady%20od%20sekc&#237;/tabulky%20OP&#344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VI 1a"/>
      <sheetName val="C VI 1b"/>
      <sheetName val="C VI 1c"/>
      <sheetName val="C VI 1d"/>
      <sheetName val="C VI 1e"/>
      <sheetName val="C VI 1f"/>
      <sheetName val="C IV 2"/>
      <sheetName val="C VI 2a"/>
    </sheetNames>
    <sheetDataSet>
      <sheetData sheetId="0">
        <row r="29">
          <cell r="K29">
            <v>268000</v>
          </cell>
        </row>
        <row r="82">
          <cell r="K82">
            <v>20000000</v>
          </cell>
          <cell r="L82">
            <v>0</v>
          </cell>
        </row>
        <row r="85">
          <cell r="E85">
            <v>4578083</v>
          </cell>
          <cell r="F85">
            <v>1439204</v>
          </cell>
          <cell r="G85">
            <v>0</v>
          </cell>
          <cell r="H85">
            <v>1439204</v>
          </cell>
          <cell r="I85">
            <v>1045393</v>
          </cell>
          <cell r="J85">
            <v>91562</v>
          </cell>
          <cell r="K85">
            <v>19666356</v>
          </cell>
          <cell r="L85">
            <v>4</v>
          </cell>
        </row>
        <row r="86">
          <cell r="E86">
            <v>3887675</v>
          </cell>
          <cell r="F86">
            <v>0</v>
          </cell>
          <cell r="G86">
            <v>0</v>
          </cell>
          <cell r="H86">
            <v>0</v>
          </cell>
          <cell r="I86">
            <v>810654</v>
          </cell>
          <cell r="J86">
            <v>77754</v>
          </cell>
          <cell r="K86">
            <v>511156</v>
          </cell>
          <cell r="L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1.75</v>
          </cell>
        </row>
        <row r="88">
          <cell r="E88">
            <v>0</v>
          </cell>
          <cell r="F88">
            <v>1365204</v>
          </cell>
          <cell r="G88">
            <v>0</v>
          </cell>
          <cell r="H88">
            <v>1365204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E89">
            <v>330408</v>
          </cell>
          <cell r="F89">
            <v>0</v>
          </cell>
          <cell r="G89">
            <v>0</v>
          </cell>
          <cell r="H89">
            <v>0</v>
          </cell>
          <cell r="I89">
            <v>112339</v>
          </cell>
          <cell r="J89">
            <v>6608</v>
          </cell>
          <cell r="K89">
            <v>0</v>
          </cell>
          <cell r="L89">
            <v>1</v>
          </cell>
        </row>
        <row r="90">
          <cell r="E90">
            <v>360000</v>
          </cell>
          <cell r="F90">
            <v>74000</v>
          </cell>
          <cell r="G90">
            <v>0</v>
          </cell>
          <cell r="H90">
            <v>74000</v>
          </cell>
          <cell r="I90">
            <v>122400</v>
          </cell>
          <cell r="J90">
            <v>7200</v>
          </cell>
          <cell r="K90">
            <v>338200</v>
          </cell>
          <cell r="L90">
            <v>1.25</v>
          </cell>
          <cell r="M90" t="str">
            <v xml:space="preserve">sek. II (musí sdělit podrobnosti) měl by 2 roky zajišťovat NF 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15800000</v>
          </cell>
          <cell r="L91">
            <v>0</v>
          </cell>
        </row>
        <row r="92">
          <cell r="G92">
            <v>0</v>
          </cell>
        </row>
        <row r="93">
          <cell r="G93">
            <v>0</v>
          </cell>
        </row>
        <row r="95">
          <cell r="L95">
            <v>0</v>
          </cell>
        </row>
      </sheetData>
      <sheetData sheetId="1"/>
      <sheetData sheetId="2"/>
      <sheetData sheetId="3"/>
      <sheetData sheetId="4">
        <row r="32">
          <cell r="K32">
            <v>134000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 udr"/>
      <sheetName val="T3"/>
      <sheetName val="T4bil"/>
      <sheetName val="T5Org"/>
      <sheetName val="T6"/>
      <sheetName val="T7"/>
    </sheetNames>
    <sheetDataSet>
      <sheetData sheetId="0"/>
      <sheetData sheetId="1"/>
      <sheetData sheetId="2"/>
      <sheetData sheetId="3">
        <row r="11">
          <cell r="C11">
            <v>24273872</v>
          </cell>
          <cell r="E11">
            <v>11659156</v>
          </cell>
          <cell r="G11">
            <v>0</v>
          </cell>
          <cell r="H11">
            <v>756000</v>
          </cell>
          <cell r="I11">
            <v>4221153</v>
          </cell>
          <cell r="J11">
            <v>233183</v>
          </cell>
          <cell r="L11">
            <v>37.9</v>
          </cell>
        </row>
        <row r="12">
          <cell r="C12">
            <v>31922657</v>
          </cell>
          <cell r="E12">
            <v>15334854</v>
          </cell>
          <cell r="G12">
            <v>0</v>
          </cell>
          <cell r="H12">
            <v>1472000</v>
          </cell>
          <cell r="I12">
            <v>5653390</v>
          </cell>
          <cell r="J12">
            <v>306697</v>
          </cell>
          <cell r="L12">
            <v>44.24</v>
          </cell>
        </row>
        <row r="13">
          <cell r="C13">
            <v>113018987</v>
          </cell>
          <cell r="E13">
            <v>41123078</v>
          </cell>
          <cell r="G13">
            <v>0</v>
          </cell>
          <cell r="H13">
            <v>340000</v>
          </cell>
          <cell r="I13">
            <v>14097447</v>
          </cell>
          <cell r="J13">
            <v>822462</v>
          </cell>
          <cell r="L13">
            <v>145.38999999999999</v>
          </cell>
        </row>
        <row r="14">
          <cell r="C14">
            <v>13544000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</row>
        <row r="15">
          <cell r="C15">
            <v>76455248</v>
          </cell>
          <cell r="E15">
            <v>34813206</v>
          </cell>
          <cell r="G15">
            <v>5000000</v>
          </cell>
          <cell r="H15">
            <v>10720732</v>
          </cell>
          <cell r="I15">
            <v>13985470</v>
          </cell>
          <cell r="J15">
            <v>696264</v>
          </cell>
          <cell r="L15">
            <v>105.18</v>
          </cell>
        </row>
        <row r="16">
          <cell r="C16">
            <v>79621336</v>
          </cell>
          <cell r="E16">
            <v>34791994</v>
          </cell>
          <cell r="G16">
            <v>0</v>
          </cell>
          <cell r="H16">
            <v>12960400</v>
          </cell>
          <cell r="I16">
            <v>15907714</v>
          </cell>
          <cell r="J16">
            <v>695840</v>
          </cell>
          <cell r="L16">
            <v>105.3</v>
          </cell>
        </row>
        <row r="17">
          <cell r="C17">
            <v>193288529</v>
          </cell>
          <cell r="E17">
            <v>25838059</v>
          </cell>
          <cell r="G17">
            <v>15000000</v>
          </cell>
          <cell r="H17">
            <v>18861535</v>
          </cell>
          <cell r="I17">
            <v>20297862</v>
          </cell>
          <cell r="J17">
            <v>516761</v>
          </cell>
          <cell r="L17">
            <v>73</v>
          </cell>
        </row>
        <row r="18">
          <cell r="C18">
            <v>5181709</v>
          </cell>
          <cell r="E18">
            <v>2066095</v>
          </cell>
          <cell r="G18">
            <v>0</v>
          </cell>
          <cell r="H18">
            <v>890000</v>
          </cell>
          <cell r="I18">
            <v>1005072</v>
          </cell>
          <cell r="J18">
            <v>41322</v>
          </cell>
          <cell r="L18">
            <v>6</v>
          </cell>
        </row>
        <row r="22">
          <cell r="C22">
            <v>10028177</v>
          </cell>
          <cell r="E22">
            <v>7373659</v>
          </cell>
          <cell r="H22">
            <v>0</v>
          </cell>
          <cell r="I22">
            <v>2507045</v>
          </cell>
          <cell r="J22">
            <v>147473</v>
          </cell>
          <cell r="K22">
            <v>0</v>
          </cell>
          <cell r="L22">
            <v>19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workbookViewId="0">
      <selection activeCell="S4" sqref="S4"/>
    </sheetView>
  </sheetViews>
  <sheetFormatPr defaultRowHeight="15" x14ac:dyDescent="0.25"/>
  <cols>
    <col min="1" max="1" width="75.7109375" customWidth="1"/>
    <col min="2" max="2" width="15.28515625" customWidth="1"/>
    <col min="3" max="3" width="14.28515625" customWidth="1"/>
    <col min="4" max="4" width="13.7109375" customWidth="1"/>
    <col min="5" max="5" width="13.85546875" customWidth="1"/>
    <col min="6" max="6" width="13.42578125" customWidth="1"/>
    <col min="7" max="7" width="13.5703125" customWidth="1"/>
    <col min="8" max="8" width="27.28515625" customWidth="1"/>
    <col min="9" max="9" width="11.85546875" customWidth="1"/>
    <col min="10" max="10" width="12.42578125" customWidth="1"/>
    <col min="11" max="11" width="17" customWidth="1"/>
    <col min="12" max="12" width="11.5703125" customWidth="1"/>
    <col min="13" max="13" width="10.140625" customWidth="1"/>
    <col min="14" max="18" width="12.42578125" customWidth="1"/>
    <col min="19" max="19" width="15.140625" customWidth="1"/>
    <col min="20" max="20" width="12.85546875" customWidth="1"/>
    <col min="21" max="21" width="13.140625" customWidth="1"/>
    <col min="22" max="22" width="14.5703125" customWidth="1"/>
    <col min="257" max="257" width="75.7109375" customWidth="1"/>
    <col min="258" max="258" width="18.140625" customWidth="1"/>
    <col min="259" max="259" width="18" customWidth="1"/>
    <col min="260" max="260" width="13.7109375" customWidth="1"/>
    <col min="261" max="261" width="13.85546875" customWidth="1"/>
    <col min="262" max="262" width="12" customWidth="1"/>
    <col min="263" max="264" width="13.5703125" customWidth="1"/>
    <col min="265" max="265" width="14.28515625" customWidth="1"/>
    <col min="266" max="266" width="15.140625" customWidth="1"/>
    <col min="267" max="267" width="17" customWidth="1"/>
    <col min="268" max="268" width="17.42578125" customWidth="1"/>
    <col min="513" max="513" width="75.7109375" customWidth="1"/>
    <col min="514" max="514" width="18.140625" customWidth="1"/>
    <col min="515" max="515" width="18" customWidth="1"/>
    <col min="516" max="516" width="13.7109375" customWidth="1"/>
    <col min="517" max="517" width="13.85546875" customWidth="1"/>
    <col min="518" max="518" width="12" customWidth="1"/>
    <col min="519" max="520" width="13.5703125" customWidth="1"/>
    <col min="521" max="521" width="14.28515625" customWidth="1"/>
    <col min="522" max="522" width="15.140625" customWidth="1"/>
    <col min="523" max="523" width="17" customWidth="1"/>
    <col min="524" max="524" width="17.42578125" customWidth="1"/>
    <col min="769" max="769" width="75.7109375" customWidth="1"/>
    <col min="770" max="770" width="18.140625" customWidth="1"/>
    <col min="771" max="771" width="18" customWidth="1"/>
    <col min="772" max="772" width="13.7109375" customWidth="1"/>
    <col min="773" max="773" width="13.85546875" customWidth="1"/>
    <col min="774" max="774" width="12" customWidth="1"/>
    <col min="775" max="776" width="13.5703125" customWidth="1"/>
    <col min="777" max="777" width="14.28515625" customWidth="1"/>
    <col min="778" max="778" width="15.140625" customWidth="1"/>
    <col min="779" max="779" width="17" customWidth="1"/>
    <col min="780" max="780" width="17.42578125" customWidth="1"/>
    <col min="1025" max="1025" width="75.7109375" customWidth="1"/>
    <col min="1026" max="1026" width="18.140625" customWidth="1"/>
    <col min="1027" max="1027" width="18" customWidth="1"/>
    <col min="1028" max="1028" width="13.7109375" customWidth="1"/>
    <col min="1029" max="1029" width="13.85546875" customWidth="1"/>
    <col min="1030" max="1030" width="12" customWidth="1"/>
    <col min="1031" max="1032" width="13.5703125" customWidth="1"/>
    <col min="1033" max="1033" width="14.28515625" customWidth="1"/>
    <col min="1034" max="1034" width="15.140625" customWidth="1"/>
    <col min="1035" max="1035" width="17" customWidth="1"/>
    <col min="1036" max="1036" width="17.42578125" customWidth="1"/>
    <col min="1281" max="1281" width="75.7109375" customWidth="1"/>
    <col min="1282" max="1282" width="18.140625" customWidth="1"/>
    <col min="1283" max="1283" width="18" customWidth="1"/>
    <col min="1284" max="1284" width="13.7109375" customWidth="1"/>
    <col min="1285" max="1285" width="13.85546875" customWidth="1"/>
    <col min="1286" max="1286" width="12" customWidth="1"/>
    <col min="1287" max="1288" width="13.5703125" customWidth="1"/>
    <col min="1289" max="1289" width="14.28515625" customWidth="1"/>
    <col min="1290" max="1290" width="15.140625" customWidth="1"/>
    <col min="1291" max="1291" width="17" customWidth="1"/>
    <col min="1292" max="1292" width="17.42578125" customWidth="1"/>
    <col min="1537" max="1537" width="75.7109375" customWidth="1"/>
    <col min="1538" max="1538" width="18.140625" customWidth="1"/>
    <col min="1539" max="1539" width="18" customWidth="1"/>
    <col min="1540" max="1540" width="13.7109375" customWidth="1"/>
    <col min="1541" max="1541" width="13.85546875" customWidth="1"/>
    <col min="1542" max="1542" width="12" customWidth="1"/>
    <col min="1543" max="1544" width="13.5703125" customWidth="1"/>
    <col min="1545" max="1545" width="14.28515625" customWidth="1"/>
    <col min="1546" max="1546" width="15.140625" customWidth="1"/>
    <col min="1547" max="1547" width="17" customWidth="1"/>
    <col min="1548" max="1548" width="17.42578125" customWidth="1"/>
    <col min="1793" max="1793" width="75.7109375" customWidth="1"/>
    <col min="1794" max="1794" width="18.140625" customWidth="1"/>
    <col min="1795" max="1795" width="18" customWidth="1"/>
    <col min="1796" max="1796" width="13.7109375" customWidth="1"/>
    <col min="1797" max="1797" width="13.85546875" customWidth="1"/>
    <col min="1798" max="1798" width="12" customWidth="1"/>
    <col min="1799" max="1800" width="13.5703125" customWidth="1"/>
    <col min="1801" max="1801" width="14.28515625" customWidth="1"/>
    <col min="1802" max="1802" width="15.140625" customWidth="1"/>
    <col min="1803" max="1803" width="17" customWidth="1"/>
    <col min="1804" max="1804" width="17.42578125" customWidth="1"/>
    <col min="2049" max="2049" width="75.7109375" customWidth="1"/>
    <col min="2050" max="2050" width="18.140625" customWidth="1"/>
    <col min="2051" max="2051" width="18" customWidth="1"/>
    <col min="2052" max="2052" width="13.7109375" customWidth="1"/>
    <col min="2053" max="2053" width="13.85546875" customWidth="1"/>
    <col min="2054" max="2054" width="12" customWidth="1"/>
    <col min="2055" max="2056" width="13.5703125" customWidth="1"/>
    <col min="2057" max="2057" width="14.28515625" customWidth="1"/>
    <col min="2058" max="2058" width="15.140625" customWidth="1"/>
    <col min="2059" max="2059" width="17" customWidth="1"/>
    <col min="2060" max="2060" width="17.42578125" customWidth="1"/>
    <col min="2305" max="2305" width="75.7109375" customWidth="1"/>
    <col min="2306" max="2306" width="18.140625" customWidth="1"/>
    <col min="2307" max="2307" width="18" customWidth="1"/>
    <col min="2308" max="2308" width="13.7109375" customWidth="1"/>
    <col min="2309" max="2309" width="13.85546875" customWidth="1"/>
    <col min="2310" max="2310" width="12" customWidth="1"/>
    <col min="2311" max="2312" width="13.5703125" customWidth="1"/>
    <col min="2313" max="2313" width="14.28515625" customWidth="1"/>
    <col min="2314" max="2314" width="15.140625" customWidth="1"/>
    <col min="2315" max="2315" width="17" customWidth="1"/>
    <col min="2316" max="2316" width="17.42578125" customWidth="1"/>
    <col min="2561" max="2561" width="75.7109375" customWidth="1"/>
    <col min="2562" max="2562" width="18.140625" customWidth="1"/>
    <col min="2563" max="2563" width="18" customWidth="1"/>
    <col min="2564" max="2564" width="13.7109375" customWidth="1"/>
    <col min="2565" max="2565" width="13.85546875" customWidth="1"/>
    <col min="2566" max="2566" width="12" customWidth="1"/>
    <col min="2567" max="2568" width="13.5703125" customWidth="1"/>
    <col min="2569" max="2569" width="14.28515625" customWidth="1"/>
    <col min="2570" max="2570" width="15.140625" customWidth="1"/>
    <col min="2571" max="2571" width="17" customWidth="1"/>
    <col min="2572" max="2572" width="17.42578125" customWidth="1"/>
    <col min="2817" max="2817" width="75.7109375" customWidth="1"/>
    <col min="2818" max="2818" width="18.140625" customWidth="1"/>
    <col min="2819" max="2819" width="18" customWidth="1"/>
    <col min="2820" max="2820" width="13.7109375" customWidth="1"/>
    <col min="2821" max="2821" width="13.85546875" customWidth="1"/>
    <col min="2822" max="2822" width="12" customWidth="1"/>
    <col min="2823" max="2824" width="13.5703125" customWidth="1"/>
    <col min="2825" max="2825" width="14.28515625" customWidth="1"/>
    <col min="2826" max="2826" width="15.140625" customWidth="1"/>
    <col min="2827" max="2827" width="17" customWidth="1"/>
    <col min="2828" max="2828" width="17.42578125" customWidth="1"/>
    <col min="3073" max="3073" width="75.7109375" customWidth="1"/>
    <col min="3074" max="3074" width="18.140625" customWidth="1"/>
    <col min="3075" max="3075" width="18" customWidth="1"/>
    <col min="3076" max="3076" width="13.7109375" customWidth="1"/>
    <col min="3077" max="3077" width="13.85546875" customWidth="1"/>
    <col min="3078" max="3078" width="12" customWidth="1"/>
    <col min="3079" max="3080" width="13.5703125" customWidth="1"/>
    <col min="3081" max="3081" width="14.28515625" customWidth="1"/>
    <col min="3082" max="3082" width="15.140625" customWidth="1"/>
    <col min="3083" max="3083" width="17" customWidth="1"/>
    <col min="3084" max="3084" width="17.42578125" customWidth="1"/>
    <col min="3329" max="3329" width="75.7109375" customWidth="1"/>
    <col min="3330" max="3330" width="18.140625" customWidth="1"/>
    <col min="3331" max="3331" width="18" customWidth="1"/>
    <col min="3332" max="3332" width="13.7109375" customWidth="1"/>
    <col min="3333" max="3333" width="13.85546875" customWidth="1"/>
    <col min="3334" max="3334" width="12" customWidth="1"/>
    <col min="3335" max="3336" width="13.5703125" customWidth="1"/>
    <col min="3337" max="3337" width="14.28515625" customWidth="1"/>
    <col min="3338" max="3338" width="15.140625" customWidth="1"/>
    <col min="3339" max="3339" width="17" customWidth="1"/>
    <col min="3340" max="3340" width="17.42578125" customWidth="1"/>
    <col min="3585" max="3585" width="75.7109375" customWidth="1"/>
    <col min="3586" max="3586" width="18.140625" customWidth="1"/>
    <col min="3587" max="3587" width="18" customWidth="1"/>
    <col min="3588" max="3588" width="13.7109375" customWidth="1"/>
    <col min="3589" max="3589" width="13.85546875" customWidth="1"/>
    <col min="3590" max="3590" width="12" customWidth="1"/>
    <col min="3591" max="3592" width="13.5703125" customWidth="1"/>
    <col min="3593" max="3593" width="14.28515625" customWidth="1"/>
    <col min="3594" max="3594" width="15.140625" customWidth="1"/>
    <col min="3595" max="3595" width="17" customWidth="1"/>
    <col min="3596" max="3596" width="17.42578125" customWidth="1"/>
    <col min="3841" max="3841" width="75.7109375" customWidth="1"/>
    <col min="3842" max="3842" width="18.140625" customWidth="1"/>
    <col min="3843" max="3843" width="18" customWidth="1"/>
    <col min="3844" max="3844" width="13.7109375" customWidth="1"/>
    <col min="3845" max="3845" width="13.85546875" customWidth="1"/>
    <col min="3846" max="3846" width="12" customWidth="1"/>
    <col min="3847" max="3848" width="13.5703125" customWidth="1"/>
    <col min="3849" max="3849" width="14.28515625" customWidth="1"/>
    <col min="3850" max="3850" width="15.140625" customWidth="1"/>
    <col min="3851" max="3851" width="17" customWidth="1"/>
    <col min="3852" max="3852" width="17.42578125" customWidth="1"/>
    <col min="4097" max="4097" width="75.7109375" customWidth="1"/>
    <col min="4098" max="4098" width="18.140625" customWidth="1"/>
    <col min="4099" max="4099" width="18" customWidth="1"/>
    <col min="4100" max="4100" width="13.7109375" customWidth="1"/>
    <col min="4101" max="4101" width="13.85546875" customWidth="1"/>
    <col min="4102" max="4102" width="12" customWidth="1"/>
    <col min="4103" max="4104" width="13.5703125" customWidth="1"/>
    <col min="4105" max="4105" width="14.28515625" customWidth="1"/>
    <col min="4106" max="4106" width="15.140625" customWidth="1"/>
    <col min="4107" max="4107" width="17" customWidth="1"/>
    <col min="4108" max="4108" width="17.42578125" customWidth="1"/>
    <col min="4353" max="4353" width="75.7109375" customWidth="1"/>
    <col min="4354" max="4354" width="18.140625" customWidth="1"/>
    <col min="4355" max="4355" width="18" customWidth="1"/>
    <col min="4356" max="4356" width="13.7109375" customWidth="1"/>
    <col min="4357" max="4357" width="13.85546875" customWidth="1"/>
    <col min="4358" max="4358" width="12" customWidth="1"/>
    <col min="4359" max="4360" width="13.5703125" customWidth="1"/>
    <col min="4361" max="4361" width="14.28515625" customWidth="1"/>
    <col min="4362" max="4362" width="15.140625" customWidth="1"/>
    <col min="4363" max="4363" width="17" customWidth="1"/>
    <col min="4364" max="4364" width="17.42578125" customWidth="1"/>
    <col min="4609" max="4609" width="75.7109375" customWidth="1"/>
    <col min="4610" max="4610" width="18.140625" customWidth="1"/>
    <col min="4611" max="4611" width="18" customWidth="1"/>
    <col min="4612" max="4612" width="13.7109375" customWidth="1"/>
    <col min="4613" max="4613" width="13.85546875" customWidth="1"/>
    <col min="4614" max="4614" width="12" customWidth="1"/>
    <col min="4615" max="4616" width="13.5703125" customWidth="1"/>
    <col min="4617" max="4617" width="14.28515625" customWidth="1"/>
    <col min="4618" max="4618" width="15.140625" customWidth="1"/>
    <col min="4619" max="4619" width="17" customWidth="1"/>
    <col min="4620" max="4620" width="17.42578125" customWidth="1"/>
    <col min="4865" max="4865" width="75.7109375" customWidth="1"/>
    <col min="4866" max="4866" width="18.140625" customWidth="1"/>
    <col min="4867" max="4867" width="18" customWidth="1"/>
    <col min="4868" max="4868" width="13.7109375" customWidth="1"/>
    <col min="4869" max="4869" width="13.85546875" customWidth="1"/>
    <col min="4870" max="4870" width="12" customWidth="1"/>
    <col min="4871" max="4872" width="13.5703125" customWidth="1"/>
    <col min="4873" max="4873" width="14.28515625" customWidth="1"/>
    <col min="4874" max="4874" width="15.140625" customWidth="1"/>
    <col min="4875" max="4875" width="17" customWidth="1"/>
    <col min="4876" max="4876" width="17.42578125" customWidth="1"/>
    <col min="5121" max="5121" width="75.7109375" customWidth="1"/>
    <col min="5122" max="5122" width="18.140625" customWidth="1"/>
    <col min="5123" max="5123" width="18" customWidth="1"/>
    <col min="5124" max="5124" width="13.7109375" customWidth="1"/>
    <col min="5125" max="5125" width="13.85546875" customWidth="1"/>
    <col min="5126" max="5126" width="12" customWidth="1"/>
    <col min="5127" max="5128" width="13.5703125" customWidth="1"/>
    <col min="5129" max="5129" width="14.28515625" customWidth="1"/>
    <col min="5130" max="5130" width="15.140625" customWidth="1"/>
    <col min="5131" max="5131" width="17" customWidth="1"/>
    <col min="5132" max="5132" width="17.42578125" customWidth="1"/>
    <col min="5377" max="5377" width="75.7109375" customWidth="1"/>
    <col min="5378" max="5378" width="18.140625" customWidth="1"/>
    <col min="5379" max="5379" width="18" customWidth="1"/>
    <col min="5380" max="5380" width="13.7109375" customWidth="1"/>
    <col min="5381" max="5381" width="13.85546875" customWidth="1"/>
    <col min="5382" max="5382" width="12" customWidth="1"/>
    <col min="5383" max="5384" width="13.5703125" customWidth="1"/>
    <col min="5385" max="5385" width="14.28515625" customWidth="1"/>
    <col min="5386" max="5386" width="15.140625" customWidth="1"/>
    <col min="5387" max="5387" width="17" customWidth="1"/>
    <col min="5388" max="5388" width="17.42578125" customWidth="1"/>
    <col min="5633" max="5633" width="75.7109375" customWidth="1"/>
    <col min="5634" max="5634" width="18.140625" customWidth="1"/>
    <col min="5635" max="5635" width="18" customWidth="1"/>
    <col min="5636" max="5636" width="13.7109375" customWidth="1"/>
    <col min="5637" max="5637" width="13.85546875" customWidth="1"/>
    <col min="5638" max="5638" width="12" customWidth="1"/>
    <col min="5639" max="5640" width="13.5703125" customWidth="1"/>
    <col min="5641" max="5641" width="14.28515625" customWidth="1"/>
    <col min="5642" max="5642" width="15.140625" customWidth="1"/>
    <col min="5643" max="5643" width="17" customWidth="1"/>
    <col min="5644" max="5644" width="17.42578125" customWidth="1"/>
    <col min="5889" max="5889" width="75.7109375" customWidth="1"/>
    <col min="5890" max="5890" width="18.140625" customWidth="1"/>
    <col min="5891" max="5891" width="18" customWidth="1"/>
    <col min="5892" max="5892" width="13.7109375" customWidth="1"/>
    <col min="5893" max="5893" width="13.85546875" customWidth="1"/>
    <col min="5894" max="5894" width="12" customWidth="1"/>
    <col min="5895" max="5896" width="13.5703125" customWidth="1"/>
    <col min="5897" max="5897" width="14.28515625" customWidth="1"/>
    <col min="5898" max="5898" width="15.140625" customWidth="1"/>
    <col min="5899" max="5899" width="17" customWidth="1"/>
    <col min="5900" max="5900" width="17.42578125" customWidth="1"/>
    <col min="6145" max="6145" width="75.7109375" customWidth="1"/>
    <col min="6146" max="6146" width="18.140625" customWidth="1"/>
    <col min="6147" max="6147" width="18" customWidth="1"/>
    <col min="6148" max="6148" width="13.7109375" customWidth="1"/>
    <col min="6149" max="6149" width="13.85546875" customWidth="1"/>
    <col min="6150" max="6150" width="12" customWidth="1"/>
    <col min="6151" max="6152" width="13.5703125" customWidth="1"/>
    <col min="6153" max="6153" width="14.28515625" customWidth="1"/>
    <col min="6154" max="6154" width="15.140625" customWidth="1"/>
    <col min="6155" max="6155" width="17" customWidth="1"/>
    <col min="6156" max="6156" width="17.42578125" customWidth="1"/>
    <col min="6401" max="6401" width="75.7109375" customWidth="1"/>
    <col min="6402" max="6402" width="18.140625" customWidth="1"/>
    <col min="6403" max="6403" width="18" customWidth="1"/>
    <col min="6404" max="6404" width="13.7109375" customWidth="1"/>
    <col min="6405" max="6405" width="13.85546875" customWidth="1"/>
    <col min="6406" max="6406" width="12" customWidth="1"/>
    <col min="6407" max="6408" width="13.5703125" customWidth="1"/>
    <col min="6409" max="6409" width="14.28515625" customWidth="1"/>
    <col min="6410" max="6410" width="15.140625" customWidth="1"/>
    <col min="6411" max="6411" width="17" customWidth="1"/>
    <col min="6412" max="6412" width="17.42578125" customWidth="1"/>
    <col min="6657" max="6657" width="75.7109375" customWidth="1"/>
    <col min="6658" max="6658" width="18.140625" customWidth="1"/>
    <col min="6659" max="6659" width="18" customWidth="1"/>
    <col min="6660" max="6660" width="13.7109375" customWidth="1"/>
    <col min="6661" max="6661" width="13.85546875" customWidth="1"/>
    <col min="6662" max="6662" width="12" customWidth="1"/>
    <col min="6663" max="6664" width="13.5703125" customWidth="1"/>
    <col min="6665" max="6665" width="14.28515625" customWidth="1"/>
    <col min="6666" max="6666" width="15.140625" customWidth="1"/>
    <col min="6667" max="6667" width="17" customWidth="1"/>
    <col min="6668" max="6668" width="17.42578125" customWidth="1"/>
    <col min="6913" max="6913" width="75.7109375" customWidth="1"/>
    <col min="6914" max="6914" width="18.140625" customWidth="1"/>
    <col min="6915" max="6915" width="18" customWidth="1"/>
    <col min="6916" max="6916" width="13.7109375" customWidth="1"/>
    <col min="6917" max="6917" width="13.85546875" customWidth="1"/>
    <col min="6918" max="6918" width="12" customWidth="1"/>
    <col min="6919" max="6920" width="13.5703125" customWidth="1"/>
    <col min="6921" max="6921" width="14.28515625" customWidth="1"/>
    <col min="6922" max="6922" width="15.140625" customWidth="1"/>
    <col min="6923" max="6923" width="17" customWidth="1"/>
    <col min="6924" max="6924" width="17.42578125" customWidth="1"/>
    <col min="7169" max="7169" width="75.7109375" customWidth="1"/>
    <col min="7170" max="7170" width="18.140625" customWidth="1"/>
    <col min="7171" max="7171" width="18" customWidth="1"/>
    <col min="7172" max="7172" width="13.7109375" customWidth="1"/>
    <col min="7173" max="7173" width="13.85546875" customWidth="1"/>
    <col min="7174" max="7174" width="12" customWidth="1"/>
    <col min="7175" max="7176" width="13.5703125" customWidth="1"/>
    <col min="7177" max="7177" width="14.28515625" customWidth="1"/>
    <col min="7178" max="7178" width="15.140625" customWidth="1"/>
    <col min="7179" max="7179" width="17" customWidth="1"/>
    <col min="7180" max="7180" width="17.42578125" customWidth="1"/>
    <col min="7425" max="7425" width="75.7109375" customWidth="1"/>
    <col min="7426" max="7426" width="18.140625" customWidth="1"/>
    <col min="7427" max="7427" width="18" customWidth="1"/>
    <col min="7428" max="7428" width="13.7109375" customWidth="1"/>
    <col min="7429" max="7429" width="13.85546875" customWidth="1"/>
    <col min="7430" max="7430" width="12" customWidth="1"/>
    <col min="7431" max="7432" width="13.5703125" customWidth="1"/>
    <col min="7433" max="7433" width="14.28515625" customWidth="1"/>
    <col min="7434" max="7434" width="15.140625" customWidth="1"/>
    <col min="7435" max="7435" width="17" customWidth="1"/>
    <col min="7436" max="7436" width="17.42578125" customWidth="1"/>
    <col min="7681" max="7681" width="75.7109375" customWidth="1"/>
    <col min="7682" max="7682" width="18.140625" customWidth="1"/>
    <col min="7683" max="7683" width="18" customWidth="1"/>
    <col min="7684" max="7684" width="13.7109375" customWidth="1"/>
    <col min="7685" max="7685" width="13.85546875" customWidth="1"/>
    <col min="7686" max="7686" width="12" customWidth="1"/>
    <col min="7687" max="7688" width="13.5703125" customWidth="1"/>
    <col min="7689" max="7689" width="14.28515625" customWidth="1"/>
    <col min="7690" max="7690" width="15.140625" customWidth="1"/>
    <col min="7691" max="7691" width="17" customWidth="1"/>
    <col min="7692" max="7692" width="17.42578125" customWidth="1"/>
    <col min="7937" max="7937" width="75.7109375" customWidth="1"/>
    <col min="7938" max="7938" width="18.140625" customWidth="1"/>
    <col min="7939" max="7939" width="18" customWidth="1"/>
    <col min="7940" max="7940" width="13.7109375" customWidth="1"/>
    <col min="7941" max="7941" width="13.85546875" customWidth="1"/>
    <col min="7942" max="7942" width="12" customWidth="1"/>
    <col min="7943" max="7944" width="13.5703125" customWidth="1"/>
    <col min="7945" max="7945" width="14.28515625" customWidth="1"/>
    <col min="7946" max="7946" width="15.140625" customWidth="1"/>
    <col min="7947" max="7947" width="17" customWidth="1"/>
    <col min="7948" max="7948" width="17.42578125" customWidth="1"/>
    <col min="8193" max="8193" width="75.7109375" customWidth="1"/>
    <col min="8194" max="8194" width="18.140625" customWidth="1"/>
    <col min="8195" max="8195" width="18" customWidth="1"/>
    <col min="8196" max="8196" width="13.7109375" customWidth="1"/>
    <col min="8197" max="8197" width="13.85546875" customWidth="1"/>
    <col min="8198" max="8198" width="12" customWidth="1"/>
    <col min="8199" max="8200" width="13.5703125" customWidth="1"/>
    <col min="8201" max="8201" width="14.28515625" customWidth="1"/>
    <col min="8202" max="8202" width="15.140625" customWidth="1"/>
    <col min="8203" max="8203" width="17" customWidth="1"/>
    <col min="8204" max="8204" width="17.42578125" customWidth="1"/>
    <col min="8449" max="8449" width="75.7109375" customWidth="1"/>
    <col min="8450" max="8450" width="18.140625" customWidth="1"/>
    <col min="8451" max="8451" width="18" customWidth="1"/>
    <col min="8452" max="8452" width="13.7109375" customWidth="1"/>
    <col min="8453" max="8453" width="13.85546875" customWidth="1"/>
    <col min="8454" max="8454" width="12" customWidth="1"/>
    <col min="8455" max="8456" width="13.5703125" customWidth="1"/>
    <col min="8457" max="8457" width="14.28515625" customWidth="1"/>
    <col min="8458" max="8458" width="15.140625" customWidth="1"/>
    <col min="8459" max="8459" width="17" customWidth="1"/>
    <col min="8460" max="8460" width="17.42578125" customWidth="1"/>
    <col min="8705" max="8705" width="75.7109375" customWidth="1"/>
    <col min="8706" max="8706" width="18.140625" customWidth="1"/>
    <col min="8707" max="8707" width="18" customWidth="1"/>
    <col min="8708" max="8708" width="13.7109375" customWidth="1"/>
    <col min="8709" max="8709" width="13.85546875" customWidth="1"/>
    <col min="8710" max="8710" width="12" customWidth="1"/>
    <col min="8711" max="8712" width="13.5703125" customWidth="1"/>
    <col min="8713" max="8713" width="14.28515625" customWidth="1"/>
    <col min="8714" max="8714" width="15.140625" customWidth="1"/>
    <col min="8715" max="8715" width="17" customWidth="1"/>
    <col min="8716" max="8716" width="17.42578125" customWidth="1"/>
    <col min="8961" max="8961" width="75.7109375" customWidth="1"/>
    <col min="8962" max="8962" width="18.140625" customWidth="1"/>
    <col min="8963" max="8963" width="18" customWidth="1"/>
    <col min="8964" max="8964" width="13.7109375" customWidth="1"/>
    <col min="8965" max="8965" width="13.85546875" customWidth="1"/>
    <col min="8966" max="8966" width="12" customWidth="1"/>
    <col min="8967" max="8968" width="13.5703125" customWidth="1"/>
    <col min="8969" max="8969" width="14.28515625" customWidth="1"/>
    <col min="8970" max="8970" width="15.140625" customWidth="1"/>
    <col min="8971" max="8971" width="17" customWidth="1"/>
    <col min="8972" max="8972" width="17.42578125" customWidth="1"/>
    <col min="9217" max="9217" width="75.7109375" customWidth="1"/>
    <col min="9218" max="9218" width="18.140625" customWidth="1"/>
    <col min="9219" max="9219" width="18" customWidth="1"/>
    <col min="9220" max="9220" width="13.7109375" customWidth="1"/>
    <col min="9221" max="9221" width="13.85546875" customWidth="1"/>
    <col min="9222" max="9222" width="12" customWidth="1"/>
    <col min="9223" max="9224" width="13.5703125" customWidth="1"/>
    <col min="9225" max="9225" width="14.28515625" customWidth="1"/>
    <col min="9226" max="9226" width="15.140625" customWidth="1"/>
    <col min="9227" max="9227" width="17" customWidth="1"/>
    <col min="9228" max="9228" width="17.42578125" customWidth="1"/>
    <col min="9473" max="9473" width="75.7109375" customWidth="1"/>
    <col min="9474" max="9474" width="18.140625" customWidth="1"/>
    <col min="9475" max="9475" width="18" customWidth="1"/>
    <col min="9476" max="9476" width="13.7109375" customWidth="1"/>
    <col min="9477" max="9477" width="13.85546875" customWidth="1"/>
    <col min="9478" max="9478" width="12" customWidth="1"/>
    <col min="9479" max="9480" width="13.5703125" customWidth="1"/>
    <col min="9481" max="9481" width="14.28515625" customWidth="1"/>
    <col min="9482" max="9482" width="15.140625" customWidth="1"/>
    <col min="9483" max="9483" width="17" customWidth="1"/>
    <col min="9484" max="9484" width="17.42578125" customWidth="1"/>
    <col min="9729" max="9729" width="75.7109375" customWidth="1"/>
    <col min="9730" max="9730" width="18.140625" customWidth="1"/>
    <col min="9731" max="9731" width="18" customWidth="1"/>
    <col min="9732" max="9732" width="13.7109375" customWidth="1"/>
    <col min="9733" max="9733" width="13.85546875" customWidth="1"/>
    <col min="9734" max="9734" width="12" customWidth="1"/>
    <col min="9735" max="9736" width="13.5703125" customWidth="1"/>
    <col min="9737" max="9737" width="14.28515625" customWidth="1"/>
    <col min="9738" max="9738" width="15.140625" customWidth="1"/>
    <col min="9739" max="9739" width="17" customWidth="1"/>
    <col min="9740" max="9740" width="17.42578125" customWidth="1"/>
    <col min="9985" max="9985" width="75.7109375" customWidth="1"/>
    <col min="9986" max="9986" width="18.140625" customWidth="1"/>
    <col min="9987" max="9987" width="18" customWidth="1"/>
    <col min="9988" max="9988" width="13.7109375" customWidth="1"/>
    <col min="9989" max="9989" width="13.85546875" customWidth="1"/>
    <col min="9990" max="9990" width="12" customWidth="1"/>
    <col min="9991" max="9992" width="13.5703125" customWidth="1"/>
    <col min="9993" max="9993" width="14.28515625" customWidth="1"/>
    <col min="9994" max="9994" width="15.140625" customWidth="1"/>
    <col min="9995" max="9995" width="17" customWidth="1"/>
    <col min="9996" max="9996" width="17.42578125" customWidth="1"/>
    <col min="10241" max="10241" width="75.7109375" customWidth="1"/>
    <col min="10242" max="10242" width="18.140625" customWidth="1"/>
    <col min="10243" max="10243" width="18" customWidth="1"/>
    <col min="10244" max="10244" width="13.7109375" customWidth="1"/>
    <col min="10245" max="10245" width="13.85546875" customWidth="1"/>
    <col min="10246" max="10246" width="12" customWidth="1"/>
    <col min="10247" max="10248" width="13.5703125" customWidth="1"/>
    <col min="10249" max="10249" width="14.28515625" customWidth="1"/>
    <col min="10250" max="10250" width="15.140625" customWidth="1"/>
    <col min="10251" max="10251" width="17" customWidth="1"/>
    <col min="10252" max="10252" width="17.42578125" customWidth="1"/>
    <col min="10497" max="10497" width="75.7109375" customWidth="1"/>
    <col min="10498" max="10498" width="18.140625" customWidth="1"/>
    <col min="10499" max="10499" width="18" customWidth="1"/>
    <col min="10500" max="10500" width="13.7109375" customWidth="1"/>
    <col min="10501" max="10501" width="13.85546875" customWidth="1"/>
    <col min="10502" max="10502" width="12" customWidth="1"/>
    <col min="10503" max="10504" width="13.5703125" customWidth="1"/>
    <col min="10505" max="10505" width="14.28515625" customWidth="1"/>
    <col min="10506" max="10506" width="15.140625" customWidth="1"/>
    <col min="10507" max="10507" width="17" customWidth="1"/>
    <col min="10508" max="10508" width="17.42578125" customWidth="1"/>
    <col min="10753" max="10753" width="75.7109375" customWidth="1"/>
    <col min="10754" max="10754" width="18.140625" customWidth="1"/>
    <col min="10755" max="10755" width="18" customWidth="1"/>
    <col min="10756" max="10756" width="13.7109375" customWidth="1"/>
    <col min="10757" max="10757" width="13.85546875" customWidth="1"/>
    <col min="10758" max="10758" width="12" customWidth="1"/>
    <col min="10759" max="10760" width="13.5703125" customWidth="1"/>
    <col min="10761" max="10761" width="14.28515625" customWidth="1"/>
    <col min="10762" max="10762" width="15.140625" customWidth="1"/>
    <col min="10763" max="10763" width="17" customWidth="1"/>
    <col min="10764" max="10764" width="17.42578125" customWidth="1"/>
    <col min="11009" max="11009" width="75.7109375" customWidth="1"/>
    <col min="11010" max="11010" width="18.140625" customWidth="1"/>
    <col min="11011" max="11011" width="18" customWidth="1"/>
    <col min="11012" max="11012" width="13.7109375" customWidth="1"/>
    <col min="11013" max="11013" width="13.85546875" customWidth="1"/>
    <col min="11014" max="11014" width="12" customWidth="1"/>
    <col min="11015" max="11016" width="13.5703125" customWidth="1"/>
    <col min="11017" max="11017" width="14.28515625" customWidth="1"/>
    <col min="11018" max="11018" width="15.140625" customWidth="1"/>
    <col min="11019" max="11019" width="17" customWidth="1"/>
    <col min="11020" max="11020" width="17.42578125" customWidth="1"/>
    <col min="11265" max="11265" width="75.7109375" customWidth="1"/>
    <col min="11266" max="11266" width="18.140625" customWidth="1"/>
    <col min="11267" max="11267" width="18" customWidth="1"/>
    <col min="11268" max="11268" width="13.7109375" customWidth="1"/>
    <col min="11269" max="11269" width="13.85546875" customWidth="1"/>
    <col min="11270" max="11270" width="12" customWidth="1"/>
    <col min="11271" max="11272" width="13.5703125" customWidth="1"/>
    <col min="11273" max="11273" width="14.28515625" customWidth="1"/>
    <col min="11274" max="11274" width="15.140625" customWidth="1"/>
    <col min="11275" max="11275" width="17" customWidth="1"/>
    <col min="11276" max="11276" width="17.42578125" customWidth="1"/>
    <col min="11521" max="11521" width="75.7109375" customWidth="1"/>
    <col min="11522" max="11522" width="18.140625" customWidth="1"/>
    <col min="11523" max="11523" width="18" customWidth="1"/>
    <col min="11524" max="11524" width="13.7109375" customWidth="1"/>
    <col min="11525" max="11525" width="13.85546875" customWidth="1"/>
    <col min="11526" max="11526" width="12" customWidth="1"/>
    <col min="11527" max="11528" width="13.5703125" customWidth="1"/>
    <col min="11529" max="11529" width="14.28515625" customWidth="1"/>
    <col min="11530" max="11530" width="15.140625" customWidth="1"/>
    <col min="11531" max="11531" width="17" customWidth="1"/>
    <col min="11532" max="11532" width="17.42578125" customWidth="1"/>
    <col min="11777" max="11777" width="75.7109375" customWidth="1"/>
    <col min="11778" max="11778" width="18.140625" customWidth="1"/>
    <col min="11779" max="11779" width="18" customWidth="1"/>
    <col min="11780" max="11780" width="13.7109375" customWidth="1"/>
    <col min="11781" max="11781" width="13.85546875" customWidth="1"/>
    <col min="11782" max="11782" width="12" customWidth="1"/>
    <col min="11783" max="11784" width="13.5703125" customWidth="1"/>
    <col min="11785" max="11785" width="14.28515625" customWidth="1"/>
    <col min="11786" max="11786" width="15.140625" customWidth="1"/>
    <col min="11787" max="11787" width="17" customWidth="1"/>
    <col min="11788" max="11788" width="17.42578125" customWidth="1"/>
    <col min="12033" max="12033" width="75.7109375" customWidth="1"/>
    <col min="12034" max="12034" width="18.140625" customWidth="1"/>
    <col min="12035" max="12035" width="18" customWidth="1"/>
    <col min="12036" max="12036" width="13.7109375" customWidth="1"/>
    <col min="12037" max="12037" width="13.85546875" customWidth="1"/>
    <col min="12038" max="12038" width="12" customWidth="1"/>
    <col min="12039" max="12040" width="13.5703125" customWidth="1"/>
    <col min="12041" max="12041" width="14.28515625" customWidth="1"/>
    <col min="12042" max="12042" width="15.140625" customWidth="1"/>
    <col min="12043" max="12043" width="17" customWidth="1"/>
    <col min="12044" max="12044" width="17.42578125" customWidth="1"/>
    <col min="12289" max="12289" width="75.7109375" customWidth="1"/>
    <col min="12290" max="12290" width="18.140625" customWidth="1"/>
    <col min="12291" max="12291" width="18" customWidth="1"/>
    <col min="12292" max="12292" width="13.7109375" customWidth="1"/>
    <col min="12293" max="12293" width="13.85546875" customWidth="1"/>
    <col min="12294" max="12294" width="12" customWidth="1"/>
    <col min="12295" max="12296" width="13.5703125" customWidth="1"/>
    <col min="12297" max="12297" width="14.28515625" customWidth="1"/>
    <col min="12298" max="12298" width="15.140625" customWidth="1"/>
    <col min="12299" max="12299" width="17" customWidth="1"/>
    <col min="12300" max="12300" width="17.42578125" customWidth="1"/>
    <col min="12545" max="12545" width="75.7109375" customWidth="1"/>
    <col min="12546" max="12546" width="18.140625" customWidth="1"/>
    <col min="12547" max="12547" width="18" customWidth="1"/>
    <col min="12548" max="12548" width="13.7109375" customWidth="1"/>
    <col min="12549" max="12549" width="13.85546875" customWidth="1"/>
    <col min="12550" max="12550" width="12" customWidth="1"/>
    <col min="12551" max="12552" width="13.5703125" customWidth="1"/>
    <col min="12553" max="12553" width="14.28515625" customWidth="1"/>
    <col min="12554" max="12554" width="15.140625" customWidth="1"/>
    <col min="12555" max="12555" width="17" customWidth="1"/>
    <col min="12556" max="12556" width="17.42578125" customWidth="1"/>
    <col min="12801" max="12801" width="75.7109375" customWidth="1"/>
    <col min="12802" max="12802" width="18.140625" customWidth="1"/>
    <col min="12803" max="12803" width="18" customWidth="1"/>
    <col min="12804" max="12804" width="13.7109375" customWidth="1"/>
    <col min="12805" max="12805" width="13.85546875" customWidth="1"/>
    <col min="12806" max="12806" width="12" customWidth="1"/>
    <col min="12807" max="12808" width="13.5703125" customWidth="1"/>
    <col min="12809" max="12809" width="14.28515625" customWidth="1"/>
    <col min="12810" max="12810" width="15.140625" customWidth="1"/>
    <col min="12811" max="12811" width="17" customWidth="1"/>
    <col min="12812" max="12812" width="17.42578125" customWidth="1"/>
    <col min="13057" max="13057" width="75.7109375" customWidth="1"/>
    <col min="13058" max="13058" width="18.140625" customWidth="1"/>
    <col min="13059" max="13059" width="18" customWidth="1"/>
    <col min="13060" max="13060" width="13.7109375" customWidth="1"/>
    <col min="13061" max="13061" width="13.85546875" customWidth="1"/>
    <col min="13062" max="13062" width="12" customWidth="1"/>
    <col min="13063" max="13064" width="13.5703125" customWidth="1"/>
    <col min="13065" max="13065" width="14.28515625" customWidth="1"/>
    <col min="13066" max="13066" width="15.140625" customWidth="1"/>
    <col min="13067" max="13067" width="17" customWidth="1"/>
    <col min="13068" max="13068" width="17.42578125" customWidth="1"/>
    <col min="13313" max="13313" width="75.7109375" customWidth="1"/>
    <col min="13314" max="13314" width="18.140625" customWidth="1"/>
    <col min="13315" max="13315" width="18" customWidth="1"/>
    <col min="13316" max="13316" width="13.7109375" customWidth="1"/>
    <col min="13317" max="13317" width="13.85546875" customWidth="1"/>
    <col min="13318" max="13318" width="12" customWidth="1"/>
    <col min="13319" max="13320" width="13.5703125" customWidth="1"/>
    <col min="13321" max="13321" width="14.28515625" customWidth="1"/>
    <col min="13322" max="13322" width="15.140625" customWidth="1"/>
    <col min="13323" max="13323" width="17" customWidth="1"/>
    <col min="13324" max="13324" width="17.42578125" customWidth="1"/>
    <col min="13569" max="13569" width="75.7109375" customWidth="1"/>
    <col min="13570" max="13570" width="18.140625" customWidth="1"/>
    <col min="13571" max="13571" width="18" customWidth="1"/>
    <col min="13572" max="13572" width="13.7109375" customWidth="1"/>
    <col min="13573" max="13573" width="13.85546875" customWidth="1"/>
    <col min="13574" max="13574" width="12" customWidth="1"/>
    <col min="13575" max="13576" width="13.5703125" customWidth="1"/>
    <col min="13577" max="13577" width="14.28515625" customWidth="1"/>
    <col min="13578" max="13578" width="15.140625" customWidth="1"/>
    <col min="13579" max="13579" width="17" customWidth="1"/>
    <col min="13580" max="13580" width="17.42578125" customWidth="1"/>
    <col min="13825" max="13825" width="75.7109375" customWidth="1"/>
    <col min="13826" max="13826" width="18.140625" customWidth="1"/>
    <col min="13827" max="13827" width="18" customWidth="1"/>
    <col min="13828" max="13828" width="13.7109375" customWidth="1"/>
    <col min="13829" max="13829" width="13.85546875" customWidth="1"/>
    <col min="13830" max="13830" width="12" customWidth="1"/>
    <col min="13831" max="13832" width="13.5703125" customWidth="1"/>
    <col min="13833" max="13833" width="14.28515625" customWidth="1"/>
    <col min="13834" max="13834" width="15.140625" customWidth="1"/>
    <col min="13835" max="13835" width="17" customWidth="1"/>
    <col min="13836" max="13836" width="17.42578125" customWidth="1"/>
    <col min="14081" max="14081" width="75.7109375" customWidth="1"/>
    <col min="14082" max="14082" width="18.140625" customWidth="1"/>
    <col min="14083" max="14083" width="18" customWidth="1"/>
    <col min="14084" max="14084" width="13.7109375" customWidth="1"/>
    <col min="14085" max="14085" width="13.85546875" customWidth="1"/>
    <col min="14086" max="14086" width="12" customWidth="1"/>
    <col min="14087" max="14088" width="13.5703125" customWidth="1"/>
    <col min="14089" max="14089" width="14.28515625" customWidth="1"/>
    <col min="14090" max="14090" width="15.140625" customWidth="1"/>
    <col min="14091" max="14091" width="17" customWidth="1"/>
    <col min="14092" max="14092" width="17.42578125" customWidth="1"/>
    <col min="14337" max="14337" width="75.7109375" customWidth="1"/>
    <col min="14338" max="14338" width="18.140625" customWidth="1"/>
    <col min="14339" max="14339" width="18" customWidth="1"/>
    <col min="14340" max="14340" width="13.7109375" customWidth="1"/>
    <col min="14341" max="14341" width="13.85546875" customWidth="1"/>
    <col min="14342" max="14342" width="12" customWidth="1"/>
    <col min="14343" max="14344" width="13.5703125" customWidth="1"/>
    <col min="14345" max="14345" width="14.28515625" customWidth="1"/>
    <col min="14346" max="14346" width="15.140625" customWidth="1"/>
    <col min="14347" max="14347" width="17" customWidth="1"/>
    <col min="14348" max="14348" width="17.42578125" customWidth="1"/>
    <col min="14593" max="14593" width="75.7109375" customWidth="1"/>
    <col min="14594" max="14594" width="18.140625" customWidth="1"/>
    <col min="14595" max="14595" width="18" customWidth="1"/>
    <col min="14596" max="14596" width="13.7109375" customWidth="1"/>
    <col min="14597" max="14597" width="13.85546875" customWidth="1"/>
    <col min="14598" max="14598" width="12" customWidth="1"/>
    <col min="14599" max="14600" width="13.5703125" customWidth="1"/>
    <col min="14601" max="14601" width="14.28515625" customWidth="1"/>
    <col min="14602" max="14602" width="15.140625" customWidth="1"/>
    <col min="14603" max="14603" width="17" customWidth="1"/>
    <col min="14604" max="14604" width="17.42578125" customWidth="1"/>
    <col min="14849" max="14849" width="75.7109375" customWidth="1"/>
    <col min="14850" max="14850" width="18.140625" customWidth="1"/>
    <col min="14851" max="14851" width="18" customWidth="1"/>
    <col min="14852" max="14852" width="13.7109375" customWidth="1"/>
    <col min="14853" max="14853" width="13.85546875" customWidth="1"/>
    <col min="14854" max="14854" width="12" customWidth="1"/>
    <col min="14855" max="14856" width="13.5703125" customWidth="1"/>
    <col min="14857" max="14857" width="14.28515625" customWidth="1"/>
    <col min="14858" max="14858" width="15.140625" customWidth="1"/>
    <col min="14859" max="14859" width="17" customWidth="1"/>
    <col min="14860" max="14860" width="17.42578125" customWidth="1"/>
    <col min="15105" max="15105" width="75.7109375" customWidth="1"/>
    <col min="15106" max="15106" width="18.140625" customWidth="1"/>
    <col min="15107" max="15107" width="18" customWidth="1"/>
    <col min="15108" max="15108" width="13.7109375" customWidth="1"/>
    <col min="15109" max="15109" width="13.85546875" customWidth="1"/>
    <col min="15110" max="15110" width="12" customWidth="1"/>
    <col min="15111" max="15112" width="13.5703125" customWidth="1"/>
    <col min="15113" max="15113" width="14.28515625" customWidth="1"/>
    <col min="15114" max="15114" width="15.140625" customWidth="1"/>
    <col min="15115" max="15115" width="17" customWidth="1"/>
    <col min="15116" max="15116" width="17.42578125" customWidth="1"/>
    <col min="15361" max="15361" width="75.7109375" customWidth="1"/>
    <col min="15362" max="15362" width="18.140625" customWidth="1"/>
    <col min="15363" max="15363" width="18" customWidth="1"/>
    <col min="15364" max="15364" width="13.7109375" customWidth="1"/>
    <col min="15365" max="15365" width="13.85546875" customWidth="1"/>
    <col min="15366" max="15366" width="12" customWidth="1"/>
    <col min="15367" max="15368" width="13.5703125" customWidth="1"/>
    <col min="15369" max="15369" width="14.28515625" customWidth="1"/>
    <col min="15370" max="15370" width="15.140625" customWidth="1"/>
    <col min="15371" max="15371" width="17" customWidth="1"/>
    <col min="15372" max="15372" width="17.42578125" customWidth="1"/>
    <col min="15617" max="15617" width="75.7109375" customWidth="1"/>
    <col min="15618" max="15618" width="18.140625" customWidth="1"/>
    <col min="15619" max="15619" width="18" customWidth="1"/>
    <col min="15620" max="15620" width="13.7109375" customWidth="1"/>
    <col min="15621" max="15621" width="13.85546875" customWidth="1"/>
    <col min="15622" max="15622" width="12" customWidth="1"/>
    <col min="15623" max="15624" width="13.5703125" customWidth="1"/>
    <col min="15625" max="15625" width="14.28515625" customWidth="1"/>
    <col min="15626" max="15626" width="15.140625" customWidth="1"/>
    <col min="15627" max="15627" width="17" customWidth="1"/>
    <col min="15628" max="15628" width="17.42578125" customWidth="1"/>
    <col min="15873" max="15873" width="75.7109375" customWidth="1"/>
    <col min="15874" max="15874" width="18.140625" customWidth="1"/>
    <col min="15875" max="15875" width="18" customWidth="1"/>
    <col min="15876" max="15876" width="13.7109375" customWidth="1"/>
    <col min="15877" max="15877" width="13.85546875" customWidth="1"/>
    <col min="15878" max="15878" width="12" customWidth="1"/>
    <col min="15879" max="15880" width="13.5703125" customWidth="1"/>
    <col min="15881" max="15881" width="14.28515625" customWidth="1"/>
    <col min="15882" max="15882" width="15.140625" customWidth="1"/>
    <col min="15883" max="15883" width="17" customWidth="1"/>
    <col min="15884" max="15884" width="17.42578125" customWidth="1"/>
    <col min="16129" max="16129" width="75.7109375" customWidth="1"/>
    <col min="16130" max="16130" width="18.140625" customWidth="1"/>
    <col min="16131" max="16131" width="18" customWidth="1"/>
    <col min="16132" max="16132" width="13.7109375" customWidth="1"/>
    <col min="16133" max="16133" width="13.85546875" customWidth="1"/>
    <col min="16134" max="16134" width="12" customWidth="1"/>
    <col min="16135" max="16136" width="13.5703125" customWidth="1"/>
    <col min="16137" max="16137" width="14.28515625" customWidth="1"/>
    <col min="16138" max="16138" width="15.140625" customWidth="1"/>
    <col min="16139" max="16139" width="17" customWidth="1"/>
    <col min="16140" max="16140" width="17.42578125" customWidth="1"/>
  </cols>
  <sheetData>
    <row r="1" spans="1:22" ht="18" x14ac:dyDescent="0.25">
      <c r="A1" s="1" t="s">
        <v>234</v>
      </c>
    </row>
    <row r="2" spans="1:22" x14ac:dyDescent="0.25">
      <c r="A2" s="2" t="s">
        <v>0</v>
      </c>
    </row>
    <row r="4" spans="1:22" ht="102.75" customHeight="1" thickBot="1" x14ac:dyDescent="0.3">
      <c r="A4" s="160" t="s">
        <v>1</v>
      </c>
      <c r="B4" s="161"/>
      <c r="C4" s="162" t="s">
        <v>178</v>
      </c>
      <c r="D4" s="162" t="s">
        <v>179</v>
      </c>
      <c r="E4" s="163"/>
      <c r="F4" s="164"/>
      <c r="G4" s="162" t="s">
        <v>180</v>
      </c>
      <c r="H4" s="162" t="s">
        <v>181</v>
      </c>
      <c r="I4" s="162" t="s">
        <v>182</v>
      </c>
      <c r="J4" s="162" t="s">
        <v>183</v>
      </c>
      <c r="K4" s="162" t="s">
        <v>184</v>
      </c>
      <c r="L4" s="162" t="s">
        <v>185</v>
      </c>
      <c r="M4" s="162" t="s">
        <v>186</v>
      </c>
      <c r="N4" s="162" t="s">
        <v>187</v>
      </c>
      <c r="O4" s="162" t="s">
        <v>188</v>
      </c>
      <c r="P4" s="162" t="s">
        <v>189</v>
      </c>
      <c r="Q4" s="162" t="s">
        <v>190</v>
      </c>
      <c r="R4" s="165" t="s">
        <v>2</v>
      </c>
      <c r="S4" s="166" t="s">
        <v>191</v>
      </c>
      <c r="T4" s="164"/>
      <c r="U4" s="164"/>
      <c r="V4" s="167"/>
    </row>
    <row r="5" spans="1:22" x14ac:dyDescent="0.25">
      <c r="A5" s="4"/>
      <c r="B5" s="168" t="s">
        <v>3</v>
      </c>
      <c r="C5" s="169"/>
      <c r="D5" s="169"/>
      <c r="E5" s="170" t="s">
        <v>5</v>
      </c>
      <c r="F5" s="171" t="s">
        <v>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72"/>
      <c r="S5" s="173"/>
      <c r="T5" s="171" t="s">
        <v>5</v>
      </c>
      <c r="U5" s="171" t="s">
        <v>6</v>
      </c>
      <c r="V5" s="174" t="s">
        <v>7</v>
      </c>
    </row>
    <row r="6" spans="1:22" x14ac:dyDescent="0.25">
      <c r="A6" s="4"/>
      <c r="B6" s="175" t="s">
        <v>192</v>
      </c>
      <c r="C6" s="71" t="s">
        <v>41</v>
      </c>
      <c r="D6" s="71" t="s">
        <v>42</v>
      </c>
      <c r="E6" s="176" t="s">
        <v>193</v>
      </c>
      <c r="F6" s="177" t="s">
        <v>8</v>
      </c>
      <c r="G6" s="71" t="s">
        <v>43</v>
      </c>
      <c r="H6" s="71" t="s">
        <v>44</v>
      </c>
      <c r="I6" s="71" t="s">
        <v>45</v>
      </c>
      <c r="J6" s="71" t="s">
        <v>46</v>
      </c>
      <c r="K6" s="71" t="s">
        <v>47</v>
      </c>
      <c r="L6" s="71" t="s">
        <v>48</v>
      </c>
      <c r="M6" s="71" t="s">
        <v>67</v>
      </c>
      <c r="N6" s="71" t="s">
        <v>68</v>
      </c>
      <c r="O6" s="71" t="s">
        <v>84</v>
      </c>
      <c r="P6" s="71" t="s">
        <v>86</v>
      </c>
      <c r="Q6" s="71" t="s">
        <v>88</v>
      </c>
      <c r="R6" s="72" t="s">
        <v>89</v>
      </c>
      <c r="S6" s="178" t="s">
        <v>90</v>
      </c>
      <c r="T6" s="177" t="s">
        <v>9</v>
      </c>
      <c r="U6" s="177" t="s">
        <v>194</v>
      </c>
      <c r="V6" s="179" t="s">
        <v>10</v>
      </c>
    </row>
    <row r="7" spans="1:22" ht="15.75" thickBot="1" x14ac:dyDescent="0.3">
      <c r="A7" s="4"/>
      <c r="B7" s="175"/>
      <c r="C7" s="71"/>
      <c r="D7" s="71"/>
      <c r="E7" s="176" t="s">
        <v>195</v>
      </c>
      <c r="F7" s="177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2"/>
      <c r="S7" s="178"/>
      <c r="T7" s="177">
        <v>2017</v>
      </c>
      <c r="U7" s="177" t="s">
        <v>196</v>
      </c>
      <c r="V7" s="179">
        <v>2017</v>
      </c>
    </row>
    <row r="8" spans="1:22" x14ac:dyDescent="0.25">
      <c r="A8" s="180" t="s">
        <v>11</v>
      </c>
      <c r="B8" s="181"/>
      <c r="C8" s="182"/>
      <c r="D8" s="182"/>
      <c r="E8" s="183"/>
      <c r="F8" s="184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5"/>
      <c r="S8" s="186"/>
      <c r="T8" s="184"/>
      <c r="U8" s="184"/>
      <c r="V8" s="187"/>
    </row>
    <row r="9" spans="1:22" x14ac:dyDescent="0.25">
      <c r="A9" s="188" t="s">
        <v>12</v>
      </c>
      <c r="B9" s="717">
        <v>778793981</v>
      </c>
      <c r="C9" s="718">
        <v>55062964</v>
      </c>
      <c r="D9" s="718">
        <v>34034030</v>
      </c>
      <c r="E9" s="719">
        <v>89096994</v>
      </c>
      <c r="F9" s="720">
        <v>867890975</v>
      </c>
      <c r="G9" s="718">
        <v>14862712</v>
      </c>
      <c r="H9" s="718">
        <v>1066799</v>
      </c>
      <c r="I9" s="718">
        <v>3873349</v>
      </c>
      <c r="J9" s="718">
        <v>-1086400</v>
      </c>
      <c r="K9" s="718">
        <v>9800000</v>
      </c>
      <c r="L9" s="718">
        <v>511540</v>
      </c>
      <c r="M9" s="718">
        <v>-91400</v>
      </c>
      <c r="N9" s="718">
        <v>6148000</v>
      </c>
      <c r="O9" s="718">
        <v>778880</v>
      </c>
      <c r="P9" s="718">
        <v>15000000</v>
      </c>
      <c r="Q9" s="718">
        <v>5031409</v>
      </c>
      <c r="R9" s="721">
        <v>6450154</v>
      </c>
      <c r="S9" s="722">
        <v>20000000</v>
      </c>
      <c r="T9" s="720">
        <v>82345043</v>
      </c>
      <c r="U9" s="720">
        <v>171442037</v>
      </c>
      <c r="V9" s="723">
        <v>950236018</v>
      </c>
    </row>
    <row r="10" spans="1:22" x14ac:dyDescent="0.25">
      <c r="A10" s="188" t="s">
        <v>13</v>
      </c>
      <c r="B10" s="717"/>
      <c r="C10" s="718"/>
      <c r="D10" s="718"/>
      <c r="E10" s="719"/>
      <c r="F10" s="720"/>
      <c r="G10" s="718"/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21"/>
      <c r="S10" s="722"/>
      <c r="T10" s="720"/>
      <c r="U10" s="720"/>
      <c r="V10" s="723"/>
    </row>
    <row r="11" spans="1:22" x14ac:dyDescent="0.25">
      <c r="A11" s="7" t="s">
        <v>14</v>
      </c>
      <c r="B11" s="724">
        <v>778793981</v>
      </c>
      <c r="C11" s="725">
        <v>55062964</v>
      </c>
      <c r="D11" s="725">
        <v>34034030</v>
      </c>
      <c r="E11" s="726">
        <v>89096994</v>
      </c>
      <c r="F11" s="727">
        <v>867890975</v>
      </c>
      <c r="G11" s="725">
        <v>14862712</v>
      </c>
      <c r="H11" s="725">
        <v>1066799</v>
      </c>
      <c r="I11" s="725">
        <v>3873349</v>
      </c>
      <c r="J11" s="725">
        <v>-1086400</v>
      </c>
      <c r="K11" s="725">
        <v>9800000</v>
      </c>
      <c r="L11" s="725">
        <v>511540</v>
      </c>
      <c r="M11" s="725">
        <v>-91400</v>
      </c>
      <c r="N11" s="725">
        <v>6148000</v>
      </c>
      <c r="O11" s="725">
        <v>778880</v>
      </c>
      <c r="P11" s="725">
        <v>15000000</v>
      </c>
      <c r="Q11" s="725">
        <v>5031409</v>
      </c>
      <c r="R11" s="728">
        <v>6450154</v>
      </c>
      <c r="S11" s="729">
        <v>20000000</v>
      </c>
      <c r="T11" s="727">
        <v>82345043</v>
      </c>
      <c r="U11" s="727">
        <v>171442037</v>
      </c>
      <c r="V11" s="735">
        <v>950236018</v>
      </c>
    </row>
    <row r="12" spans="1:22" x14ac:dyDescent="0.25">
      <c r="A12" s="7" t="s">
        <v>15</v>
      </c>
      <c r="B12" s="724">
        <v>13774687</v>
      </c>
      <c r="C12" s="725"/>
      <c r="D12" s="725"/>
      <c r="E12" s="726">
        <v>0</v>
      </c>
      <c r="F12" s="727">
        <v>13774687</v>
      </c>
      <c r="G12" s="725">
        <v>0</v>
      </c>
      <c r="H12" s="725">
        <v>0</v>
      </c>
      <c r="I12" s="725">
        <v>0</v>
      </c>
      <c r="J12" s="725"/>
      <c r="K12" s="725">
        <v>0</v>
      </c>
      <c r="L12" s="725"/>
      <c r="M12" s="725">
        <v>-91400</v>
      </c>
      <c r="N12" s="725"/>
      <c r="O12" s="725"/>
      <c r="P12" s="725"/>
      <c r="Q12" s="725"/>
      <c r="R12" s="728">
        <v>-3789228</v>
      </c>
      <c r="S12" s="729"/>
      <c r="T12" s="727">
        <v>-3880628</v>
      </c>
      <c r="U12" s="727">
        <v>-3880628</v>
      </c>
      <c r="V12" s="735">
        <v>9894059</v>
      </c>
    </row>
    <row r="13" spans="1:22" x14ac:dyDescent="0.25">
      <c r="A13" s="7" t="s">
        <v>16</v>
      </c>
      <c r="B13" s="724">
        <v>8470000</v>
      </c>
      <c r="C13" s="725"/>
      <c r="D13" s="725"/>
      <c r="E13" s="726">
        <v>0</v>
      </c>
      <c r="F13" s="727">
        <v>8470000</v>
      </c>
      <c r="G13" s="725">
        <v>0</v>
      </c>
      <c r="H13" s="725">
        <v>0</v>
      </c>
      <c r="I13" s="725">
        <v>0</v>
      </c>
      <c r="J13" s="725"/>
      <c r="K13" s="725">
        <v>0</v>
      </c>
      <c r="L13" s="725"/>
      <c r="M13" s="725">
        <v>0</v>
      </c>
      <c r="N13" s="725"/>
      <c r="O13" s="725"/>
      <c r="P13" s="725"/>
      <c r="Q13" s="725"/>
      <c r="R13" s="728">
        <v>4617122</v>
      </c>
      <c r="S13" s="729">
        <v>20000000</v>
      </c>
      <c r="T13" s="727">
        <v>24617122</v>
      </c>
      <c r="U13" s="727">
        <v>24617122</v>
      </c>
      <c r="V13" s="735">
        <v>33087122</v>
      </c>
    </row>
    <row r="14" spans="1:22" x14ac:dyDescent="0.25">
      <c r="A14" s="7" t="s">
        <v>17</v>
      </c>
      <c r="B14" s="724">
        <v>597401841</v>
      </c>
      <c r="C14" s="725"/>
      <c r="D14" s="725"/>
      <c r="E14" s="726">
        <v>0</v>
      </c>
      <c r="F14" s="727">
        <v>597401841</v>
      </c>
      <c r="G14" s="725">
        <v>13575051</v>
      </c>
      <c r="H14" s="725">
        <v>888198</v>
      </c>
      <c r="I14" s="725">
        <v>3873349</v>
      </c>
      <c r="J14" s="725">
        <v>-1086400</v>
      </c>
      <c r="K14" s="725">
        <v>8903000</v>
      </c>
      <c r="L14" s="725">
        <v>511540</v>
      </c>
      <c r="M14" s="725">
        <v>0</v>
      </c>
      <c r="N14" s="725">
        <v>6148000</v>
      </c>
      <c r="O14" s="725"/>
      <c r="P14" s="725">
        <v>15000000</v>
      </c>
      <c r="Q14" s="725">
        <v>5031409</v>
      </c>
      <c r="R14" s="728">
        <v>6251952</v>
      </c>
      <c r="S14" s="729"/>
      <c r="T14" s="727">
        <v>59096099</v>
      </c>
      <c r="U14" s="727">
        <v>59096099</v>
      </c>
      <c r="V14" s="735">
        <v>656497940</v>
      </c>
    </row>
    <row r="15" spans="1:22" x14ac:dyDescent="0.25">
      <c r="A15" s="7" t="s">
        <v>18</v>
      </c>
      <c r="B15" s="724">
        <v>114487837</v>
      </c>
      <c r="C15" s="725"/>
      <c r="D15" s="725">
        <v>34034030</v>
      </c>
      <c r="E15" s="726">
        <v>34034030</v>
      </c>
      <c r="F15" s="727">
        <v>148521867</v>
      </c>
      <c r="G15" s="725">
        <v>0</v>
      </c>
      <c r="H15" s="725">
        <v>61304</v>
      </c>
      <c r="I15" s="725">
        <v>0</v>
      </c>
      <c r="J15" s="725"/>
      <c r="K15" s="725">
        <v>0</v>
      </c>
      <c r="L15" s="725"/>
      <c r="M15" s="725">
        <v>0</v>
      </c>
      <c r="N15" s="725"/>
      <c r="O15" s="725"/>
      <c r="P15" s="725"/>
      <c r="Q15" s="725"/>
      <c r="R15" s="728">
        <v>-367207</v>
      </c>
      <c r="S15" s="729"/>
      <c r="T15" s="727">
        <v>-305903</v>
      </c>
      <c r="U15" s="727">
        <v>33728127</v>
      </c>
      <c r="V15" s="735">
        <v>148215964</v>
      </c>
    </row>
    <row r="16" spans="1:22" x14ac:dyDescent="0.25">
      <c r="A16" s="7" t="s">
        <v>19</v>
      </c>
      <c r="B16" s="724">
        <v>24162789</v>
      </c>
      <c r="C16" s="725">
        <v>55062964</v>
      </c>
      <c r="D16" s="725"/>
      <c r="E16" s="726">
        <v>55062964</v>
      </c>
      <c r="F16" s="727">
        <v>79225753</v>
      </c>
      <c r="G16" s="725">
        <v>1287661</v>
      </c>
      <c r="H16" s="725">
        <v>116287</v>
      </c>
      <c r="I16" s="725">
        <v>0</v>
      </c>
      <c r="J16" s="725"/>
      <c r="K16" s="725">
        <v>897000</v>
      </c>
      <c r="L16" s="725"/>
      <c r="M16" s="725">
        <v>0</v>
      </c>
      <c r="N16" s="725"/>
      <c r="O16" s="725">
        <v>778880</v>
      </c>
      <c r="P16" s="725"/>
      <c r="Q16" s="725"/>
      <c r="R16" s="728">
        <v>-262485</v>
      </c>
      <c r="S16" s="729"/>
      <c r="T16" s="727">
        <v>2817343</v>
      </c>
      <c r="U16" s="727">
        <v>57880307</v>
      </c>
      <c r="V16" s="735">
        <v>82043096</v>
      </c>
    </row>
    <row r="17" spans="1:23" x14ac:dyDescent="0.25">
      <c r="A17" s="7" t="s">
        <v>197</v>
      </c>
      <c r="B17" s="724">
        <v>20496827</v>
      </c>
      <c r="C17" s="725"/>
      <c r="D17" s="725"/>
      <c r="E17" s="726">
        <v>0</v>
      </c>
      <c r="F17" s="727">
        <v>20496827</v>
      </c>
      <c r="G17" s="725">
        <v>0</v>
      </c>
      <c r="H17" s="725">
        <v>1010</v>
      </c>
      <c r="I17" s="725">
        <v>0</v>
      </c>
      <c r="J17" s="725"/>
      <c r="K17" s="725">
        <v>0</v>
      </c>
      <c r="L17" s="725"/>
      <c r="M17" s="725">
        <v>0</v>
      </c>
      <c r="N17" s="725"/>
      <c r="O17" s="725"/>
      <c r="P17" s="725"/>
      <c r="Q17" s="725"/>
      <c r="R17" s="728">
        <v>0</v>
      </c>
      <c r="S17" s="729"/>
      <c r="T17" s="727">
        <v>1010</v>
      </c>
      <c r="U17" s="727">
        <v>1010</v>
      </c>
      <c r="V17" s="735">
        <v>20497837</v>
      </c>
    </row>
    <row r="18" spans="1:23" x14ac:dyDescent="0.25">
      <c r="A18" s="189" t="s">
        <v>20</v>
      </c>
      <c r="B18" s="717"/>
      <c r="C18" s="730"/>
      <c r="D18" s="730"/>
      <c r="E18" s="726"/>
      <c r="F18" s="727"/>
      <c r="G18" s="730"/>
      <c r="H18" s="730"/>
      <c r="I18" s="730"/>
      <c r="J18" s="730"/>
      <c r="K18" s="730"/>
      <c r="L18" s="730"/>
      <c r="M18" s="730"/>
      <c r="N18" s="730"/>
      <c r="O18" s="730"/>
      <c r="P18" s="730"/>
      <c r="Q18" s="730"/>
      <c r="R18" s="731"/>
      <c r="S18" s="732"/>
      <c r="T18" s="727"/>
      <c r="U18" s="727"/>
      <c r="V18" s="735"/>
    </row>
    <row r="19" spans="1:23" x14ac:dyDescent="0.25">
      <c r="A19" s="7" t="s">
        <v>21</v>
      </c>
      <c r="B19" s="724">
        <v>30703687</v>
      </c>
      <c r="C19" s="725"/>
      <c r="D19" s="725"/>
      <c r="E19" s="726">
        <v>0</v>
      </c>
      <c r="F19" s="727">
        <v>30703687</v>
      </c>
      <c r="G19" s="725">
        <v>0</v>
      </c>
      <c r="H19" s="725">
        <v>0</v>
      </c>
      <c r="I19" s="725">
        <v>0</v>
      </c>
      <c r="J19" s="725"/>
      <c r="K19" s="725">
        <v>0</v>
      </c>
      <c r="L19" s="725"/>
      <c r="M19" s="725">
        <v>-91400</v>
      </c>
      <c r="N19" s="725"/>
      <c r="O19" s="725"/>
      <c r="P19" s="725"/>
      <c r="Q19" s="725"/>
      <c r="R19" s="728">
        <v>-1904190</v>
      </c>
      <c r="S19" s="729"/>
      <c r="T19" s="727">
        <v>-1995590</v>
      </c>
      <c r="U19" s="727">
        <v>-1995590</v>
      </c>
      <c r="V19" s="735">
        <v>28708097</v>
      </c>
      <c r="W19" s="55"/>
    </row>
    <row r="20" spans="1:23" x14ac:dyDescent="0.25">
      <c r="A20" s="7" t="s">
        <v>22</v>
      </c>
      <c r="B20" s="724">
        <v>257276768</v>
      </c>
      <c r="C20" s="725">
        <v>18297780</v>
      </c>
      <c r="D20" s="733">
        <v>19049700</v>
      </c>
      <c r="E20" s="726">
        <v>37347480</v>
      </c>
      <c r="F20" s="727">
        <v>294624248</v>
      </c>
      <c r="G20" s="725">
        <v>10928464</v>
      </c>
      <c r="H20" s="725">
        <v>0</v>
      </c>
      <c r="I20" s="725">
        <v>0</v>
      </c>
      <c r="J20" s="725"/>
      <c r="K20" s="725">
        <v>0</v>
      </c>
      <c r="L20" s="725"/>
      <c r="M20" s="725">
        <v>0</v>
      </c>
      <c r="N20" s="725"/>
      <c r="O20" s="725">
        <v>572706</v>
      </c>
      <c r="P20" s="725">
        <v>11029412</v>
      </c>
      <c r="Q20" s="725">
        <v>3194932</v>
      </c>
      <c r="R20" s="728">
        <v>650000</v>
      </c>
      <c r="S20" s="729"/>
      <c r="T20" s="727">
        <v>26375514</v>
      </c>
      <c r="U20" s="727">
        <v>63722994</v>
      </c>
      <c r="V20" s="735">
        <v>320999762</v>
      </c>
      <c r="W20" s="55"/>
    </row>
    <row r="21" spans="1:23" x14ac:dyDescent="0.25">
      <c r="A21" s="7" t="s">
        <v>23</v>
      </c>
      <c r="B21" s="724">
        <v>184882735</v>
      </c>
      <c r="C21" s="725">
        <v>16190780</v>
      </c>
      <c r="D21" s="733">
        <v>5753200</v>
      </c>
      <c r="E21" s="726">
        <v>21943980</v>
      </c>
      <c r="F21" s="727">
        <v>206826715</v>
      </c>
      <c r="G21" s="725">
        <v>10928464</v>
      </c>
      <c r="H21" s="725">
        <v>0</v>
      </c>
      <c r="I21" s="725">
        <v>0</v>
      </c>
      <c r="J21" s="725"/>
      <c r="K21" s="725">
        <v>0</v>
      </c>
      <c r="L21" s="725"/>
      <c r="M21" s="725">
        <v>0</v>
      </c>
      <c r="N21" s="725"/>
      <c r="O21" s="725">
        <v>572706</v>
      </c>
      <c r="P21" s="725">
        <v>11029412</v>
      </c>
      <c r="Q21" s="725">
        <v>658200</v>
      </c>
      <c r="R21" s="728">
        <v>-9847604</v>
      </c>
      <c r="S21" s="729"/>
      <c r="T21" s="727">
        <v>13341178</v>
      </c>
      <c r="U21" s="727">
        <v>35285158</v>
      </c>
      <c r="V21" s="735">
        <v>220167893</v>
      </c>
    </row>
    <row r="22" spans="1:23" x14ac:dyDescent="0.25">
      <c r="A22" s="7" t="s">
        <v>24</v>
      </c>
      <c r="B22" s="724">
        <v>72394033</v>
      </c>
      <c r="C22" s="725">
        <v>2107000</v>
      </c>
      <c r="D22" s="733">
        <v>13296500</v>
      </c>
      <c r="E22" s="726">
        <v>15403500</v>
      </c>
      <c r="F22" s="727">
        <v>87797533</v>
      </c>
      <c r="G22" s="725">
        <v>0</v>
      </c>
      <c r="H22" s="725">
        <v>0</v>
      </c>
      <c r="I22" s="725">
        <v>0</v>
      </c>
      <c r="J22" s="725"/>
      <c r="K22" s="725">
        <v>0</v>
      </c>
      <c r="L22" s="725"/>
      <c r="M22" s="725">
        <v>0</v>
      </c>
      <c r="N22" s="725"/>
      <c r="O22" s="725"/>
      <c r="P22" s="725"/>
      <c r="Q22" s="725">
        <v>2536732</v>
      </c>
      <c r="R22" s="728">
        <v>10497604</v>
      </c>
      <c r="S22" s="729"/>
      <c r="T22" s="727">
        <v>13034336</v>
      </c>
      <c r="U22" s="727">
        <v>28437836</v>
      </c>
      <c r="V22" s="735">
        <v>100831869</v>
      </c>
    </row>
    <row r="23" spans="1:23" x14ac:dyDescent="0.25">
      <c r="A23" s="7" t="s">
        <v>25</v>
      </c>
      <c r="B23" s="724">
        <v>79960654</v>
      </c>
      <c r="C23" s="725">
        <v>6221245</v>
      </c>
      <c r="D23" s="733">
        <v>6510860</v>
      </c>
      <c r="E23" s="726">
        <v>12732105</v>
      </c>
      <c r="F23" s="727">
        <v>92692759</v>
      </c>
      <c r="G23" s="725">
        <v>3715679</v>
      </c>
      <c r="H23" s="725">
        <v>0</v>
      </c>
      <c r="I23" s="725">
        <v>0</v>
      </c>
      <c r="J23" s="725"/>
      <c r="K23" s="725">
        <v>0</v>
      </c>
      <c r="L23" s="725"/>
      <c r="M23" s="725">
        <v>0</v>
      </c>
      <c r="N23" s="725"/>
      <c r="O23" s="725">
        <v>194720</v>
      </c>
      <c r="P23" s="725">
        <v>3750000</v>
      </c>
      <c r="Q23" s="725">
        <v>547686</v>
      </c>
      <c r="R23" s="728">
        <v>-2718883</v>
      </c>
      <c r="S23" s="729"/>
      <c r="T23" s="727">
        <v>5489202</v>
      </c>
      <c r="U23" s="727">
        <v>18221307</v>
      </c>
      <c r="V23" s="735">
        <v>98181961</v>
      </c>
    </row>
    <row r="24" spans="1:23" x14ac:dyDescent="0.25">
      <c r="A24" s="7" t="s">
        <v>26</v>
      </c>
      <c r="B24" s="724">
        <v>2665257</v>
      </c>
      <c r="C24" s="725">
        <v>243572</v>
      </c>
      <c r="D24" s="733">
        <v>57530</v>
      </c>
      <c r="E24" s="726">
        <v>301102</v>
      </c>
      <c r="F24" s="727">
        <v>2966359</v>
      </c>
      <c r="G24" s="725">
        <v>218570</v>
      </c>
      <c r="H24" s="734">
        <v>1113299</v>
      </c>
      <c r="I24" s="725">
        <v>0</v>
      </c>
      <c r="J24" s="725"/>
      <c r="K24" s="725">
        <v>0</v>
      </c>
      <c r="L24" s="725"/>
      <c r="M24" s="725">
        <v>0</v>
      </c>
      <c r="N24" s="725"/>
      <c r="O24" s="725">
        <v>11454</v>
      </c>
      <c r="P24" s="725">
        <v>220588</v>
      </c>
      <c r="Q24" s="725">
        <v>13164</v>
      </c>
      <c r="R24" s="728">
        <v>-140075</v>
      </c>
      <c r="S24" s="729"/>
      <c r="T24" s="727">
        <v>1437000</v>
      </c>
      <c r="U24" s="727">
        <v>1738102</v>
      </c>
      <c r="V24" s="735">
        <v>4403359</v>
      </c>
    </row>
    <row r="25" spans="1:23" x14ac:dyDescent="0.25">
      <c r="A25" s="8" t="s">
        <v>27</v>
      </c>
      <c r="B25" s="724">
        <v>361332181</v>
      </c>
      <c r="C25" s="725">
        <v>30300367</v>
      </c>
      <c r="D25" s="733">
        <v>8415940</v>
      </c>
      <c r="E25" s="726">
        <v>38716307</v>
      </c>
      <c r="F25" s="727">
        <v>400048488</v>
      </c>
      <c r="G25" s="725">
        <v>-1</v>
      </c>
      <c r="H25" s="734">
        <v>-46500</v>
      </c>
      <c r="I25" s="725">
        <v>3873349</v>
      </c>
      <c r="J25" s="725">
        <v>-1086400</v>
      </c>
      <c r="K25" s="725">
        <v>9800000</v>
      </c>
      <c r="L25" s="725">
        <v>511540</v>
      </c>
      <c r="M25" s="725">
        <v>0</v>
      </c>
      <c r="N25" s="725">
        <v>6148000</v>
      </c>
      <c r="O25" s="725"/>
      <c r="P25" s="725"/>
      <c r="Q25" s="725">
        <v>1275627</v>
      </c>
      <c r="R25" s="728">
        <v>-8581264</v>
      </c>
      <c r="S25" s="729"/>
      <c r="T25" s="727">
        <v>11894351</v>
      </c>
      <c r="U25" s="727">
        <v>50610658</v>
      </c>
      <c r="V25" s="735">
        <v>411942839</v>
      </c>
    </row>
    <row r="26" spans="1:23" x14ac:dyDescent="0.25">
      <c r="A26" s="7" t="s">
        <v>28</v>
      </c>
      <c r="B26" s="742">
        <v>607.99999999999989</v>
      </c>
      <c r="C26" s="743">
        <v>66</v>
      </c>
      <c r="D26" s="744">
        <v>16</v>
      </c>
      <c r="E26" s="745">
        <v>82</v>
      </c>
      <c r="F26" s="746">
        <v>689.99999999999989</v>
      </c>
      <c r="G26" s="743">
        <v>0</v>
      </c>
      <c r="H26" s="743">
        <v>0</v>
      </c>
      <c r="I26" s="743">
        <v>0</v>
      </c>
      <c r="J26" s="743"/>
      <c r="K26" s="743">
        <v>0</v>
      </c>
      <c r="L26" s="743"/>
      <c r="M26" s="743">
        <v>0</v>
      </c>
      <c r="N26" s="743"/>
      <c r="O26" s="743">
        <v>1</v>
      </c>
      <c r="P26" s="743">
        <v>30</v>
      </c>
      <c r="Q26" s="743"/>
      <c r="R26" s="747">
        <v>0</v>
      </c>
      <c r="S26" s="748"/>
      <c r="T26" s="746">
        <v>31</v>
      </c>
      <c r="U26" s="746">
        <v>113</v>
      </c>
      <c r="V26" s="749">
        <v>720.99999999999989</v>
      </c>
    </row>
    <row r="27" spans="1:23" x14ac:dyDescent="0.25">
      <c r="A27" s="7" t="s">
        <v>29</v>
      </c>
      <c r="B27" s="724">
        <v>168000</v>
      </c>
      <c r="C27" s="725"/>
      <c r="D27" s="725"/>
      <c r="E27" s="726">
        <v>0</v>
      </c>
      <c r="F27" s="727">
        <v>168000</v>
      </c>
      <c r="G27" s="725">
        <v>0</v>
      </c>
      <c r="H27" s="725">
        <v>0</v>
      </c>
      <c r="I27" s="725">
        <v>0</v>
      </c>
      <c r="J27" s="725"/>
      <c r="K27" s="725">
        <v>0</v>
      </c>
      <c r="L27" s="725"/>
      <c r="M27" s="725">
        <v>0</v>
      </c>
      <c r="N27" s="725"/>
      <c r="O27" s="725"/>
      <c r="P27" s="725"/>
      <c r="Q27" s="725"/>
      <c r="R27" s="728">
        <v>-168000</v>
      </c>
      <c r="S27" s="729"/>
      <c r="T27" s="727">
        <v>-168000</v>
      </c>
      <c r="U27" s="727">
        <v>-168000</v>
      </c>
      <c r="V27" s="735">
        <v>0</v>
      </c>
    </row>
    <row r="28" spans="1:23" x14ac:dyDescent="0.25">
      <c r="A28" s="7" t="s">
        <v>30</v>
      </c>
      <c r="B28" s="724">
        <v>2000000</v>
      </c>
      <c r="C28" s="725"/>
      <c r="D28" s="725"/>
      <c r="E28" s="726">
        <v>0</v>
      </c>
      <c r="F28" s="727">
        <v>2000000</v>
      </c>
      <c r="G28" s="725">
        <v>0</v>
      </c>
      <c r="H28" s="725">
        <v>0</v>
      </c>
      <c r="I28" s="725">
        <v>0</v>
      </c>
      <c r="J28" s="725"/>
      <c r="K28" s="725">
        <v>0</v>
      </c>
      <c r="L28" s="725"/>
      <c r="M28" s="725">
        <v>0</v>
      </c>
      <c r="N28" s="725"/>
      <c r="O28" s="725"/>
      <c r="P28" s="725"/>
      <c r="Q28" s="725"/>
      <c r="R28" s="728">
        <v>0</v>
      </c>
      <c r="S28" s="729">
        <v>20000000</v>
      </c>
      <c r="T28" s="727">
        <v>20000000</v>
      </c>
      <c r="U28" s="727">
        <v>20000000</v>
      </c>
      <c r="V28" s="735">
        <v>22000000</v>
      </c>
    </row>
    <row r="29" spans="1:23" x14ac:dyDescent="0.25">
      <c r="A29" s="7" t="s">
        <v>31</v>
      </c>
      <c r="B29" s="724">
        <v>44855434</v>
      </c>
      <c r="C29" s="725"/>
      <c r="D29" s="725"/>
      <c r="E29" s="726">
        <v>0</v>
      </c>
      <c r="F29" s="727">
        <v>44855434</v>
      </c>
      <c r="G29" s="725">
        <v>0</v>
      </c>
      <c r="H29" s="725">
        <v>0</v>
      </c>
      <c r="I29" s="725">
        <v>0</v>
      </c>
      <c r="J29" s="725"/>
      <c r="K29" s="725">
        <v>0</v>
      </c>
      <c r="L29" s="725"/>
      <c r="M29" s="725">
        <v>0</v>
      </c>
      <c r="N29" s="725"/>
      <c r="O29" s="725"/>
      <c r="P29" s="725"/>
      <c r="Q29" s="725"/>
      <c r="R29" s="728">
        <v>19144566</v>
      </c>
      <c r="S29" s="729"/>
      <c r="T29" s="727">
        <v>19144566</v>
      </c>
      <c r="U29" s="727">
        <v>19144566</v>
      </c>
      <c r="V29" s="735">
        <v>64000000</v>
      </c>
    </row>
    <row r="31" spans="1:23" x14ac:dyDescent="0.25">
      <c r="V31" s="55"/>
    </row>
    <row r="32" spans="1:23" x14ac:dyDescent="0.25">
      <c r="U32" s="55"/>
      <c r="V32" s="55"/>
    </row>
    <row r="33" spans="22:22" x14ac:dyDescent="0.25">
      <c r="V33" s="5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36" orientation="landscape" r:id="rId1"/>
  <headerFooter alignWithMargins="0">
    <oddHeader>&amp;RKapitola C.VI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opLeftCell="A95" workbookViewId="0">
      <selection activeCell="N109" sqref="N109"/>
    </sheetView>
  </sheetViews>
  <sheetFormatPr defaultRowHeight="12.75" x14ac:dyDescent="0.2"/>
  <cols>
    <col min="1" max="1" width="2" style="9" customWidth="1"/>
    <col min="2" max="2" width="63.140625" style="9" customWidth="1"/>
    <col min="3" max="3" width="15" style="9" customWidth="1"/>
    <col min="4" max="4" width="14.5703125" style="9" customWidth="1"/>
    <col min="5" max="5" width="14.7109375" style="9" customWidth="1"/>
    <col min="6" max="6" width="13.85546875" style="9" customWidth="1"/>
    <col min="7" max="7" width="13.5703125" style="9" customWidth="1"/>
    <col min="8" max="8" width="14.140625" style="9" customWidth="1"/>
    <col min="9" max="9" width="14.28515625" style="9" customWidth="1"/>
    <col min="10" max="10" width="11.42578125" style="9" customWidth="1"/>
    <col min="11" max="11" width="16" style="9" customWidth="1"/>
    <col min="12" max="12" width="9.140625" style="9"/>
    <col min="13" max="13" width="40.85546875" style="9" customWidth="1"/>
    <col min="14" max="14" width="10.140625" style="9" bestFit="1" customWidth="1"/>
    <col min="15" max="256" width="9.140625" style="9"/>
    <col min="257" max="257" width="2" style="9" customWidth="1"/>
    <col min="258" max="258" width="57.85546875" style="9" customWidth="1"/>
    <col min="259" max="259" width="15" style="9" customWidth="1"/>
    <col min="260" max="260" width="14.5703125" style="9" customWidth="1"/>
    <col min="261" max="261" width="14.7109375" style="9" customWidth="1"/>
    <col min="262" max="263" width="13.5703125" style="9" customWidth="1"/>
    <col min="264" max="264" width="12.28515625" style="9" customWidth="1"/>
    <col min="265" max="265" width="14.28515625" style="9" customWidth="1"/>
    <col min="266" max="266" width="8.5703125" style="9" customWidth="1"/>
    <col min="267" max="267" width="18.5703125" style="9" customWidth="1"/>
    <col min="268" max="268" width="9.140625" style="9"/>
    <col min="269" max="269" width="12.42578125" style="9" bestFit="1" customWidth="1"/>
    <col min="270" max="512" width="9.140625" style="9"/>
    <col min="513" max="513" width="2" style="9" customWidth="1"/>
    <col min="514" max="514" width="57.85546875" style="9" customWidth="1"/>
    <col min="515" max="515" width="15" style="9" customWidth="1"/>
    <col min="516" max="516" width="14.5703125" style="9" customWidth="1"/>
    <col min="517" max="517" width="14.7109375" style="9" customWidth="1"/>
    <col min="518" max="519" width="13.5703125" style="9" customWidth="1"/>
    <col min="520" max="520" width="12.28515625" style="9" customWidth="1"/>
    <col min="521" max="521" width="14.28515625" style="9" customWidth="1"/>
    <col min="522" max="522" width="8.5703125" style="9" customWidth="1"/>
    <col min="523" max="523" width="18.5703125" style="9" customWidth="1"/>
    <col min="524" max="524" width="9.140625" style="9"/>
    <col min="525" max="525" width="12.42578125" style="9" bestFit="1" customWidth="1"/>
    <col min="526" max="768" width="9.140625" style="9"/>
    <col min="769" max="769" width="2" style="9" customWidth="1"/>
    <col min="770" max="770" width="57.85546875" style="9" customWidth="1"/>
    <col min="771" max="771" width="15" style="9" customWidth="1"/>
    <col min="772" max="772" width="14.5703125" style="9" customWidth="1"/>
    <col min="773" max="773" width="14.7109375" style="9" customWidth="1"/>
    <col min="774" max="775" width="13.5703125" style="9" customWidth="1"/>
    <col min="776" max="776" width="12.28515625" style="9" customWidth="1"/>
    <col min="777" max="777" width="14.28515625" style="9" customWidth="1"/>
    <col min="778" max="778" width="8.5703125" style="9" customWidth="1"/>
    <col min="779" max="779" width="18.5703125" style="9" customWidth="1"/>
    <col min="780" max="780" width="9.140625" style="9"/>
    <col min="781" max="781" width="12.42578125" style="9" bestFit="1" customWidth="1"/>
    <col min="782" max="1024" width="9.140625" style="9"/>
    <col min="1025" max="1025" width="2" style="9" customWidth="1"/>
    <col min="1026" max="1026" width="57.85546875" style="9" customWidth="1"/>
    <col min="1027" max="1027" width="15" style="9" customWidth="1"/>
    <col min="1028" max="1028" width="14.5703125" style="9" customWidth="1"/>
    <col min="1029" max="1029" width="14.7109375" style="9" customWidth="1"/>
    <col min="1030" max="1031" width="13.5703125" style="9" customWidth="1"/>
    <col min="1032" max="1032" width="12.28515625" style="9" customWidth="1"/>
    <col min="1033" max="1033" width="14.28515625" style="9" customWidth="1"/>
    <col min="1034" max="1034" width="8.5703125" style="9" customWidth="1"/>
    <col min="1035" max="1035" width="18.5703125" style="9" customWidth="1"/>
    <col min="1036" max="1036" width="9.140625" style="9"/>
    <col min="1037" max="1037" width="12.42578125" style="9" bestFit="1" customWidth="1"/>
    <col min="1038" max="1280" width="9.140625" style="9"/>
    <col min="1281" max="1281" width="2" style="9" customWidth="1"/>
    <col min="1282" max="1282" width="57.85546875" style="9" customWidth="1"/>
    <col min="1283" max="1283" width="15" style="9" customWidth="1"/>
    <col min="1284" max="1284" width="14.5703125" style="9" customWidth="1"/>
    <col min="1285" max="1285" width="14.7109375" style="9" customWidth="1"/>
    <col min="1286" max="1287" width="13.5703125" style="9" customWidth="1"/>
    <col min="1288" max="1288" width="12.28515625" style="9" customWidth="1"/>
    <col min="1289" max="1289" width="14.28515625" style="9" customWidth="1"/>
    <col min="1290" max="1290" width="8.5703125" style="9" customWidth="1"/>
    <col min="1291" max="1291" width="18.5703125" style="9" customWidth="1"/>
    <col min="1292" max="1292" width="9.140625" style="9"/>
    <col min="1293" max="1293" width="12.42578125" style="9" bestFit="1" customWidth="1"/>
    <col min="1294" max="1536" width="9.140625" style="9"/>
    <col min="1537" max="1537" width="2" style="9" customWidth="1"/>
    <col min="1538" max="1538" width="57.85546875" style="9" customWidth="1"/>
    <col min="1539" max="1539" width="15" style="9" customWidth="1"/>
    <col min="1540" max="1540" width="14.5703125" style="9" customWidth="1"/>
    <col min="1541" max="1541" width="14.7109375" style="9" customWidth="1"/>
    <col min="1542" max="1543" width="13.5703125" style="9" customWidth="1"/>
    <col min="1544" max="1544" width="12.28515625" style="9" customWidth="1"/>
    <col min="1545" max="1545" width="14.28515625" style="9" customWidth="1"/>
    <col min="1546" max="1546" width="8.5703125" style="9" customWidth="1"/>
    <col min="1547" max="1547" width="18.5703125" style="9" customWidth="1"/>
    <col min="1548" max="1548" width="9.140625" style="9"/>
    <col min="1549" max="1549" width="12.42578125" style="9" bestFit="1" customWidth="1"/>
    <col min="1550" max="1792" width="9.140625" style="9"/>
    <col min="1793" max="1793" width="2" style="9" customWidth="1"/>
    <col min="1794" max="1794" width="57.85546875" style="9" customWidth="1"/>
    <col min="1795" max="1795" width="15" style="9" customWidth="1"/>
    <col min="1796" max="1796" width="14.5703125" style="9" customWidth="1"/>
    <col min="1797" max="1797" width="14.7109375" style="9" customWidth="1"/>
    <col min="1798" max="1799" width="13.5703125" style="9" customWidth="1"/>
    <col min="1800" max="1800" width="12.28515625" style="9" customWidth="1"/>
    <col min="1801" max="1801" width="14.28515625" style="9" customWidth="1"/>
    <col min="1802" max="1802" width="8.5703125" style="9" customWidth="1"/>
    <col min="1803" max="1803" width="18.5703125" style="9" customWidth="1"/>
    <col min="1804" max="1804" width="9.140625" style="9"/>
    <col min="1805" max="1805" width="12.42578125" style="9" bestFit="1" customWidth="1"/>
    <col min="1806" max="2048" width="9.140625" style="9"/>
    <col min="2049" max="2049" width="2" style="9" customWidth="1"/>
    <col min="2050" max="2050" width="57.85546875" style="9" customWidth="1"/>
    <col min="2051" max="2051" width="15" style="9" customWidth="1"/>
    <col min="2052" max="2052" width="14.5703125" style="9" customWidth="1"/>
    <col min="2053" max="2053" width="14.7109375" style="9" customWidth="1"/>
    <col min="2054" max="2055" width="13.5703125" style="9" customWidth="1"/>
    <col min="2056" max="2056" width="12.28515625" style="9" customWidth="1"/>
    <col min="2057" max="2057" width="14.28515625" style="9" customWidth="1"/>
    <col min="2058" max="2058" width="8.5703125" style="9" customWidth="1"/>
    <col min="2059" max="2059" width="18.5703125" style="9" customWidth="1"/>
    <col min="2060" max="2060" width="9.140625" style="9"/>
    <col min="2061" max="2061" width="12.42578125" style="9" bestFit="1" customWidth="1"/>
    <col min="2062" max="2304" width="9.140625" style="9"/>
    <col min="2305" max="2305" width="2" style="9" customWidth="1"/>
    <col min="2306" max="2306" width="57.85546875" style="9" customWidth="1"/>
    <col min="2307" max="2307" width="15" style="9" customWidth="1"/>
    <col min="2308" max="2308" width="14.5703125" style="9" customWidth="1"/>
    <col min="2309" max="2309" width="14.7109375" style="9" customWidth="1"/>
    <col min="2310" max="2311" width="13.5703125" style="9" customWidth="1"/>
    <col min="2312" max="2312" width="12.28515625" style="9" customWidth="1"/>
    <col min="2313" max="2313" width="14.28515625" style="9" customWidth="1"/>
    <col min="2314" max="2314" width="8.5703125" style="9" customWidth="1"/>
    <col min="2315" max="2315" width="18.5703125" style="9" customWidth="1"/>
    <col min="2316" max="2316" width="9.140625" style="9"/>
    <col min="2317" max="2317" width="12.42578125" style="9" bestFit="1" customWidth="1"/>
    <col min="2318" max="2560" width="9.140625" style="9"/>
    <col min="2561" max="2561" width="2" style="9" customWidth="1"/>
    <col min="2562" max="2562" width="57.85546875" style="9" customWidth="1"/>
    <col min="2563" max="2563" width="15" style="9" customWidth="1"/>
    <col min="2564" max="2564" width="14.5703125" style="9" customWidth="1"/>
    <col min="2565" max="2565" width="14.7109375" style="9" customWidth="1"/>
    <col min="2566" max="2567" width="13.5703125" style="9" customWidth="1"/>
    <col min="2568" max="2568" width="12.28515625" style="9" customWidth="1"/>
    <col min="2569" max="2569" width="14.28515625" style="9" customWidth="1"/>
    <col min="2570" max="2570" width="8.5703125" style="9" customWidth="1"/>
    <col min="2571" max="2571" width="18.5703125" style="9" customWidth="1"/>
    <col min="2572" max="2572" width="9.140625" style="9"/>
    <col min="2573" max="2573" width="12.42578125" style="9" bestFit="1" customWidth="1"/>
    <col min="2574" max="2816" width="9.140625" style="9"/>
    <col min="2817" max="2817" width="2" style="9" customWidth="1"/>
    <col min="2818" max="2818" width="57.85546875" style="9" customWidth="1"/>
    <col min="2819" max="2819" width="15" style="9" customWidth="1"/>
    <col min="2820" max="2820" width="14.5703125" style="9" customWidth="1"/>
    <col min="2821" max="2821" width="14.7109375" style="9" customWidth="1"/>
    <col min="2822" max="2823" width="13.5703125" style="9" customWidth="1"/>
    <col min="2824" max="2824" width="12.28515625" style="9" customWidth="1"/>
    <col min="2825" max="2825" width="14.28515625" style="9" customWidth="1"/>
    <col min="2826" max="2826" width="8.5703125" style="9" customWidth="1"/>
    <col min="2827" max="2827" width="18.5703125" style="9" customWidth="1"/>
    <col min="2828" max="2828" width="9.140625" style="9"/>
    <col min="2829" max="2829" width="12.42578125" style="9" bestFit="1" customWidth="1"/>
    <col min="2830" max="3072" width="9.140625" style="9"/>
    <col min="3073" max="3073" width="2" style="9" customWidth="1"/>
    <col min="3074" max="3074" width="57.85546875" style="9" customWidth="1"/>
    <col min="3075" max="3075" width="15" style="9" customWidth="1"/>
    <col min="3076" max="3076" width="14.5703125" style="9" customWidth="1"/>
    <col min="3077" max="3077" width="14.7109375" style="9" customWidth="1"/>
    <col min="3078" max="3079" width="13.5703125" style="9" customWidth="1"/>
    <col min="3080" max="3080" width="12.28515625" style="9" customWidth="1"/>
    <col min="3081" max="3081" width="14.28515625" style="9" customWidth="1"/>
    <col min="3082" max="3082" width="8.5703125" style="9" customWidth="1"/>
    <col min="3083" max="3083" width="18.5703125" style="9" customWidth="1"/>
    <col min="3084" max="3084" width="9.140625" style="9"/>
    <col min="3085" max="3085" width="12.42578125" style="9" bestFit="1" customWidth="1"/>
    <col min="3086" max="3328" width="9.140625" style="9"/>
    <col min="3329" max="3329" width="2" style="9" customWidth="1"/>
    <col min="3330" max="3330" width="57.85546875" style="9" customWidth="1"/>
    <col min="3331" max="3331" width="15" style="9" customWidth="1"/>
    <col min="3332" max="3332" width="14.5703125" style="9" customWidth="1"/>
    <col min="3333" max="3333" width="14.7109375" style="9" customWidth="1"/>
    <col min="3334" max="3335" width="13.5703125" style="9" customWidth="1"/>
    <col min="3336" max="3336" width="12.28515625" style="9" customWidth="1"/>
    <col min="3337" max="3337" width="14.28515625" style="9" customWidth="1"/>
    <col min="3338" max="3338" width="8.5703125" style="9" customWidth="1"/>
    <col min="3339" max="3339" width="18.5703125" style="9" customWidth="1"/>
    <col min="3340" max="3340" width="9.140625" style="9"/>
    <col min="3341" max="3341" width="12.42578125" style="9" bestFit="1" customWidth="1"/>
    <col min="3342" max="3584" width="9.140625" style="9"/>
    <col min="3585" max="3585" width="2" style="9" customWidth="1"/>
    <col min="3586" max="3586" width="57.85546875" style="9" customWidth="1"/>
    <col min="3587" max="3587" width="15" style="9" customWidth="1"/>
    <col min="3588" max="3588" width="14.5703125" style="9" customWidth="1"/>
    <col min="3589" max="3589" width="14.7109375" style="9" customWidth="1"/>
    <col min="3590" max="3591" width="13.5703125" style="9" customWidth="1"/>
    <col min="3592" max="3592" width="12.28515625" style="9" customWidth="1"/>
    <col min="3593" max="3593" width="14.28515625" style="9" customWidth="1"/>
    <col min="3594" max="3594" width="8.5703125" style="9" customWidth="1"/>
    <col min="3595" max="3595" width="18.5703125" style="9" customWidth="1"/>
    <col min="3596" max="3596" width="9.140625" style="9"/>
    <col min="3597" max="3597" width="12.42578125" style="9" bestFit="1" customWidth="1"/>
    <col min="3598" max="3840" width="9.140625" style="9"/>
    <col min="3841" max="3841" width="2" style="9" customWidth="1"/>
    <col min="3842" max="3842" width="57.85546875" style="9" customWidth="1"/>
    <col min="3843" max="3843" width="15" style="9" customWidth="1"/>
    <col min="3844" max="3844" width="14.5703125" style="9" customWidth="1"/>
    <col min="3845" max="3845" width="14.7109375" style="9" customWidth="1"/>
    <col min="3846" max="3847" width="13.5703125" style="9" customWidth="1"/>
    <col min="3848" max="3848" width="12.28515625" style="9" customWidth="1"/>
    <col min="3849" max="3849" width="14.28515625" style="9" customWidth="1"/>
    <col min="3850" max="3850" width="8.5703125" style="9" customWidth="1"/>
    <col min="3851" max="3851" width="18.5703125" style="9" customWidth="1"/>
    <col min="3852" max="3852" width="9.140625" style="9"/>
    <col min="3853" max="3853" width="12.42578125" style="9" bestFit="1" customWidth="1"/>
    <col min="3854" max="4096" width="9.140625" style="9"/>
    <col min="4097" max="4097" width="2" style="9" customWidth="1"/>
    <col min="4098" max="4098" width="57.85546875" style="9" customWidth="1"/>
    <col min="4099" max="4099" width="15" style="9" customWidth="1"/>
    <col min="4100" max="4100" width="14.5703125" style="9" customWidth="1"/>
    <col min="4101" max="4101" width="14.7109375" style="9" customWidth="1"/>
    <col min="4102" max="4103" width="13.5703125" style="9" customWidth="1"/>
    <col min="4104" max="4104" width="12.28515625" style="9" customWidth="1"/>
    <col min="4105" max="4105" width="14.28515625" style="9" customWidth="1"/>
    <col min="4106" max="4106" width="8.5703125" style="9" customWidth="1"/>
    <col min="4107" max="4107" width="18.5703125" style="9" customWidth="1"/>
    <col min="4108" max="4108" width="9.140625" style="9"/>
    <col min="4109" max="4109" width="12.42578125" style="9" bestFit="1" customWidth="1"/>
    <col min="4110" max="4352" width="9.140625" style="9"/>
    <col min="4353" max="4353" width="2" style="9" customWidth="1"/>
    <col min="4354" max="4354" width="57.85546875" style="9" customWidth="1"/>
    <col min="4355" max="4355" width="15" style="9" customWidth="1"/>
    <col min="4356" max="4356" width="14.5703125" style="9" customWidth="1"/>
    <col min="4357" max="4357" width="14.7109375" style="9" customWidth="1"/>
    <col min="4358" max="4359" width="13.5703125" style="9" customWidth="1"/>
    <col min="4360" max="4360" width="12.28515625" style="9" customWidth="1"/>
    <col min="4361" max="4361" width="14.28515625" style="9" customWidth="1"/>
    <col min="4362" max="4362" width="8.5703125" style="9" customWidth="1"/>
    <col min="4363" max="4363" width="18.5703125" style="9" customWidth="1"/>
    <col min="4364" max="4364" width="9.140625" style="9"/>
    <col min="4365" max="4365" width="12.42578125" style="9" bestFit="1" customWidth="1"/>
    <col min="4366" max="4608" width="9.140625" style="9"/>
    <col min="4609" max="4609" width="2" style="9" customWidth="1"/>
    <col min="4610" max="4610" width="57.85546875" style="9" customWidth="1"/>
    <col min="4611" max="4611" width="15" style="9" customWidth="1"/>
    <col min="4612" max="4612" width="14.5703125" style="9" customWidth="1"/>
    <col min="4613" max="4613" width="14.7109375" style="9" customWidth="1"/>
    <col min="4614" max="4615" width="13.5703125" style="9" customWidth="1"/>
    <col min="4616" max="4616" width="12.28515625" style="9" customWidth="1"/>
    <col min="4617" max="4617" width="14.28515625" style="9" customWidth="1"/>
    <col min="4618" max="4618" width="8.5703125" style="9" customWidth="1"/>
    <col min="4619" max="4619" width="18.5703125" style="9" customWidth="1"/>
    <col min="4620" max="4620" width="9.140625" style="9"/>
    <col min="4621" max="4621" width="12.42578125" style="9" bestFit="1" customWidth="1"/>
    <col min="4622" max="4864" width="9.140625" style="9"/>
    <col min="4865" max="4865" width="2" style="9" customWidth="1"/>
    <col min="4866" max="4866" width="57.85546875" style="9" customWidth="1"/>
    <col min="4867" max="4867" width="15" style="9" customWidth="1"/>
    <col min="4868" max="4868" width="14.5703125" style="9" customWidth="1"/>
    <col min="4869" max="4869" width="14.7109375" style="9" customWidth="1"/>
    <col min="4870" max="4871" width="13.5703125" style="9" customWidth="1"/>
    <col min="4872" max="4872" width="12.28515625" style="9" customWidth="1"/>
    <col min="4873" max="4873" width="14.28515625" style="9" customWidth="1"/>
    <col min="4874" max="4874" width="8.5703125" style="9" customWidth="1"/>
    <col min="4875" max="4875" width="18.5703125" style="9" customWidth="1"/>
    <col min="4876" max="4876" width="9.140625" style="9"/>
    <col min="4877" max="4877" width="12.42578125" style="9" bestFit="1" customWidth="1"/>
    <col min="4878" max="5120" width="9.140625" style="9"/>
    <col min="5121" max="5121" width="2" style="9" customWidth="1"/>
    <col min="5122" max="5122" width="57.85546875" style="9" customWidth="1"/>
    <col min="5123" max="5123" width="15" style="9" customWidth="1"/>
    <col min="5124" max="5124" width="14.5703125" style="9" customWidth="1"/>
    <col min="5125" max="5125" width="14.7109375" style="9" customWidth="1"/>
    <col min="5126" max="5127" width="13.5703125" style="9" customWidth="1"/>
    <col min="5128" max="5128" width="12.28515625" style="9" customWidth="1"/>
    <col min="5129" max="5129" width="14.28515625" style="9" customWidth="1"/>
    <col min="5130" max="5130" width="8.5703125" style="9" customWidth="1"/>
    <col min="5131" max="5131" width="18.5703125" style="9" customWidth="1"/>
    <col min="5132" max="5132" width="9.140625" style="9"/>
    <col min="5133" max="5133" width="12.42578125" style="9" bestFit="1" customWidth="1"/>
    <col min="5134" max="5376" width="9.140625" style="9"/>
    <col min="5377" max="5377" width="2" style="9" customWidth="1"/>
    <col min="5378" max="5378" width="57.85546875" style="9" customWidth="1"/>
    <col min="5379" max="5379" width="15" style="9" customWidth="1"/>
    <col min="5380" max="5380" width="14.5703125" style="9" customWidth="1"/>
    <col min="5381" max="5381" width="14.7109375" style="9" customWidth="1"/>
    <col min="5382" max="5383" width="13.5703125" style="9" customWidth="1"/>
    <col min="5384" max="5384" width="12.28515625" style="9" customWidth="1"/>
    <col min="5385" max="5385" width="14.28515625" style="9" customWidth="1"/>
    <col min="5386" max="5386" width="8.5703125" style="9" customWidth="1"/>
    <col min="5387" max="5387" width="18.5703125" style="9" customWidth="1"/>
    <col min="5388" max="5388" width="9.140625" style="9"/>
    <col min="5389" max="5389" width="12.42578125" style="9" bestFit="1" customWidth="1"/>
    <col min="5390" max="5632" width="9.140625" style="9"/>
    <col min="5633" max="5633" width="2" style="9" customWidth="1"/>
    <col min="5634" max="5634" width="57.85546875" style="9" customWidth="1"/>
    <col min="5635" max="5635" width="15" style="9" customWidth="1"/>
    <col min="5636" max="5636" width="14.5703125" style="9" customWidth="1"/>
    <col min="5637" max="5637" width="14.7109375" style="9" customWidth="1"/>
    <col min="5638" max="5639" width="13.5703125" style="9" customWidth="1"/>
    <col min="5640" max="5640" width="12.28515625" style="9" customWidth="1"/>
    <col min="5641" max="5641" width="14.28515625" style="9" customWidth="1"/>
    <col min="5642" max="5642" width="8.5703125" style="9" customWidth="1"/>
    <col min="5643" max="5643" width="18.5703125" style="9" customWidth="1"/>
    <col min="5644" max="5644" width="9.140625" style="9"/>
    <col min="5645" max="5645" width="12.42578125" style="9" bestFit="1" customWidth="1"/>
    <col min="5646" max="5888" width="9.140625" style="9"/>
    <col min="5889" max="5889" width="2" style="9" customWidth="1"/>
    <col min="5890" max="5890" width="57.85546875" style="9" customWidth="1"/>
    <col min="5891" max="5891" width="15" style="9" customWidth="1"/>
    <col min="5892" max="5892" width="14.5703125" style="9" customWidth="1"/>
    <col min="5893" max="5893" width="14.7109375" style="9" customWidth="1"/>
    <col min="5894" max="5895" width="13.5703125" style="9" customWidth="1"/>
    <col min="5896" max="5896" width="12.28515625" style="9" customWidth="1"/>
    <col min="5897" max="5897" width="14.28515625" style="9" customWidth="1"/>
    <col min="5898" max="5898" width="8.5703125" style="9" customWidth="1"/>
    <col min="5899" max="5899" width="18.5703125" style="9" customWidth="1"/>
    <col min="5900" max="5900" width="9.140625" style="9"/>
    <col min="5901" max="5901" width="12.42578125" style="9" bestFit="1" customWidth="1"/>
    <col min="5902" max="6144" width="9.140625" style="9"/>
    <col min="6145" max="6145" width="2" style="9" customWidth="1"/>
    <col min="6146" max="6146" width="57.85546875" style="9" customWidth="1"/>
    <col min="6147" max="6147" width="15" style="9" customWidth="1"/>
    <col min="6148" max="6148" width="14.5703125" style="9" customWidth="1"/>
    <col min="6149" max="6149" width="14.7109375" style="9" customWidth="1"/>
    <col min="6150" max="6151" width="13.5703125" style="9" customWidth="1"/>
    <col min="6152" max="6152" width="12.28515625" style="9" customWidth="1"/>
    <col min="6153" max="6153" width="14.28515625" style="9" customWidth="1"/>
    <col min="6154" max="6154" width="8.5703125" style="9" customWidth="1"/>
    <col min="6155" max="6155" width="18.5703125" style="9" customWidth="1"/>
    <col min="6156" max="6156" width="9.140625" style="9"/>
    <col min="6157" max="6157" width="12.42578125" style="9" bestFit="1" customWidth="1"/>
    <col min="6158" max="6400" width="9.140625" style="9"/>
    <col min="6401" max="6401" width="2" style="9" customWidth="1"/>
    <col min="6402" max="6402" width="57.85546875" style="9" customWidth="1"/>
    <col min="6403" max="6403" width="15" style="9" customWidth="1"/>
    <col min="6404" max="6404" width="14.5703125" style="9" customWidth="1"/>
    <col min="6405" max="6405" width="14.7109375" style="9" customWidth="1"/>
    <col min="6406" max="6407" width="13.5703125" style="9" customWidth="1"/>
    <col min="6408" max="6408" width="12.28515625" style="9" customWidth="1"/>
    <col min="6409" max="6409" width="14.28515625" style="9" customWidth="1"/>
    <col min="6410" max="6410" width="8.5703125" style="9" customWidth="1"/>
    <col min="6411" max="6411" width="18.5703125" style="9" customWidth="1"/>
    <col min="6412" max="6412" width="9.140625" style="9"/>
    <col min="6413" max="6413" width="12.42578125" style="9" bestFit="1" customWidth="1"/>
    <col min="6414" max="6656" width="9.140625" style="9"/>
    <col min="6657" max="6657" width="2" style="9" customWidth="1"/>
    <col min="6658" max="6658" width="57.85546875" style="9" customWidth="1"/>
    <col min="6659" max="6659" width="15" style="9" customWidth="1"/>
    <col min="6660" max="6660" width="14.5703125" style="9" customWidth="1"/>
    <col min="6661" max="6661" width="14.7109375" style="9" customWidth="1"/>
    <col min="6662" max="6663" width="13.5703125" style="9" customWidth="1"/>
    <col min="6664" max="6664" width="12.28515625" style="9" customWidth="1"/>
    <col min="6665" max="6665" width="14.28515625" style="9" customWidth="1"/>
    <col min="6666" max="6666" width="8.5703125" style="9" customWidth="1"/>
    <col min="6667" max="6667" width="18.5703125" style="9" customWidth="1"/>
    <col min="6668" max="6668" width="9.140625" style="9"/>
    <col min="6669" max="6669" width="12.42578125" style="9" bestFit="1" customWidth="1"/>
    <col min="6670" max="6912" width="9.140625" style="9"/>
    <col min="6913" max="6913" width="2" style="9" customWidth="1"/>
    <col min="6914" max="6914" width="57.85546875" style="9" customWidth="1"/>
    <col min="6915" max="6915" width="15" style="9" customWidth="1"/>
    <col min="6916" max="6916" width="14.5703125" style="9" customWidth="1"/>
    <col min="6917" max="6917" width="14.7109375" style="9" customWidth="1"/>
    <col min="6918" max="6919" width="13.5703125" style="9" customWidth="1"/>
    <col min="6920" max="6920" width="12.28515625" style="9" customWidth="1"/>
    <col min="6921" max="6921" width="14.28515625" style="9" customWidth="1"/>
    <col min="6922" max="6922" width="8.5703125" style="9" customWidth="1"/>
    <col min="6923" max="6923" width="18.5703125" style="9" customWidth="1"/>
    <col min="6924" max="6924" width="9.140625" style="9"/>
    <col min="6925" max="6925" width="12.42578125" style="9" bestFit="1" customWidth="1"/>
    <col min="6926" max="7168" width="9.140625" style="9"/>
    <col min="7169" max="7169" width="2" style="9" customWidth="1"/>
    <col min="7170" max="7170" width="57.85546875" style="9" customWidth="1"/>
    <col min="7171" max="7171" width="15" style="9" customWidth="1"/>
    <col min="7172" max="7172" width="14.5703125" style="9" customWidth="1"/>
    <col min="7173" max="7173" width="14.7109375" style="9" customWidth="1"/>
    <col min="7174" max="7175" width="13.5703125" style="9" customWidth="1"/>
    <col min="7176" max="7176" width="12.28515625" style="9" customWidth="1"/>
    <col min="7177" max="7177" width="14.28515625" style="9" customWidth="1"/>
    <col min="7178" max="7178" width="8.5703125" style="9" customWidth="1"/>
    <col min="7179" max="7179" width="18.5703125" style="9" customWidth="1"/>
    <col min="7180" max="7180" width="9.140625" style="9"/>
    <col min="7181" max="7181" width="12.42578125" style="9" bestFit="1" customWidth="1"/>
    <col min="7182" max="7424" width="9.140625" style="9"/>
    <col min="7425" max="7425" width="2" style="9" customWidth="1"/>
    <col min="7426" max="7426" width="57.85546875" style="9" customWidth="1"/>
    <col min="7427" max="7427" width="15" style="9" customWidth="1"/>
    <col min="7428" max="7428" width="14.5703125" style="9" customWidth="1"/>
    <col min="7429" max="7429" width="14.7109375" style="9" customWidth="1"/>
    <col min="7430" max="7431" width="13.5703125" style="9" customWidth="1"/>
    <col min="7432" max="7432" width="12.28515625" style="9" customWidth="1"/>
    <col min="7433" max="7433" width="14.28515625" style="9" customWidth="1"/>
    <col min="7434" max="7434" width="8.5703125" style="9" customWidth="1"/>
    <col min="7435" max="7435" width="18.5703125" style="9" customWidth="1"/>
    <col min="7436" max="7436" width="9.140625" style="9"/>
    <col min="7437" max="7437" width="12.42578125" style="9" bestFit="1" customWidth="1"/>
    <col min="7438" max="7680" width="9.140625" style="9"/>
    <col min="7681" max="7681" width="2" style="9" customWidth="1"/>
    <col min="7682" max="7682" width="57.85546875" style="9" customWidth="1"/>
    <col min="7683" max="7683" width="15" style="9" customWidth="1"/>
    <col min="7684" max="7684" width="14.5703125" style="9" customWidth="1"/>
    <col min="7685" max="7685" width="14.7109375" style="9" customWidth="1"/>
    <col min="7686" max="7687" width="13.5703125" style="9" customWidth="1"/>
    <col min="7688" max="7688" width="12.28515625" style="9" customWidth="1"/>
    <col min="7689" max="7689" width="14.28515625" style="9" customWidth="1"/>
    <col min="7690" max="7690" width="8.5703125" style="9" customWidth="1"/>
    <col min="7691" max="7691" width="18.5703125" style="9" customWidth="1"/>
    <col min="7692" max="7692" width="9.140625" style="9"/>
    <col min="7693" max="7693" width="12.42578125" style="9" bestFit="1" customWidth="1"/>
    <col min="7694" max="7936" width="9.140625" style="9"/>
    <col min="7937" max="7937" width="2" style="9" customWidth="1"/>
    <col min="7938" max="7938" width="57.85546875" style="9" customWidth="1"/>
    <col min="7939" max="7939" width="15" style="9" customWidth="1"/>
    <col min="7940" max="7940" width="14.5703125" style="9" customWidth="1"/>
    <col min="7941" max="7941" width="14.7109375" style="9" customWidth="1"/>
    <col min="7942" max="7943" width="13.5703125" style="9" customWidth="1"/>
    <col min="7944" max="7944" width="12.28515625" style="9" customWidth="1"/>
    <col min="7945" max="7945" width="14.28515625" style="9" customWidth="1"/>
    <col min="7946" max="7946" width="8.5703125" style="9" customWidth="1"/>
    <col min="7947" max="7947" width="18.5703125" style="9" customWidth="1"/>
    <col min="7948" max="7948" width="9.140625" style="9"/>
    <col min="7949" max="7949" width="12.42578125" style="9" bestFit="1" customWidth="1"/>
    <col min="7950" max="8192" width="9.140625" style="9"/>
    <col min="8193" max="8193" width="2" style="9" customWidth="1"/>
    <col min="8194" max="8194" width="57.85546875" style="9" customWidth="1"/>
    <col min="8195" max="8195" width="15" style="9" customWidth="1"/>
    <col min="8196" max="8196" width="14.5703125" style="9" customWidth="1"/>
    <col min="8197" max="8197" width="14.7109375" style="9" customWidth="1"/>
    <col min="8198" max="8199" width="13.5703125" style="9" customWidth="1"/>
    <col min="8200" max="8200" width="12.28515625" style="9" customWidth="1"/>
    <col min="8201" max="8201" width="14.28515625" style="9" customWidth="1"/>
    <col min="8202" max="8202" width="8.5703125" style="9" customWidth="1"/>
    <col min="8203" max="8203" width="18.5703125" style="9" customWidth="1"/>
    <col min="8204" max="8204" width="9.140625" style="9"/>
    <col min="8205" max="8205" width="12.42578125" style="9" bestFit="1" customWidth="1"/>
    <col min="8206" max="8448" width="9.140625" style="9"/>
    <col min="8449" max="8449" width="2" style="9" customWidth="1"/>
    <col min="8450" max="8450" width="57.85546875" style="9" customWidth="1"/>
    <col min="8451" max="8451" width="15" style="9" customWidth="1"/>
    <col min="8452" max="8452" width="14.5703125" style="9" customWidth="1"/>
    <col min="8453" max="8453" width="14.7109375" style="9" customWidth="1"/>
    <col min="8454" max="8455" width="13.5703125" style="9" customWidth="1"/>
    <col min="8456" max="8456" width="12.28515625" style="9" customWidth="1"/>
    <col min="8457" max="8457" width="14.28515625" style="9" customWidth="1"/>
    <col min="8458" max="8458" width="8.5703125" style="9" customWidth="1"/>
    <col min="8459" max="8459" width="18.5703125" style="9" customWidth="1"/>
    <col min="8460" max="8460" width="9.140625" style="9"/>
    <col min="8461" max="8461" width="12.42578125" style="9" bestFit="1" customWidth="1"/>
    <col min="8462" max="8704" width="9.140625" style="9"/>
    <col min="8705" max="8705" width="2" style="9" customWidth="1"/>
    <col min="8706" max="8706" width="57.85546875" style="9" customWidth="1"/>
    <col min="8707" max="8707" width="15" style="9" customWidth="1"/>
    <col min="8708" max="8708" width="14.5703125" style="9" customWidth="1"/>
    <col min="8709" max="8709" width="14.7109375" style="9" customWidth="1"/>
    <col min="8710" max="8711" width="13.5703125" style="9" customWidth="1"/>
    <col min="8712" max="8712" width="12.28515625" style="9" customWidth="1"/>
    <col min="8713" max="8713" width="14.28515625" style="9" customWidth="1"/>
    <col min="8714" max="8714" width="8.5703125" style="9" customWidth="1"/>
    <col min="8715" max="8715" width="18.5703125" style="9" customWidth="1"/>
    <col min="8716" max="8716" width="9.140625" style="9"/>
    <col min="8717" max="8717" width="12.42578125" style="9" bestFit="1" customWidth="1"/>
    <col min="8718" max="8960" width="9.140625" style="9"/>
    <col min="8961" max="8961" width="2" style="9" customWidth="1"/>
    <col min="8962" max="8962" width="57.85546875" style="9" customWidth="1"/>
    <col min="8963" max="8963" width="15" style="9" customWidth="1"/>
    <col min="8964" max="8964" width="14.5703125" style="9" customWidth="1"/>
    <col min="8965" max="8965" width="14.7109375" style="9" customWidth="1"/>
    <col min="8966" max="8967" width="13.5703125" style="9" customWidth="1"/>
    <col min="8968" max="8968" width="12.28515625" style="9" customWidth="1"/>
    <col min="8969" max="8969" width="14.28515625" style="9" customWidth="1"/>
    <col min="8970" max="8970" width="8.5703125" style="9" customWidth="1"/>
    <col min="8971" max="8971" width="18.5703125" style="9" customWidth="1"/>
    <col min="8972" max="8972" width="9.140625" style="9"/>
    <col min="8973" max="8973" width="12.42578125" style="9" bestFit="1" customWidth="1"/>
    <col min="8974" max="9216" width="9.140625" style="9"/>
    <col min="9217" max="9217" width="2" style="9" customWidth="1"/>
    <col min="9218" max="9218" width="57.85546875" style="9" customWidth="1"/>
    <col min="9219" max="9219" width="15" style="9" customWidth="1"/>
    <col min="9220" max="9220" width="14.5703125" style="9" customWidth="1"/>
    <col min="9221" max="9221" width="14.7109375" style="9" customWidth="1"/>
    <col min="9222" max="9223" width="13.5703125" style="9" customWidth="1"/>
    <col min="9224" max="9224" width="12.28515625" style="9" customWidth="1"/>
    <col min="9225" max="9225" width="14.28515625" style="9" customWidth="1"/>
    <col min="9226" max="9226" width="8.5703125" style="9" customWidth="1"/>
    <col min="9227" max="9227" width="18.5703125" style="9" customWidth="1"/>
    <col min="9228" max="9228" width="9.140625" style="9"/>
    <col min="9229" max="9229" width="12.42578125" style="9" bestFit="1" customWidth="1"/>
    <col min="9230" max="9472" width="9.140625" style="9"/>
    <col min="9473" max="9473" width="2" style="9" customWidth="1"/>
    <col min="9474" max="9474" width="57.85546875" style="9" customWidth="1"/>
    <col min="9475" max="9475" width="15" style="9" customWidth="1"/>
    <col min="9476" max="9476" width="14.5703125" style="9" customWidth="1"/>
    <col min="9477" max="9477" width="14.7109375" style="9" customWidth="1"/>
    <col min="9478" max="9479" width="13.5703125" style="9" customWidth="1"/>
    <col min="9480" max="9480" width="12.28515625" style="9" customWidth="1"/>
    <col min="9481" max="9481" width="14.28515625" style="9" customWidth="1"/>
    <col min="9482" max="9482" width="8.5703125" style="9" customWidth="1"/>
    <col min="9483" max="9483" width="18.5703125" style="9" customWidth="1"/>
    <col min="9484" max="9484" width="9.140625" style="9"/>
    <col min="9485" max="9485" width="12.42578125" style="9" bestFit="1" customWidth="1"/>
    <col min="9486" max="9728" width="9.140625" style="9"/>
    <col min="9729" max="9729" width="2" style="9" customWidth="1"/>
    <col min="9730" max="9730" width="57.85546875" style="9" customWidth="1"/>
    <col min="9731" max="9731" width="15" style="9" customWidth="1"/>
    <col min="9732" max="9732" width="14.5703125" style="9" customWidth="1"/>
    <col min="9733" max="9733" width="14.7109375" style="9" customWidth="1"/>
    <col min="9734" max="9735" width="13.5703125" style="9" customWidth="1"/>
    <col min="9736" max="9736" width="12.28515625" style="9" customWidth="1"/>
    <col min="9737" max="9737" width="14.28515625" style="9" customWidth="1"/>
    <col min="9738" max="9738" width="8.5703125" style="9" customWidth="1"/>
    <col min="9739" max="9739" width="18.5703125" style="9" customWidth="1"/>
    <col min="9740" max="9740" width="9.140625" style="9"/>
    <col min="9741" max="9741" width="12.42578125" style="9" bestFit="1" customWidth="1"/>
    <col min="9742" max="9984" width="9.140625" style="9"/>
    <col min="9985" max="9985" width="2" style="9" customWidth="1"/>
    <col min="9986" max="9986" width="57.85546875" style="9" customWidth="1"/>
    <col min="9987" max="9987" width="15" style="9" customWidth="1"/>
    <col min="9988" max="9988" width="14.5703125" style="9" customWidth="1"/>
    <col min="9989" max="9989" width="14.7109375" style="9" customWidth="1"/>
    <col min="9990" max="9991" width="13.5703125" style="9" customWidth="1"/>
    <col min="9992" max="9992" width="12.28515625" style="9" customWidth="1"/>
    <col min="9993" max="9993" width="14.28515625" style="9" customWidth="1"/>
    <col min="9994" max="9994" width="8.5703125" style="9" customWidth="1"/>
    <col min="9995" max="9995" width="18.5703125" style="9" customWidth="1"/>
    <col min="9996" max="9996" width="9.140625" style="9"/>
    <col min="9997" max="9997" width="12.42578125" style="9" bestFit="1" customWidth="1"/>
    <col min="9998" max="10240" width="9.140625" style="9"/>
    <col min="10241" max="10241" width="2" style="9" customWidth="1"/>
    <col min="10242" max="10242" width="57.85546875" style="9" customWidth="1"/>
    <col min="10243" max="10243" width="15" style="9" customWidth="1"/>
    <col min="10244" max="10244" width="14.5703125" style="9" customWidth="1"/>
    <col min="10245" max="10245" width="14.7109375" style="9" customWidth="1"/>
    <col min="10246" max="10247" width="13.5703125" style="9" customWidth="1"/>
    <col min="10248" max="10248" width="12.28515625" style="9" customWidth="1"/>
    <col min="10249" max="10249" width="14.28515625" style="9" customWidth="1"/>
    <col min="10250" max="10250" width="8.5703125" style="9" customWidth="1"/>
    <col min="10251" max="10251" width="18.5703125" style="9" customWidth="1"/>
    <col min="10252" max="10252" width="9.140625" style="9"/>
    <col min="10253" max="10253" width="12.42578125" style="9" bestFit="1" customWidth="1"/>
    <col min="10254" max="10496" width="9.140625" style="9"/>
    <col min="10497" max="10497" width="2" style="9" customWidth="1"/>
    <col min="10498" max="10498" width="57.85546875" style="9" customWidth="1"/>
    <col min="10499" max="10499" width="15" style="9" customWidth="1"/>
    <col min="10500" max="10500" width="14.5703125" style="9" customWidth="1"/>
    <col min="10501" max="10501" width="14.7109375" style="9" customWidth="1"/>
    <col min="10502" max="10503" width="13.5703125" style="9" customWidth="1"/>
    <col min="10504" max="10504" width="12.28515625" style="9" customWidth="1"/>
    <col min="10505" max="10505" width="14.28515625" style="9" customWidth="1"/>
    <col min="10506" max="10506" width="8.5703125" style="9" customWidth="1"/>
    <col min="10507" max="10507" width="18.5703125" style="9" customWidth="1"/>
    <col min="10508" max="10508" width="9.140625" style="9"/>
    <col min="10509" max="10509" width="12.42578125" style="9" bestFit="1" customWidth="1"/>
    <col min="10510" max="10752" width="9.140625" style="9"/>
    <col min="10753" max="10753" width="2" style="9" customWidth="1"/>
    <col min="10754" max="10754" width="57.85546875" style="9" customWidth="1"/>
    <col min="10755" max="10755" width="15" style="9" customWidth="1"/>
    <col min="10756" max="10756" width="14.5703125" style="9" customWidth="1"/>
    <col min="10757" max="10757" width="14.7109375" style="9" customWidth="1"/>
    <col min="10758" max="10759" width="13.5703125" style="9" customWidth="1"/>
    <col min="10760" max="10760" width="12.28515625" style="9" customWidth="1"/>
    <col min="10761" max="10761" width="14.28515625" style="9" customWidth="1"/>
    <col min="10762" max="10762" width="8.5703125" style="9" customWidth="1"/>
    <col min="10763" max="10763" width="18.5703125" style="9" customWidth="1"/>
    <col min="10764" max="10764" width="9.140625" style="9"/>
    <col min="10765" max="10765" width="12.42578125" style="9" bestFit="1" customWidth="1"/>
    <col min="10766" max="11008" width="9.140625" style="9"/>
    <col min="11009" max="11009" width="2" style="9" customWidth="1"/>
    <col min="11010" max="11010" width="57.85546875" style="9" customWidth="1"/>
    <col min="11011" max="11011" width="15" style="9" customWidth="1"/>
    <col min="11012" max="11012" width="14.5703125" style="9" customWidth="1"/>
    <col min="11013" max="11013" width="14.7109375" style="9" customWidth="1"/>
    <col min="11014" max="11015" width="13.5703125" style="9" customWidth="1"/>
    <col min="11016" max="11016" width="12.28515625" style="9" customWidth="1"/>
    <col min="11017" max="11017" width="14.28515625" style="9" customWidth="1"/>
    <col min="11018" max="11018" width="8.5703125" style="9" customWidth="1"/>
    <col min="11019" max="11019" width="18.5703125" style="9" customWidth="1"/>
    <col min="11020" max="11020" width="9.140625" style="9"/>
    <col min="11021" max="11021" width="12.42578125" style="9" bestFit="1" customWidth="1"/>
    <col min="11022" max="11264" width="9.140625" style="9"/>
    <col min="11265" max="11265" width="2" style="9" customWidth="1"/>
    <col min="11266" max="11266" width="57.85546875" style="9" customWidth="1"/>
    <col min="11267" max="11267" width="15" style="9" customWidth="1"/>
    <col min="11268" max="11268" width="14.5703125" style="9" customWidth="1"/>
    <col min="11269" max="11269" width="14.7109375" style="9" customWidth="1"/>
    <col min="11270" max="11271" width="13.5703125" style="9" customWidth="1"/>
    <col min="11272" max="11272" width="12.28515625" style="9" customWidth="1"/>
    <col min="11273" max="11273" width="14.28515625" style="9" customWidth="1"/>
    <col min="11274" max="11274" width="8.5703125" style="9" customWidth="1"/>
    <col min="11275" max="11275" width="18.5703125" style="9" customWidth="1"/>
    <col min="11276" max="11276" width="9.140625" style="9"/>
    <col min="11277" max="11277" width="12.42578125" style="9" bestFit="1" customWidth="1"/>
    <col min="11278" max="11520" width="9.140625" style="9"/>
    <col min="11521" max="11521" width="2" style="9" customWidth="1"/>
    <col min="11522" max="11522" width="57.85546875" style="9" customWidth="1"/>
    <col min="11523" max="11523" width="15" style="9" customWidth="1"/>
    <col min="11524" max="11524" width="14.5703125" style="9" customWidth="1"/>
    <col min="11525" max="11525" width="14.7109375" style="9" customWidth="1"/>
    <col min="11526" max="11527" width="13.5703125" style="9" customWidth="1"/>
    <col min="11528" max="11528" width="12.28515625" style="9" customWidth="1"/>
    <col min="11529" max="11529" width="14.28515625" style="9" customWidth="1"/>
    <col min="11530" max="11530" width="8.5703125" style="9" customWidth="1"/>
    <col min="11531" max="11531" width="18.5703125" style="9" customWidth="1"/>
    <col min="11532" max="11532" width="9.140625" style="9"/>
    <col min="11533" max="11533" width="12.42578125" style="9" bestFit="1" customWidth="1"/>
    <col min="11534" max="11776" width="9.140625" style="9"/>
    <col min="11777" max="11777" width="2" style="9" customWidth="1"/>
    <col min="11778" max="11778" width="57.85546875" style="9" customWidth="1"/>
    <col min="11779" max="11779" width="15" style="9" customWidth="1"/>
    <col min="11780" max="11780" width="14.5703125" style="9" customWidth="1"/>
    <col min="11781" max="11781" width="14.7109375" style="9" customWidth="1"/>
    <col min="11782" max="11783" width="13.5703125" style="9" customWidth="1"/>
    <col min="11784" max="11784" width="12.28515625" style="9" customWidth="1"/>
    <col min="11785" max="11785" width="14.28515625" style="9" customWidth="1"/>
    <col min="11786" max="11786" width="8.5703125" style="9" customWidth="1"/>
    <col min="11787" max="11787" width="18.5703125" style="9" customWidth="1"/>
    <col min="11788" max="11788" width="9.140625" style="9"/>
    <col min="11789" max="11789" width="12.42578125" style="9" bestFit="1" customWidth="1"/>
    <col min="11790" max="12032" width="9.140625" style="9"/>
    <col min="12033" max="12033" width="2" style="9" customWidth="1"/>
    <col min="12034" max="12034" width="57.85546875" style="9" customWidth="1"/>
    <col min="12035" max="12035" width="15" style="9" customWidth="1"/>
    <col min="12036" max="12036" width="14.5703125" style="9" customWidth="1"/>
    <col min="12037" max="12037" width="14.7109375" style="9" customWidth="1"/>
    <col min="12038" max="12039" width="13.5703125" style="9" customWidth="1"/>
    <col min="12040" max="12040" width="12.28515625" style="9" customWidth="1"/>
    <col min="12041" max="12041" width="14.28515625" style="9" customWidth="1"/>
    <col min="12042" max="12042" width="8.5703125" style="9" customWidth="1"/>
    <col min="12043" max="12043" width="18.5703125" style="9" customWidth="1"/>
    <col min="12044" max="12044" width="9.140625" style="9"/>
    <col min="12045" max="12045" width="12.42578125" style="9" bestFit="1" customWidth="1"/>
    <col min="12046" max="12288" width="9.140625" style="9"/>
    <col min="12289" max="12289" width="2" style="9" customWidth="1"/>
    <col min="12290" max="12290" width="57.85546875" style="9" customWidth="1"/>
    <col min="12291" max="12291" width="15" style="9" customWidth="1"/>
    <col min="12292" max="12292" width="14.5703125" style="9" customWidth="1"/>
    <col min="12293" max="12293" width="14.7109375" style="9" customWidth="1"/>
    <col min="12294" max="12295" width="13.5703125" style="9" customWidth="1"/>
    <col min="12296" max="12296" width="12.28515625" style="9" customWidth="1"/>
    <col min="12297" max="12297" width="14.28515625" style="9" customWidth="1"/>
    <col min="12298" max="12298" width="8.5703125" style="9" customWidth="1"/>
    <col min="12299" max="12299" width="18.5703125" style="9" customWidth="1"/>
    <col min="12300" max="12300" width="9.140625" style="9"/>
    <col min="12301" max="12301" width="12.42578125" style="9" bestFit="1" customWidth="1"/>
    <col min="12302" max="12544" width="9.140625" style="9"/>
    <col min="12545" max="12545" width="2" style="9" customWidth="1"/>
    <col min="12546" max="12546" width="57.85546875" style="9" customWidth="1"/>
    <col min="12547" max="12547" width="15" style="9" customWidth="1"/>
    <col min="12548" max="12548" width="14.5703125" style="9" customWidth="1"/>
    <col min="12549" max="12549" width="14.7109375" style="9" customWidth="1"/>
    <col min="12550" max="12551" width="13.5703125" style="9" customWidth="1"/>
    <col min="12552" max="12552" width="12.28515625" style="9" customWidth="1"/>
    <col min="12553" max="12553" width="14.28515625" style="9" customWidth="1"/>
    <col min="12554" max="12554" width="8.5703125" style="9" customWidth="1"/>
    <col min="12555" max="12555" width="18.5703125" style="9" customWidth="1"/>
    <col min="12556" max="12556" width="9.140625" style="9"/>
    <col min="12557" max="12557" width="12.42578125" style="9" bestFit="1" customWidth="1"/>
    <col min="12558" max="12800" width="9.140625" style="9"/>
    <col min="12801" max="12801" width="2" style="9" customWidth="1"/>
    <col min="12802" max="12802" width="57.85546875" style="9" customWidth="1"/>
    <col min="12803" max="12803" width="15" style="9" customWidth="1"/>
    <col min="12804" max="12804" width="14.5703125" style="9" customWidth="1"/>
    <col min="12805" max="12805" width="14.7109375" style="9" customWidth="1"/>
    <col min="12806" max="12807" width="13.5703125" style="9" customWidth="1"/>
    <col min="12808" max="12808" width="12.28515625" style="9" customWidth="1"/>
    <col min="12809" max="12809" width="14.28515625" style="9" customWidth="1"/>
    <col min="12810" max="12810" width="8.5703125" style="9" customWidth="1"/>
    <col min="12811" max="12811" width="18.5703125" style="9" customWidth="1"/>
    <col min="12812" max="12812" width="9.140625" style="9"/>
    <col min="12813" max="12813" width="12.42578125" style="9" bestFit="1" customWidth="1"/>
    <col min="12814" max="13056" width="9.140625" style="9"/>
    <col min="13057" max="13057" width="2" style="9" customWidth="1"/>
    <col min="13058" max="13058" width="57.85546875" style="9" customWidth="1"/>
    <col min="13059" max="13059" width="15" style="9" customWidth="1"/>
    <col min="13060" max="13060" width="14.5703125" style="9" customWidth="1"/>
    <col min="13061" max="13061" width="14.7109375" style="9" customWidth="1"/>
    <col min="13062" max="13063" width="13.5703125" style="9" customWidth="1"/>
    <col min="13064" max="13064" width="12.28515625" style="9" customWidth="1"/>
    <col min="13065" max="13065" width="14.28515625" style="9" customWidth="1"/>
    <col min="13066" max="13066" width="8.5703125" style="9" customWidth="1"/>
    <col min="13067" max="13067" width="18.5703125" style="9" customWidth="1"/>
    <col min="13068" max="13068" width="9.140625" style="9"/>
    <col min="13069" max="13069" width="12.42578125" style="9" bestFit="1" customWidth="1"/>
    <col min="13070" max="13312" width="9.140625" style="9"/>
    <col min="13313" max="13313" width="2" style="9" customWidth="1"/>
    <col min="13314" max="13314" width="57.85546875" style="9" customWidth="1"/>
    <col min="13315" max="13315" width="15" style="9" customWidth="1"/>
    <col min="13316" max="13316" width="14.5703125" style="9" customWidth="1"/>
    <col min="13317" max="13317" width="14.7109375" style="9" customWidth="1"/>
    <col min="13318" max="13319" width="13.5703125" style="9" customWidth="1"/>
    <col min="13320" max="13320" width="12.28515625" style="9" customWidth="1"/>
    <col min="13321" max="13321" width="14.28515625" style="9" customWidth="1"/>
    <col min="13322" max="13322" width="8.5703125" style="9" customWidth="1"/>
    <col min="13323" max="13323" width="18.5703125" style="9" customWidth="1"/>
    <col min="13324" max="13324" width="9.140625" style="9"/>
    <col min="13325" max="13325" width="12.42578125" style="9" bestFit="1" customWidth="1"/>
    <col min="13326" max="13568" width="9.140625" style="9"/>
    <col min="13569" max="13569" width="2" style="9" customWidth="1"/>
    <col min="13570" max="13570" width="57.85546875" style="9" customWidth="1"/>
    <col min="13571" max="13571" width="15" style="9" customWidth="1"/>
    <col min="13572" max="13572" width="14.5703125" style="9" customWidth="1"/>
    <col min="13573" max="13573" width="14.7109375" style="9" customWidth="1"/>
    <col min="13574" max="13575" width="13.5703125" style="9" customWidth="1"/>
    <col min="13576" max="13576" width="12.28515625" style="9" customWidth="1"/>
    <col min="13577" max="13577" width="14.28515625" style="9" customWidth="1"/>
    <col min="13578" max="13578" width="8.5703125" style="9" customWidth="1"/>
    <col min="13579" max="13579" width="18.5703125" style="9" customWidth="1"/>
    <col min="13580" max="13580" width="9.140625" style="9"/>
    <col min="13581" max="13581" width="12.42578125" style="9" bestFit="1" customWidth="1"/>
    <col min="13582" max="13824" width="9.140625" style="9"/>
    <col min="13825" max="13825" width="2" style="9" customWidth="1"/>
    <col min="13826" max="13826" width="57.85546875" style="9" customWidth="1"/>
    <col min="13827" max="13827" width="15" style="9" customWidth="1"/>
    <col min="13828" max="13828" width="14.5703125" style="9" customWidth="1"/>
    <col min="13829" max="13829" width="14.7109375" style="9" customWidth="1"/>
    <col min="13830" max="13831" width="13.5703125" style="9" customWidth="1"/>
    <col min="13832" max="13832" width="12.28515625" style="9" customWidth="1"/>
    <col min="13833" max="13833" width="14.28515625" style="9" customWidth="1"/>
    <col min="13834" max="13834" width="8.5703125" style="9" customWidth="1"/>
    <col min="13835" max="13835" width="18.5703125" style="9" customWidth="1"/>
    <col min="13836" max="13836" width="9.140625" style="9"/>
    <col min="13837" max="13837" width="12.42578125" style="9" bestFit="1" customWidth="1"/>
    <col min="13838" max="14080" width="9.140625" style="9"/>
    <col min="14081" max="14081" width="2" style="9" customWidth="1"/>
    <col min="14082" max="14082" width="57.85546875" style="9" customWidth="1"/>
    <col min="14083" max="14083" width="15" style="9" customWidth="1"/>
    <col min="14084" max="14084" width="14.5703125" style="9" customWidth="1"/>
    <col min="14085" max="14085" width="14.7109375" style="9" customWidth="1"/>
    <col min="14086" max="14087" width="13.5703125" style="9" customWidth="1"/>
    <col min="14088" max="14088" width="12.28515625" style="9" customWidth="1"/>
    <col min="14089" max="14089" width="14.28515625" style="9" customWidth="1"/>
    <col min="14090" max="14090" width="8.5703125" style="9" customWidth="1"/>
    <col min="14091" max="14091" width="18.5703125" style="9" customWidth="1"/>
    <col min="14092" max="14092" width="9.140625" style="9"/>
    <col min="14093" max="14093" width="12.42578125" style="9" bestFit="1" customWidth="1"/>
    <col min="14094" max="14336" width="9.140625" style="9"/>
    <col min="14337" max="14337" width="2" style="9" customWidth="1"/>
    <col min="14338" max="14338" width="57.85546875" style="9" customWidth="1"/>
    <col min="14339" max="14339" width="15" style="9" customWidth="1"/>
    <col min="14340" max="14340" width="14.5703125" style="9" customWidth="1"/>
    <col min="14341" max="14341" width="14.7109375" style="9" customWidth="1"/>
    <col min="14342" max="14343" width="13.5703125" style="9" customWidth="1"/>
    <col min="14344" max="14344" width="12.28515625" style="9" customWidth="1"/>
    <col min="14345" max="14345" width="14.28515625" style="9" customWidth="1"/>
    <col min="14346" max="14346" width="8.5703125" style="9" customWidth="1"/>
    <col min="14347" max="14347" width="18.5703125" style="9" customWidth="1"/>
    <col min="14348" max="14348" width="9.140625" style="9"/>
    <col min="14349" max="14349" width="12.42578125" style="9" bestFit="1" customWidth="1"/>
    <col min="14350" max="14592" width="9.140625" style="9"/>
    <col min="14593" max="14593" width="2" style="9" customWidth="1"/>
    <col min="14594" max="14594" width="57.85546875" style="9" customWidth="1"/>
    <col min="14595" max="14595" width="15" style="9" customWidth="1"/>
    <col min="14596" max="14596" width="14.5703125" style="9" customWidth="1"/>
    <col min="14597" max="14597" width="14.7109375" style="9" customWidth="1"/>
    <col min="14598" max="14599" width="13.5703125" style="9" customWidth="1"/>
    <col min="14600" max="14600" width="12.28515625" style="9" customWidth="1"/>
    <col min="14601" max="14601" width="14.28515625" style="9" customWidth="1"/>
    <col min="14602" max="14602" width="8.5703125" style="9" customWidth="1"/>
    <col min="14603" max="14603" width="18.5703125" style="9" customWidth="1"/>
    <col min="14604" max="14604" width="9.140625" style="9"/>
    <col min="14605" max="14605" width="12.42578125" style="9" bestFit="1" customWidth="1"/>
    <col min="14606" max="14848" width="9.140625" style="9"/>
    <col min="14849" max="14849" width="2" style="9" customWidth="1"/>
    <col min="14850" max="14850" width="57.85546875" style="9" customWidth="1"/>
    <col min="14851" max="14851" width="15" style="9" customWidth="1"/>
    <col min="14852" max="14852" width="14.5703125" style="9" customWidth="1"/>
    <col min="14853" max="14853" width="14.7109375" style="9" customWidth="1"/>
    <col min="14854" max="14855" width="13.5703125" style="9" customWidth="1"/>
    <col min="14856" max="14856" width="12.28515625" style="9" customWidth="1"/>
    <col min="14857" max="14857" width="14.28515625" style="9" customWidth="1"/>
    <col min="14858" max="14858" width="8.5703125" style="9" customWidth="1"/>
    <col min="14859" max="14859" width="18.5703125" style="9" customWidth="1"/>
    <col min="14860" max="14860" width="9.140625" style="9"/>
    <col min="14861" max="14861" width="12.42578125" style="9" bestFit="1" customWidth="1"/>
    <col min="14862" max="15104" width="9.140625" style="9"/>
    <col min="15105" max="15105" width="2" style="9" customWidth="1"/>
    <col min="15106" max="15106" width="57.85546875" style="9" customWidth="1"/>
    <col min="15107" max="15107" width="15" style="9" customWidth="1"/>
    <col min="15108" max="15108" width="14.5703125" style="9" customWidth="1"/>
    <col min="15109" max="15109" width="14.7109375" style="9" customWidth="1"/>
    <col min="15110" max="15111" width="13.5703125" style="9" customWidth="1"/>
    <col min="15112" max="15112" width="12.28515625" style="9" customWidth="1"/>
    <col min="15113" max="15113" width="14.28515625" style="9" customWidth="1"/>
    <col min="15114" max="15114" width="8.5703125" style="9" customWidth="1"/>
    <col min="15115" max="15115" width="18.5703125" style="9" customWidth="1"/>
    <col min="15116" max="15116" width="9.140625" style="9"/>
    <col min="15117" max="15117" width="12.42578125" style="9" bestFit="1" customWidth="1"/>
    <col min="15118" max="15360" width="9.140625" style="9"/>
    <col min="15361" max="15361" width="2" style="9" customWidth="1"/>
    <col min="15362" max="15362" width="57.85546875" style="9" customWidth="1"/>
    <col min="15363" max="15363" width="15" style="9" customWidth="1"/>
    <col min="15364" max="15364" width="14.5703125" style="9" customWidth="1"/>
    <col min="15365" max="15365" width="14.7109375" style="9" customWidth="1"/>
    <col min="15366" max="15367" width="13.5703125" style="9" customWidth="1"/>
    <col min="15368" max="15368" width="12.28515625" style="9" customWidth="1"/>
    <col min="15369" max="15369" width="14.28515625" style="9" customWidth="1"/>
    <col min="15370" max="15370" width="8.5703125" style="9" customWidth="1"/>
    <col min="15371" max="15371" width="18.5703125" style="9" customWidth="1"/>
    <col min="15372" max="15372" width="9.140625" style="9"/>
    <col min="15373" max="15373" width="12.42578125" style="9" bestFit="1" customWidth="1"/>
    <col min="15374" max="15616" width="9.140625" style="9"/>
    <col min="15617" max="15617" width="2" style="9" customWidth="1"/>
    <col min="15618" max="15618" width="57.85546875" style="9" customWidth="1"/>
    <col min="15619" max="15619" width="15" style="9" customWidth="1"/>
    <col min="15620" max="15620" width="14.5703125" style="9" customWidth="1"/>
    <col min="15621" max="15621" width="14.7109375" style="9" customWidth="1"/>
    <col min="15622" max="15623" width="13.5703125" style="9" customWidth="1"/>
    <col min="15624" max="15624" width="12.28515625" style="9" customWidth="1"/>
    <col min="15625" max="15625" width="14.28515625" style="9" customWidth="1"/>
    <col min="15626" max="15626" width="8.5703125" style="9" customWidth="1"/>
    <col min="15627" max="15627" width="18.5703125" style="9" customWidth="1"/>
    <col min="15628" max="15628" width="9.140625" style="9"/>
    <col min="15629" max="15629" width="12.42578125" style="9" bestFit="1" customWidth="1"/>
    <col min="15630" max="15872" width="9.140625" style="9"/>
    <col min="15873" max="15873" width="2" style="9" customWidth="1"/>
    <col min="15874" max="15874" width="57.85546875" style="9" customWidth="1"/>
    <col min="15875" max="15875" width="15" style="9" customWidth="1"/>
    <col min="15876" max="15876" width="14.5703125" style="9" customWidth="1"/>
    <col min="15877" max="15877" width="14.7109375" style="9" customWidth="1"/>
    <col min="15878" max="15879" width="13.5703125" style="9" customWidth="1"/>
    <col min="15880" max="15880" width="12.28515625" style="9" customWidth="1"/>
    <col min="15881" max="15881" width="14.28515625" style="9" customWidth="1"/>
    <col min="15882" max="15882" width="8.5703125" style="9" customWidth="1"/>
    <col min="15883" max="15883" width="18.5703125" style="9" customWidth="1"/>
    <col min="15884" max="15884" width="9.140625" style="9"/>
    <col min="15885" max="15885" width="12.42578125" style="9" bestFit="1" customWidth="1"/>
    <col min="15886" max="16128" width="9.140625" style="9"/>
    <col min="16129" max="16129" width="2" style="9" customWidth="1"/>
    <col min="16130" max="16130" width="57.85546875" style="9" customWidth="1"/>
    <col min="16131" max="16131" width="15" style="9" customWidth="1"/>
    <col min="16132" max="16132" width="14.5703125" style="9" customWidth="1"/>
    <col min="16133" max="16133" width="14.7109375" style="9" customWidth="1"/>
    <col min="16134" max="16135" width="13.5703125" style="9" customWidth="1"/>
    <col min="16136" max="16136" width="12.28515625" style="9" customWidth="1"/>
    <col min="16137" max="16137" width="14.28515625" style="9" customWidth="1"/>
    <col min="16138" max="16138" width="8.5703125" style="9" customWidth="1"/>
    <col min="16139" max="16139" width="18.5703125" style="9" customWidth="1"/>
    <col min="16140" max="16140" width="9.140625" style="9"/>
    <col min="16141" max="16141" width="12.42578125" style="9" bestFit="1" customWidth="1"/>
    <col min="16142" max="16384" width="9.140625" style="9"/>
  </cols>
  <sheetData>
    <row r="1" spans="1:13" ht="21" customHeight="1" x14ac:dyDescent="0.3">
      <c r="B1" s="855" t="s">
        <v>275</v>
      </c>
      <c r="C1" s="856"/>
      <c r="D1" s="856"/>
      <c r="E1" s="856"/>
      <c r="F1" s="856"/>
      <c r="G1" s="856"/>
      <c r="H1" s="856"/>
      <c r="I1" s="856"/>
      <c r="J1" s="856"/>
      <c r="K1" s="856"/>
    </row>
    <row r="2" spans="1:13" ht="15.75" customHeight="1" x14ac:dyDescent="0.25">
      <c r="B2" s="10" t="s">
        <v>32</v>
      </c>
      <c r="C2" s="11"/>
      <c r="D2" s="11"/>
      <c r="E2" s="11"/>
      <c r="F2" s="11"/>
      <c r="G2" s="11"/>
      <c r="H2" s="11"/>
      <c r="I2" s="11"/>
      <c r="J2" s="11"/>
      <c r="K2" s="11"/>
    </row>
    <row r="3" spans="1:13" ht="15.75" thickBot="1" x14ac:dyDescent="0.3">
      <c r="B3" s="12"/>
      <c r="K3" s="13"/>
    </row>
    <row r="4" spans="1:13" x14ac:dyDescent="0.2">
      <c r="B4" s="221"/>
      <c r="C4" s="514" t="s">
        <v>281</v>
      </c>
      <c r="D4" s="515"/>
      <c r="E4" s="516"/>
      <c r="F4" s="516" t="s">
        <v>33</v>
      </c>
      <c r="G4" s="516"/>
      <c r="H4" s="516"/>
      <c r="I4" s="516"/>
      <c r="J4" s="516"/>
      <c r="K4" s="517"/>
      <c r="L4" s="518" t="s">
        <v>34</v>
      </c>
      <c r="M4" s="225"/>
    </row>
    <row r="5" spans="1:13" ht="12.75" customHeight="1" x14ac:dyDescent="0.2">
      <c r="B5" s="226"/>
      <c r="C5" s="519" t="s">
        <v>35</v>
      </c>
      <c r="D5" s="857" t="s">
        <v>282</v>
      </c>
      <c r="E5" s="860" t="s">
        <v>283</v>
      </c>
      <c r="F5" s="861"/>
      <c r="G5" s="862" t="s">
        <v>283</v>
      </c>
      <c r="H5" s="863"/>
      <c r="I5" s="520" t="s">
        <v>36</v>
      </c>
      <c r="J5" s="521" t="s">
        <v>37</v>
      </c>
      <c r="K5" s="866" t="s">
        <v>38</v>
      </c>
      <c r="L5" s="522" t="s">
        <v>39</v>
      </c>
      <c r="M5" s="77" t="s">
        <v>40</v>
      </c>
    </row>
    <row r="6" spans="1:13" ht="12.75" customHeight="1" x14ac:dyDescent="0.2">
      <c r="B6" s="226"/>
      <c r="C6" s="519"/>
      <c r="D6" s="858"/>
      <c r="E6" s="869" t="s">
        <v>284</v>
      </c>
      <c r="F6" s="869" t="s">
        <v>285</v>
      </c>
      <c r="G6" s="864"/>
      <c r="H6" s="865"/>
      <c r="I6" s="383"/>
      <c r="J6" s="384">
        <v>0.02</v>
      </c>
      <c r="K6" s="867"/>
      <c r="L6" s="522"/>
      <c r="M6" s="231"/>
    </row>
    <row r="7" spans="1:13" ht="14.25" x14ac:dyDescent="0.2">
      <c r="B7" s="226"/>
      <c r="C7" s="519"/>
      <c r="D7" s="859"/>
      <c r="E7" s="870"/>
      <c r="F7" s="870"/>
      <c r="G7" s="523" t="s">
        <v>286</v>
      </c>
      <c r="H7" s="523" t="s">
        <v>287</v>
      </c>
      <c r="I7" s="383"/>
      <c r="J7" s="383"/>
      <c r="K7" s="868"/>
      <c r="L7" s="522"/>
      <c r="M7" s="231"/>
    </row>
    <row r="8" spans="1:13" ht="15" thickBot="1" x14ac:dyDescent="0.25">
      <c r="B8" s="233"/>
      <c r="C8" s="385" t="s">
        <v>41</v>
      </c>
      <c r="D8" s="386" t="s">
        <v>42</v>
      </c>
      <c r="E8" s="524" t="s">
        <v>43</v>
      </c>
      <c r="F8" s="524" t="s">
        <v>44</v>
      </c>
      <c r="G8" s="524" t="s">
        <v>45</v>
      </c>
      <c r="H8" s="524" t="s">
        <v>46</v>
      </c>
      <c r="I8" s="524" t="s">
        <v>47</v>
      </c>
      <c r="J8" s="524" t="s">
        <v>48</v>
      </c>
      <c r="K8" s="524" t="s">
        <v>67</v>
      </c>
      <c r="L8" s="525" t="s">
        <v>68</v>
      </c>
      <c r="M8" s="526"/>
    </row>
    <row r="9" spans="1:13" ht="15" x14ac:dyDescent="0.25">
      <c r="A9" s="387"/>
      <c r="B9" s="397" t="s">
        <v>288</v>
      </c>
      <c r="C9" s="15"/>
      <c r="D9" s="16"/>
      <c r="E9" s="16"/>
      <c r="F9" s="16"/>
      <c r="G9" s="16"/>
      <c r="H9" s="16"/>
      <c r="I9" s="388"/>
      <c r="J9" s="389"/>
      <c r="K9" s="16"/>
      <c r="L9" s="680"/>
      <c r="M9" s="231"/>
    </row>
    <row r="10" spans="1:13" ht="14.25" customHeight="1" x14ac:dyDescent="0.2">
      <c r="A10" s="387"/>
      <c r="B10" s="527" t="s">
        <v>49</v>
      </c>
      <c r="C10" s="390">
        <f>SUM(D10+I10+J10+K10)</f>
        <v>24273872</v>
      </c>
      <c r="D10" s="391">
        <f t="shared" ref="D10:D17" si="0">SUM(E10+H10)</f>
        <v>12415156</v>
      </c>
      <c r="E10" s="391">
        <v>11659156</v>
      </c>
      <c r="F10" s="391">
        <v>756000</v>
      </c>
      <c r="G10" s="391">
        <v>0</v>
      </c>
      <c r="H10" s="391">
        <v>756000</v>
      </c>
      <c r="I10" s="577">
        <v>4221153</v>
      </c>
      <c r="J10" s="577">
        <v>233183</v>
      </c>
      <c r="K10" s="391">
        <v>7404380</v>
      </c>
      <c r="L10" s="392">
        <v>37.9</v>
      </c>
      <c r="M10" s="393" t="s">
        <v>289</v>
      </c>
    </row>
    <row r="11" spans="1:13" ht="13.5" customHeight="1" x14ac:dyDescent="0.2">
      <c r="A11" s="387"/>
      <c r="B11" s="527" t="s">
        <v>290</v>
      </c>
      <c r="C11" s="390">
        <f t="shared" ref="C11:C17" si="1">SUM(D11+I11+J11+K11)</f>
        <v>31922657</v>
      </c>
      <c r="D11" s="391">
        <f t="shared" si="0"/>
        <v>16806854</v>
      </c>
      <c r="E11" s="391">
        <v>15334854</v>
      </c>
      <c r="F11" s="391">
        <v>1472000</v>
      </c>
      <c r="G11" s="391">
        <v>0</v>
      </c>
      <c r="H11" s="391">
        <v>1472000</v>
      </c>
      <c r="I11" s="577">
        <v>5653390</v>
      </c>
      <c r="J11" s="577">
        <v>306697</v>
      </c>
      <c r="K11" s="391">
        <v>9155716</v>
      </c>
      <c r="L11" s="392">
        <v>44.24</v>
      </c>
      <c r="M11" s="393" t="s">
        <v>291</v>
      </c>
    </row>
    <row r="12" spans="1:13" ht="12.75" customHeight="1" x14ac:dyDescent="0.2">
      <c r="A12" s="387"/>
      <c r="B12" s="527" t="s">
        <v>51</v>
      </c>
      <c r="C12" s="390">
        <f t="shared" si="1"/>
        <v>113018987</v>
      </c>
      <c r="D12" s="391">
        <f t="shared" si="0"/>
        <v>41463078</v>
      </c>
      <c r="E12" s="391">
        <v>41123078</v>
      </c>
      <c r="F12" s="391">
        <v>340000</v>
      </c>
      <c r="G12" s="391">
        <v>0</v>
      </c>
      <c r="H12" s="391">
        <v>340000</v>
      </c>
      <c r="I12" s="577">
        <v>14097447</v>
      </c>
      <c r="J12" s="577">
        <v>822462</v>
      </c>
      <c r="K12" s="391">
        <v>56636000</v>
      </c>
      <c r="L12" s="392">
        <v>145.38999999999999</v>
      </c>
      <c r="M12" s="393" t="s">
        <v>292</v>
      </c>
    </row>
    <row r="13" spans="1:13" ht="13.5" customHeight="1" x14ac:dyDescent="0.2">
      <c r="A13" s="387"/>
      <c r="B13" s="527" t="s">
        <v>52</v>
      </c>
      <c r="C13" s="390">
        <f t="shared" si="1"/>
        <v>13544000</v>
      </c>
      <c r="D13" s="391">
        <f t="shared" si="0"/>
        <v>0</v>
      </c>
      <c r="E13" s="391">
        <v>0</v>
      </c>
      <c r="F13" s="391">
        <v>0</v>
      </c>
      <c r="G13" s="391">
        <v>0</v>
      </c>
      <c r="H13" s="391">
        <v>0</v>
      </c>
      <c r="I13" s="577">
        <v>0</v>
      </c>
      <c r="J13" s="577">
        <v>0</v>
      </c>
      <c r="K13" s="391">
        <v>13544000</v>
      </c>
      <c r="L13" s="392">
        <v>0</v>
      </c>
      <c r="M13" s="393" t="s">
        <v>293</v>
      </c>
    </row>
    <row r="14" spans="1:13" ht="42" customHeight="1" x14ac:dyDescent="0.2">
      <c r="A14" s="387"/>
      <c r="B14" s="527" t="s">
        <v>53</v>
      </c>
      <c r="C14" s="390">
        <f t="shared" si="1"/>
        <v>76455248</v>
      </c>
      <c r="D14" s="391">
        <f t="shared" si="0"/>
        <v>45533938</v>
      </c>
      <c r="E14" s="391">
        <v>34813206</v>
      </c>
      <c r="F14" s="391">
        <v>15720732</v>
      </c>
      <c r="G14" s="391">
        <v>5000000</v>
      </c>
      <c r="H14" s="391">
        <v>10720732</v>
      </c>
      <c r="I14" s="577">
        <v>13985470</v>
      </c>
      <c r="J14" s="577">
        <v>696264</v>
      </c>
      <c r="K14" s="391">
        <v>16239576</v>
      </c>
      <c r="L14" s="392">
        <v>105.18</v>
      </c>
      <c r="M14" s="393" t="s">
        <v>294</v>
      </c>
    </row>
    <row r="15" spans="1:13" ht="28.5" customHeight="1" x14ac:dyDescent="0.2">
      <c r="A15" s="387"/>
      <c r="B15" s="394" t="s">
        <v>50</v>
      </c>
      <c r="C15" s="390">
        <f t="shared" si="1"/>
        <v>79621336</v>
      </c>
      <c r="D15" s="395">
        <f t="shared" si="0"/>
        <v>47752394</v>
      </c>
      <c r="E15" s="391">
        <v>34791994</v>
      </c>
      <c r="F15" s="391">
        <v>12960400</v>
      </c>
      <c r="G15" s="391">
        <v>0</v>
      </c>
      <c r="H15" s="391">
        <v>12960400</v>
      </c>
      <c r="I15" s="577">
        <v>15907714</v>
      </c>
      <c r="J15" s="577">
        <v>695840</v>
      </c>
      <c r="K15" s="391">
        <v>15265388</v>
      </c>
      <c r="L15" s="392">
        <v>105.3</v>
      </c>
      <c r="M15" s="393" t="s">
        <v>295</v>
      </c>
    </row>
    <row r="16" spans="1:13" ht="27.75" customHeight="1" x14ac:dyDescent="0.2">
      <c r="A16" s="387"/>
      <c r="B16" s="394" t="s">
        <v>54</v>
      </c>
      <c r="C16" s="390">
        <f t="shared" si="1"/>
        <v>193288529</v>
      </c>
      <c r="D16" s="395">
        <f t="shared" si="0"/>
        <v>44699594</v>
      </c>
      <c r="E16" s="391">
        <v>25838059</v>
      </c>
      <c r="F16" s="391">
        <v>33861535</v>
      </c>
      <c r="G16" s="391">
        <v>15000000</v>
      </c>
      <c r="H16" s="391">
        <v>18861535</v>
      </c>
      <c r="I16" s="577">
        <v>20297862</v>
      </c>
      <c r="J16" s="577">
        <v>516761</v>
      </c>
      <c r="K16" s="391">
        <v>127774312</v>
      </c>
      <c r="L16" s="392">
        <v>73</v>
      </c>
      <c r="M16" s="393" t="s">
        <v>296</v>
      </c>
    </row>
    <row r="17" spans="1:13" ht="14.25" customHeight="1" x14ac:dyDescent="0.2">
      <c r="A17" s="387"/>
      <c r="B17" s="394" t="s">
        <v>55</v>
      </c>
      <c r="C17" s="390">
        <f t="shared" si="1"/>
        <v>5181709</v>
      </c>
      <c r="D17" s="395">
        <f t="shared" si="0"/>
        <v>2956095</v>
      </c>
      <c r="E17" s="391">
        <v>2066095</v>
      </c>
      <c r="F17" s="391">
        <v>890000</v>
      </c>
      <c r="G17" s="391">
        <v>0</v>
      </c>
      <c r="H17" s="391">
        <v>890000</v>
      </c>
      <c r="I17" s="577">
        <v>1005072</v>
      </c>
      <c r="J17" s="577">
        <v>41322</v>
      </c>
      <c r="K17" s="391">
        <v>1179220</v>
      </c>
      <c r="L17" s="392">
        <v>6</v>
      </c>
      <c r="M17" s="393" t="s">
        <v>297</v>
      </c>
    </row>
    <row r="18" spans="1:13" ht="13.5" thickBot="1" x14ac:dyDescent="0.25">
      <c r="B18" s="396" t="s">
        <v>298</v>
      </c>
      <c r="C18" s="528">
        <f>SUM(C10:C17)</f>
        <v>537306338</v>
      </c>
      <c r="D18" s="529">
        <f t="shared" ref="D18:K18" si="2">SUM(D10:D17)</f>
        <v>211627109</v>
      </c>
      <c r="E18" s="529">
        <f>SUM(E10:E17)</f>
        <v>165626442</v>
      </c>
      <c r="F18" s="529">
        <f t="shared" si="2"/>
        <v>66000667</v>
      </c>
      <c r="G18" s="529">
        <f t="shared" si="2"/>
        <v>20000000</v>
      </c>
      <c r="H18" s="529">
        <f t="shared" si="2"/>
        <v>46000667</v>
      </c>
      <c r="I18" s="530">
        <f t="shared" si="2"/>
        <v>75168108</v>
      </c>
      <c r="J18" s="530">
        <f t="shared" si="2"/>
        <v>3312529</v>
      </c>
      <c r="K18" s="530">
        <f t="shared" si="2"/>
        <v>247198592</v>
      </c>
      <c r="L18" s="531">
        <f>SUM(L10:L17)</f>
        <v>517.01</v>
      </c>
      <c r="M18" s="532"/>
    </row>
    <row r="19" spans="1:13" ht="13.5" thickTop="1" x14ac:dyDescent="0.2">
      <c r="B19" s="226"/>
      <c r="C19" s="533"/>
      <c r="D19" s="534"/>
      <c r="E19" s="534"/>
      <c r="F19" s="534"/>
      <c r="G19" s="534"/>
      <c r="H19" s="534"/>
      <c r="I19" s="535"/>
      <c r="J19" s="535"/>
      <c r="K19" s="536"/>
      <c r="L19" s="537"/>
      <c r="M19" s="398"/>
    </row>
    <row r="20" spans="1:13" ht="15" x14ac:dyDescent="0.25">
      <c r="B20" s="397" t="s">
        <v>299</v>
      </c>
      <c r="C20" s="533"/>
      <c r="D20" s="534"/>
      <c r="E20" s="534"/>
      <c r="F20" s="534"/>
      <c r="G20" s="534"/>
      <c r="H20" s="534"/>
      <c r="I20" s="538"/>
      <c r="J20" s="536"/>
      <c r="K20" s="534"/>
      <c r="L20" s="537"/>
      <c r="M20" s="398"/>
    </row>
    <row r="21" spans="1:13" x14ac:dyDescent="0.2">
      <c r="B21" s="399" t="s">
        <v>300</v>
      </c>
      <c r="C21" s="400">
        <f t="shared" ref="C21:C28" si="3">SUM(D21+I21+J21+K21)</f>
        <v>56000</v>
      </c>
      <c r="D21" s="401">
        <f t="shared" ref="D21:D28" si="4">SUM(E21+H21)</f>
        <v>0</v>
      </c>
      <c r="E21" s="401"/>
      <c r="F21" s="401"/>
      <c r="G21" s="401"/>
      <c r="H21" s="401"/>
      <c r="I21" s="401"/>
      <c r="J21" s="401"/>
      <c r="K21" s="401">
        <v>56000</v>
      </c>
      <c r="L21" s="494"/>
      <c r="M21" s="402"/>
    </row>
    <row r="22" spans="1:13" ht="13.5" customHeight="1" x14ac:dyDescent="0.2">
      <c r="B22" s="399" t="s">
        <v>301</v>
      </c>
      <c r="C22" s="400">
        <f t="shared" si="3"/>
        <v>1173000</v>
      </c>
      <c r="D22" s="401">
        <f t="shared" si="4"/>
        <v>0</v>
      </c>
      <c r="E22" s="401"/>
      <c r="F22" s="401"/>
      <c r="G22" s="401"/>
      <c r="H22" s="401"/>
      <c r="I22" s="401"/>
      <c r="J22" s="401"/>
      <c r="K22" s="401">
        <v>1173000</v>
      </c>
      <c r="L22" s="494"/>
      <c r="M22" s="403" t="s">
        <v>302</v>
      </c>
    </row>
    <row r="23" spans="1:13" ht="26.25" customHeight="1" x14ac:dyDescent="0.2">
      <c r="B23" s="399" t="s">
        <v>303</v>
      </c>
      <c r="C23" s="400">
        <f t="shared" si="3"/>
        <v>2404600</v>
      </c>
      <c r="D23" s="401">
        <f t="shared" si="4"/>
        <v>0</v>
      </c>
      <c r="E23" s="401"/>
      <c r="F23" s="401"/>
      <c r="G23" s="401"/>
      <c r="H23" s="401"/>
      <c r="I23" s="401"/>
      <c r="J23" s="401"/>
      <c r="K23" s="401">
        <v>2404600</v>
      </c>
      <c r="L23" s="494"/>
      <c r="M23" s="403" t="s">
        <v>304</v>
      </c>
    </row>
    <row r="24" spans="1:13" x14ac:dyDescent="0.2">
      <c r="B24" s="399" t="s">
        <v>305</v>
      </c>
      <c r="C24" s="400">
        <f t="shared" si="3"/>
        <v>623000</v>
      </c>
      <c r="D24" s="401">
        <f t="shared" si="4"/>
        <v>0</v>
      </c>
      <c r="E24" s="401"/>
      <c r="F24" s="401"/>
      <c r="G24" s="401"/>
      <c r="H24" s="401"/>
      <c r="I24" s="401"/>
      <c r="J24" s="401"/>
      <c r="K24" s="401">
        <v>623000</v>
      </c>
      <c r="L24" s="494"/>
      <c r="M24" s="402"/>
    </row>
    <row r="25" spans="1:13" x14ac:dyDescent="0.2">
      <c r="B25" s="399" t="s">
        <v>306</v>
      </c>
      <c r="C25" s="400">
        <f t="shared" si="3"/>
        <v>196000</v>
      </c>
      <c r="D25" s="401">
        <f t="shared" si="4"/>
        <v>0</v>
      </c>
      <c r="E25" s="401"/>
      <c r="F25" s="401"/>
      <c r="G25" s="401"/>
      <c r="H25" s="401"/>
      <c r="I25" s="401"/>
      <c r="J25" s="401"/>
      <c r="K25" s="401">
        <v>196000</v>
      </c>
      <c r="L25" s="494"/>
      <c r="M25" s="402"/>
    </row>
    <row r="26" spans="1:13" ht="15" customHeight="1" x14ac:dyDescent="0.2">
      <c r="B26" s="399" t="s">
        <v>307</v>
      </c>
      <c r="C26" s="400">
        <f t="shared" si="3"/>
        <v>961000</v>
      </c>
      <c r="D26" s="401">
        <f t="shared" si="4"/>
        <v>0</v>
      </c>
      <c r="E26" s="401"/>
      <c r="F26" s="401"/>
      <c r="G26" s="401"/>
      <c r="H26" s="401"/>
      <c r="I26" s="401"/>
      <c r="J26" s="401"/>
      <c r="K26" s="401">
        <v>961000</v>
      </c>
      <c r="L26" s="494"/>
      <c r="M26" s="403" t="s">
        <v>308</v>
      </c>
    </row>
    <row r="27" spans="1:13" ht="15" customHeight="1" x14ac:dyDescent="0.2">
      <c r="B27" s="399" t="s">
        <v>309</v>
      </c>
      <c r="C27" s="400">
        <f t="shared" si="3"/>
        <v>268000</v>
      </c>
      <c r="D27" s="401">
        <f t="shared" si="4"/>
        <v>0</v>
      </c>
      <c r="E27" s="401"/>
      <c r="F27" s="401"/>
      <c r="G27" s="401"/>
      <c r="H27" s="401"/>
      <c r="I27" s="401"/>
      <c r="J27" s="401"/>
      <c r="K27" s="401">
        <v>268000</v>
      </c>
      <c r="L27" s="494"/>
      <c r="M27" s="403" t="s">
        <v>310</v>
      </c>
    </row>
    <row r="28" spans="1:13" ht="15" customHeight="1" x14ac:dyDescent="0.2">
      <c r="B28" s="399" t="s">
        <v>311</v>
      </c>
      <c r="C28" s="404">
        <f t="shared" si="3"/>
        <v>0</v>
      </c>
      <c r="D28" s="405">
        <f t="shared" si="4"/>
        <v>0</v>
      </c>
      <c r="E28" s="405"/>
      <c r="F28" s="405"/>
      <c r="G28" s="405"/>
      <c r="H28" s="405"/>
      <c r="I28" s="405"/>
      <c r="J28" s="405"/>
      <c r="K28" s="405">
        <v>0</v>
      </c>
      <c r="L28" s="500"/>
      <c r="M28" s="403" t="s">
        <v>312</v>
      </c>
    </row>
    <row r="29" spans="1:13" ht="13.5" thickBot="1" x14ac:dyDescent="0.25">
      <c r="B29" s="396" t="s">
        <v>313</v>
      </c>
      <c r="C29" s="406">
        <f>SUM(C21:C27)</f>
        <v>5681600</v>
      </c>
      <c r="D29" s="407">
        <f t="shared" ref="D29:L29" si="5">SUM(D21:D27)</f>
        <v>0</v>
      </c>
      <c r="E29" s="407">
        <f t="shared" si="5"/>
        <v>0</v>
      </c>
      <c r="F29" s="407">
        <f t="shared" si="5"/>
        <v>0</v>
      </c>
      <c r="G29" s="407"/>
      <c r="H29" s="407"/>
      <c r="I29" s="407">
        <f t="shared" si="5"/>
        <v>0</v>
      </c>
      <c r="J29" s="408">
        <f>SUM(J21:J27)</f>
        <v>0</v>
      </c>
      <c r="K29" s="408">
        <f t="shared" si="5"/>
        <v>5681600</v>
      </c>
      <c r="L29" s="409">
        <f t="shared" si="5"/>
        <v>0</v>
      </c>
      <c r="M29" s="532"/>
    </row>
    <row r="30" spans="1:13" ht="13.5" thickTop="1" x14ac:dyDescent="0.2">
      <c r="B30" s="410"/>
      <c r="C30" s="539"/>
      <c r="D30" s="540"/>
      <c r="E30" s="540"/>
      <c r="F30" s="540"/>
      <c r="G30" s="540"/>
      <c r="H30" s="540"/>
      <c r="I30" s="540"/>
      <c r="J30" s="540"/>
      <c r="K30" s="540"/>
      <c r="L30" s="541"/>
      <c r="M30" s="542"/>
    </row>
    <row r="31" spans="1:13" ht="15" x14ac:dyDescent="0.25">
      <c r="A31" s="411"/>
      <c r="B31" s="412" t="s">
        <v>314</v>
      </c>
      <c r="C31" s="543"/>
      <c r="D31" s="436"/>
      <c r="E31" s="436"/>
      <c r="F31" s="436"/>
      <c r="G31" s="436"/>
      <c r="H31" s="436"/>
      <c r="I31" s="436"/>
      <c r="J31" s="436"/>
      <c r="K31" s="436"/>
      <c r="L31" s="500"/>
      <c r="M31" s="575"/>
    </row>
    <row r="32" spans="1:13" ht="12.75" customHeight="1" x14ac:dyDescent="0.2">
      <c r="B32" s="413" t="s">
        <v>315</v>
      </c>
      <c r="C32" s="400">
        <f t="shared" ref="C32:C40" si="6">SUM(D32+I32+J32+K32)</f>
        <v>1839250</v>
      </c>
      <c r="D32" s="401">
        <f t="shared" ref="D32:D40" si="7">SUM(E32+H32)</f>
        <v>987000</v>
      </c>
      <c r="E32" s="401">
        <v>450000</v>
      </c>
      <c r="F32" s="401">
        <v>537000</v>
      </c>
      <c r="G32" s="401">
        <v>0</v>
      </c>
      <c r="H32" s="401">
        <v>537000</v>
      </c>
      <c r="I32" s="401">
        <v>250000</v>
      </c>
      <c r="J32" s="401">
        <v>9000</v>
      </c>
      <c r="K32" s="401">
        <v>593250</v>
      </c>
      <c r="L32" s="494">
        <v>1.5</v>
      </c>
      <c r="M32" s="576" t="s">
        <v>50</v>
      </c>
    </row>
    <row r="33" spans="2:14" ht="12.75" customHeight="1" x14ac:dyDescent="0.2">
      <c r="B33" s="413" t="s">
        <v>316</v>
      </c>
      <c r="C33" s="400">
        <f t="shared" si="6"/>
        <v>1332305</v>
      </c>
      <c r="D33" s="401">
        <f t="shared" si="7"/>
        <v>350000</v>
      </c>
      <c r="E33" s="401">
        <v>0</v>
      </c>
      <c r="F33" s="401">
        <v>350000</v>
      </c>
      <c r="G33" s="401">
        <v>0</v>
      </c>
      <c r="H33" s="401">
        <v>350000</v>
      </c>
      <c r="I33" s="401">
        <v>119000</v>
      </c>
      <c r="J33" s="401">
        <v>0</v>
      </c>
      <c r="K33" s="401">
        <v>863305</v>
      </c>
      <c r="L33" s="494">
        <v>0</v>
      </c>
      <c r="M33" s="574" t="s">
        <v>54</v>
      </c>
    </row>
    <row r="34" spans="2:14" ht="12.75" customHeight="1" x14ac:dyDescent="0.2">
      <c r="B34" s="413" t="s">
        <v>317</v>
      </c>
      <c r="C34" s="400">
        <f t="shared" si="6"/>
        <v>450000</v>
      </c>
      <c r="D34" s="401">
        <f t="shared" si="7"/>
        <v>0</v>
      </c>
      <c r="E34" s="401">
        <v>0</v>
      </c>
      <c r="F34" s="401">
        <v>0</v>
      </c>
      <c r="G34" s="401">
        <v>0</v>
      </c>
      <c r="H34" s="401">
        <v>0</v>
      </c>
      <c r="I34" s="401">
        <v>0</v>
      </c>
      <c r="J34" s="401">
        <v>0</v>
      </c>
      <c r="K34" s="401">
        <v>450000</v>
      </c>
      <c r="L34" s="494">
        <v>0</v>
      </c>
      <c r="M34" s="414" t="s">
        <v>56</v>
      </c>
    </row>
    <row r="35" spans="2:14" ht="12.75" customHeight="1" x14ac:dyDescent="0.2">
      <c r="B35" s="413" t="s">
        <v>318</v>
      </c>
      <c r="C35" s="400">
        <f t="shared" si="6"/>
        <v>1400000</v>
      </c>
      <c r="D35" s="401">
        <f t="shared" si="7"/>
        <v>0</v>
      </c>
      <c r="E35" s="401">
        <v>0</v>
      </c>
      <c r="F35" s="401">
        <v>0</v>
      </c>
      <c r="G35" s="401">
        <v>0</v>
      </c>
      <c r="H35" s="401">
        <v>0</v>
      </c>
      <c r="I35" s="401">
        <v>0</v>
      </c>
      <c r="J35" s="401">
        <v>0</v>
      </c>
      <c r="K35" s="401">
        <v>1400000</v>
      </c>
      <c r="L35" s="494">
        <v>0</v>
      </c>
      <c r="M35" s="414" t="s">
        <v>319</v>
      </c>
    </row>
    <row r="36" spans="2:14" x14ac:dyDescent="0.2">
      <c r="B36" s="413" t="s">
        <v>320</v>
      </c>
      <c r="C36" s="400">
        <f t="shared" si="6"/>
        <v>10028177</v>
      </c>
      <c r="D36" s="401">
        <f t="shared" si="7"/>
        <v>7373659</v>
      </c>
      <c r="E36" s="401">
        <v>7373659</v>
      </c>
      <c r="F36" s="401">
        <v>0</v>
      </c>
      <c r="G36" s="401">
        <v>0</v>
      </c>
      <c r="H36" s="401">
        <v>0</v>
      </c>
      <c r="I36" s="401">
        <v>2507045</v>
      </c>
      <c r="J36" s="401">
        <v>147473</v>
      </c>
      <c r="K36" s="401">
        <v>0</v>
      </c>
      <c r="L36" s="494">
        <v>19</v>
      </c>
      <c r="M36" s="414" t="s">
        <v>49</v>
      </c>
    </row>
    <row r="37" spans="2:14" x14ac:dyDescent="0.2">
      <c r="B37" s="413" t="s">
        <v>321</v>
      </c>
      <c r="C37" s="400">
        <f t="shared" si="6"/>
        <v>399213</v>
      </c>
      <c r="D37" s="401">
        <f t="shared" si="7"/>
        <v>293539</v>
      </c>
      <c r="E37" s="401">
        <v>293539</v>
      </c>
      <c r="F37" s="401">
        <v>0</v>
      </c>
      <c r="G37" s="401">
        <v>0</v>
      </c>
      <c r="H37" s="401">
        <v>0</v>
      </c>
      <c r="I37" s="401">
        <v>99803</v>
      </c>
      <c r="J37" s="401">
        <v>5871</v>
      </c>
      <c r="K37" s="401">
        <v>0</v>
      </c>
      <c r="L37" s="494">
        <v>0.66</v>
      </c>
      <c r="M37" s="414" t="s">
        <v>49</v>
      </c>
    </row>
    <row r="38" spans="2:14" x14ac:dyDescent="0.2">
      <c r="B38" s="413" t="s">
        <v>322</v>
      </c>
      <c r="C38" s="400">
        <f t="shared" si="6"/>
        <v>300000</v>
      </c>
      <c r="D38" s="401">
        <f t="shared" si="7"/>
        <v>0</v>
      </c>
      <c r="E38" s="401">
        <v>0</v>
      </c>
      <c r="F38" s="401">
        <v>0</v>
      </c>
      <c r="G38" s="401">
        <v>0</v>
      </c>
      <c r="H38" s="401">
        <v>0</v>
      </c>
      <c r="I38" s="401">
        <v>0</v>
      </c>
      <c r="J38" s="401">
        <v>0</v>
      </c>
      <c r="K38" s="401">
        <v>300000</v>
      </c>
      <c r="L38" s="494">
        <v>0</v>
      </c>
      <c r="M38" s="414" t="s">
        <v>49</v>
      </c>
    </row>
    <row r="39" spans="2:14" ht="15" x14ac:dyDescent="0.25">
      <c r="B39" s="413" t="s">
        <v>323</v>
      </c>
      <c r="C39" s="400">
        <f t="shared" si="6"/>
        <v>824000</v>
      </c>
      <c r="D39" s="401">
        <f t="shared" si="7"/>
        <v>0</v>
      </c>
      <c r="E39" s="401">
        <v>0</v>
      </c>
      <c r="F39" s="401">
        <v>0</v>
      </c>
      <c r="G39" s="401">
        <v>0</v>
      </c>
      <c r="H39" s="401">
        <v>0</v>
      </c>
      <c r="I39" s="401">
        <v>0</v>
      </c>
      <c r="J39" s="401">
        <v>0</v>
      </c>
      <c r="K39" s="401">
        <v>824000</v>
      </c>
      <c r="L39" s="494">
        <v>0</v>
      </c>
      <c r="M39" s="414" t="s">
        <v>49</v>
      </c>
      <c r="N39" s="415"/>
    </row>
    <row r="40" spans="2:14" ht="15" x14ac:dyDescent="0.25">
      <c r="B40" s="413" t="s">
        <v>324</v>
      </c>
      <c r="C40" s="400">
        <f t="shared" si="6"/>
        <v>140000</v>
      </c>
      <c r="D40" s="401">
        <f t="shared" si="7"/>
        <v>30000</v>
      </c>
      <c r="E40" s="401">
        <v>0</v>
      </c>
      <c r="F40" s="401">
        <v>30000</v>
      </c>
      <c r="G40" s="401">
        <v>0</v>
      </c>
      <c r="H40" s="401">
        <v>30000</v>
      </c>
      <c r="I40" s="401">
        <v>0</v>
      </c>
      <c r="J40" s="401">
        <v>0</v>
      </c>
      <c r="K40" s="401">
        <v>110000</v>
      </c>
      <c r="L40" s="494">
        <v>0</v>
      </c>
      <c r="M40" s="414" t="s">
        <v>49</v>
      </c>
      <c r="N40" s="415"/>
    </row>
    <row r="41" spans="2:14" ht="13.5" customHeight="1" thickBot="1" x14ac:dyDescent="0.3">
      <c r="B41" s="416" t="s">
        <v>325</v>
      </c>
      <c r="C41" s="417">
        <f t="shared" ref="C41:L41" si="8">SUM(C32:C40)</f>
        <v>16712945</v>
      </c>
      <c r="D41" s="418">
        <f t="shared" si="8"/>
        <v>9034198</v>
      </c>
      <c r="E41" s="418">
        <f t="shared" si="8"/>
        <v>8117198</v>
      </c>
      <c r="F41" s="418">
        <f t="shared" si="8"/>
        <v>917000</v>
      </c>
      <c r="G41" s="418">
        <f t="shared" si="8"/>
        <v>0</v>
      </c>
      <c r="H41" s="418">
        <f t="shared" si="8"/>
        <v>917000</v>
      </c>
      <c r="I41" s="418">
        <f t="shared" si="8"/>
        <v>2975848</v>
      </c>
      <c r="J41" s="418">
        <f t="shared" si="8"/>
        <v>162344</v>
      </c>
      <c r="K41" s="418">
        <f t="shared" si="8"/>
        <v>4540555</v>
      </c>
      <c r="L41" s="419">
        <f t="shared" si="8"/>
        <v>21.16</v>
      </c>
      <c r="M41" s="420"/>
      <c r="N41" s="415"/>
    </row>
    <row r="42" spans="2:14" x14ac:dyDescent="0.2">
      <c r="B42" s="413"/>
      <c r="C42" s="400"/>
      <c r="D42" s="401"/>
      <c r="E42" s="401"/>
      <c r="F42" s="401"/>
      <c r="G42" s="401"/>
      <c r="H42" s="401"/>
      <c r="I42" s="401"/>
      <c r="J42" s="401"/>
      <c r="K42" s="401"/>
      <c r="L42" s="494"/>
      <c r="M42" s="414"/>
    </row>
    <row r="43" spans="2:14" x14ac:dyDescent="0.2">
      <c r="B43" s="421" t="s">
        <v>326</v>
      </c>
      <c r="C43" s="400"/>
      <c r="D43" s="401"/>
      <c r="E43" s="401"/>
      <c r="F43" s="401"/>
      <c r="G43" s="401"/>
      <c r="H43" s="401"/>
      <c r="I43" s="401"/>
      <c r="J43" s="401"/>
      <c r="K43" s="401"/>
      <c r="L43" s="494"/>
      <c r="M43" s="414"/>
    </row>
    <row r="44" spans="2:14" ht="25.5" x14ac:dyDescent="0.2">
      <c r="B44" s="413" t="s">
        <v>327</v>
      </c>
      <c r="C44" s="400">
        <f>SUM(D44+I44+J44+K44)</f>
        <v>1650000</v>
      </c>
      <c r="D44" s="401">
        <f>SUM(E44+H44)</f>
        <v>650000</v>
      </c>
      <c r="E44" s="401">
        <v>0</v>
      </c>
      <c r="F44" s="401">
        <v>650000</v>
      </c>
      <c r="G44" s="401">
        <v>0</v>
      </c>
      <c r="H44" s="401">
        <v>650000</v>
      </c>
      <c r="I44" s="401">
        <v>184000</v>
      </c>
      <c r="J44" s="401">
        <v>0</v>
      </c>
      <c r="K44" s="401">
        <v>816000</v>
      </c>
      <c r="L44" s="494">
        <v>0</v>
      </c>
      <c r="M44" s="414" t="s">
        <v>328</v>
      </c>
    </row>
    <row r="45" spans="2:14" ht="13.15" customHeight="1" x14ac:dyDescent="0.2">
      <c r="B45" s="413" t="s">
        <v>329</v>
      </c>
      <c r="C45" s="400">
        <f>SUM(D45+I45+J45+K45)</f>
        <v>200000</v>
      </c>
      <c r="D45" s="401">
        <f>SUM(E45+H45)</f>
        <v>200000</v>
      </c>
      <c r="E45" s="401">
        <v>0</v>
      </c>
      <c r="F45" s="401">
        <v>200000</v>
      </c>
      <c r="G45" s="401">
        <v>0</v>
      </c>
      <c r="H45" s="401">
        <v>200000</v>
      </c>
      <c r="I45" s="401">
        <v>0</v>
      </c>
      <c r="J45" s="401">
        <v>0</v>
      </c>
      <c r="K45" s="401">
        <v>0</v>
      </c>
      <c r="L45" s="494">
        <v>0</v>
      </c>
      <c r="M45" s="414" t="s">
        <v>328</v>
      </c>
    </row>
    <row r="46" spans="2:14" x14ac:dyDescent="0.2">
      <c r="B46" s="413" t="s">
        <v>330</v>
      </c>
      <c r="C46" s="400">
        <f>SUM(D46+I46+J46+K46)</f>
        <v>200000</v>
      </c>
      <c r="D46" s="401">
        <f>SUM(E46+H46)</f>
        <v>200000</v>
      </c>
      <c r="E46" s="401">
        <v>0</v>
      </c>
      <c r="F46" s="401">
        <v>200000</v>
      </c>
      <c r="G46" s="401">
        <v>0</v>
      </c>
      <c r="H46" s="401">
        <v>200000</v>
      </c>
      <c r="I46" s="401">
        <v>0</v>
      </c>
      <c r="J46" s="401">
        <v>0</v>
      </c>
      <c r="K46" s="401">
        <v>0</v>
      </c>
      <c r="L46" s="494">
        <v>0</v>
      </c>
      <c r="M46" s="414" t="s">
        <v>53</v>
      </c>
    </row>
    <row r="47" spans="2:14" ht="13.5" thickBot="1" x14ac:dyDescent="0.25">
      <c r="B47" s="416" t="s">
        <v>331</v>
      </c>
      <c r="C47" s="417">
        <f t="shared" ref="C47:L47" si="9">SUM(C44:C46)</f>
        <v>2050000</v>
      </c>
      <c r="D47" s="418">
        <f t="shared" si="9"/>
        <v>1050000</v>
      </c>
      <c r="E47" s="418">
        <f t="shared" si="9"/>
        <v>0</v>
      </c>
      <c r="F47" s="418">
        <f t="shared" si="9"/>
        <v>1050000</v>
      </c>
      <c r="G47" s="418">
        <f t="shared" si="9"/>
        <v>0</v>
      </c>
      <c r="H47" s="418">
        <f t="shared" si="9"/>
        <v>1050000</v>
      </c>
      <c r="I47" s="418">
        <f t="shared" si="9"/>
        <v>184000</v>
      </c>
      <c r="J47" s="418">
        <f t="shared" si="9"/>
        <v>0</v>
      </c>
      <c r="K47" s="418">
        <f t="shared" si="9"/>
        <v>816000</v>
      </c>
      <c r="L47" s="419">
        <f t="shared" si="9"/>
        <v>0</v>
      </c>
      <c r="M47" s="420"/>
    </row>
    <row r="48" spans="2:14" x14ac:dyDescent="0.2">
      <c r="B48" s="413"/>
      <c r="C48" s="400"/>
      <c r="D48" s="401"/>
      <c r="E48" s="401"/>
      <c r="F48" s="401"/>
      <c r="G48" s="401"/>
      <c r="H48" s="401"/>
      <c r="I48" s="401"/>
      <c r="J48" s="401"/>
      <c r="K48" s="401"/>
      <c r="L48" s="494"/>
      <c r="M48" s="414"/>
    </row>
    <row r="49" spans="2:14" x14ac:dyDescent="0.2">
      <c r="B49" s="421" t="s">
        <v>332</v>
      </c>
      <c r="C49" s="400"/>
      <c r="D49" s="401"/>
      <c r="E49" s="401"/>
      <c r="F49" s="401"/>
      <c r="G49" s="401"/>
      <c r="H49" s="401"/>
      <c r="I49" s="401"/>
      <c r="J49" s="401"/>
      <c r="K49" s="401"/>
      <c r="L49" s="494"/>
      <c r="M49" s="414"/>
    </row>
    <row r="50" spans="2:14" x14ac:dyDescent="0.2">
      <c r="B50" s="413" t="s">
        <v>333</v>
      </c>
      <c r="C50" s="400">
        <f t="shared" ref="C50:C57" si="10">SUM(D50+I50+J50+K50)</f>
        <v>3159000</v>
      </c>
      <c r="D50" s="401">
        <f t="shared" ref="D50:D57" si="11">SUM(E50+H50)</f>
        <v>331000</v>
      </c>
      <c r="E50" s="401">
        <v>0</v>
      </c>
      <c r="F50" s="401">
        <v>331000</v>
      </c>
      <c r="G50" s="401">
        <v>0</v>
      </c>
      <c r="H50" s="401">
        <v>331000</v>
      </c>
      <c r="I50" s="401">
        <v>0</v>
      </c>
      <c r="J50" s="401">
        <v>0</v>
      </c>
      <c r="K50" s="401">
        <v>2828000</v>
      </c>
      <c r="L50" s="494">
        <v>0</v>
      </c>
      <c r="M50" s="414" t="s">
        <v>334</v>
      </c>
    </row>
    <row r="51" spans="2:14" x14ac:dyDescent="0.2">
      <c r="B51" s="413" t="s">
        <v>335</v>
      </c>
      <c r="C51" s="400">
        <f t="shared" si="10"/>
        <v>7341567</v>
      </c>
      <c r="D51" s="401">
        <f t="shared" si="11"/>
        <v>0</v>
      </c>
      <c r="E51" s="401">
        <v>0</v>
      </c>
      <c r="F51" s="401">
        <v>0</v>
      </c>
      <c r="G51" s="401">
        <v>0</v>
      </c>
      <c r="H51" s="401">
        <v>0</v>
      </c>
      <c r="I51" s="401">
        <v>0</v>
      </c>
      <c r="J51" s="401">
        <v>0</v>
      </c>
      <c r="K51" s="401">
        <v>7341567</v>
      </c>
      <c r="L51" s="494">
        <v>0</v>
      </c>
      <c r="M51" s="414" t="s">
        <v>334</v>
      </c>
    </row>
    <row r="52" spans="2:14" x14ac:dyDescent="0.2">
      <c r="B52" s="413" t="s">
        <v>336</v>
      </c>
      <c r="C52" s="400">
        <f t="shared" si="10"/>
        <v>1085000</v>
      </c>
      <c r="D52" s="401">
        <f t="shared" si="11"/>
        <v>0</v>
      </c>
      <c r="E52" s="401">
        <v>0</v>
      </c>
      <c r="F52" s="401">
        <v>0</v>
      </c>
      <c r="G52" s="401">
        <v>0</v>
      </c>
      <c r="H52" s="401">
        <v>0</v>
      </c>
      <c r="I52" s="401">
        <v>0</v>
      </c>
      <c r="J52" s="401">
        <v>0</v>
      </c>
      <c r="K52" s="401">
        <v>1085000</v>
      </c>
      <c r="L52" s="494">
        <v>0</v>
      </c>
      <c r="M52" s="414" t="s">
        <v>334</v>
      </c>
    </row>
    <row r="53" spans="2:14" x14ac:dyDescent="0.2">
      <c r="B53" s="413" t="s">
        <v>337</v>
      </c>
      <c r="C53" s="400">
        <f t="shared" si="10"/>
        <v>300000</v>
      </c>
      <c r="D53" s="401">
        <f t="shared" si="11"/>
        <v>0</v>
      </c>
      <c r="E53" s="401">
        <v>0</v>
      </c>
      <c r="F53" s="401">
        <v>0</v>
      </c>
      <c r="G53" s="401">
        <v>0</v>
      </c>
      <c r="H53" s="401">
        <v>0</v>
      </c>
      <c r="I53" s="401">
        <v>0</v>
      </c>
      <c r="J53" s="401">
        <v>0</v>
      </c>
      <c r="K53" s="401">
        <v>300000</v>
      </c>
      <c r="L53" s="494">
        <v>0</v>
      </c>
      <c r="M53" s="414" t="s">
        <v>334</v>
      </c>
    </row>
    <row r="54" spans="2:14" x14ac:dyDescent="0.2">
      <c r="B54" s="413" t="s">
        <v>338</v>
      </c>
      <c r="C54" s="400">
        <f t="shared" si="10"/>
        <v>3693000</v>
      </c>
      <c r="D54" s="401">
        <f t="shared" si="11"/>
        <v>0</v>
      </c>
      <c r="E54" s="401">
        <v>0</v>
      </c>
      <c r="F54" s="401">
        <v>0</v>
      </c>
      <c r="G54" s="401">
        <v>0</v>
      </c>
      <c r="H54" s="401">
        <v>0</v>
      </c>
      <c r="I54" s="401">
        <v>0</v>
      </c>
      <c r="J54" s="401">
        <v>0</v>
      </c>
      <c r="K54" s="401">
        <v>3693000</v>
      </c>
      <c r="L54" s="494">
        <v>0</v>
      </c>
      <c r="M54" s="414" t="s">
        <v>334</v>
      </c>
    </row>
    <row r="55" spans="2:14" x14ac:dyDescent="0.2">
      <c r="B55" s="413" t="s">
        <v>339</v>
      </c>
      <c r="C55" s="400">
        <f t="shared" si="10"/>
        <v>1126000</v>
      </c>
      <c r="D55" s="401">
        <f t="shared" si="11"/>
        <v>0</v>
      </c>
      <c r="E55" s="401">
        <v>0</v>
      </c>
      <c r="F55" s="401">
        <v>0</v>
      </c>
      <c r="G55" s="401">
        <v>0</v>
      </c>
      <c r="H55" s="401">
        <v>0</v>
      </c>
      <c r="I55" s="401">
        <v>0</v>
      </c>
      <c r="J55" s="401">
        <v>0</v>
      </c>
      <c r="K55" s="401">
        <v>1126000</v>
      </c>
      <c r="L55" s="494">
        <v>0</v>
      </c>
      <c r="M55" s="414" t="s">
        <v>334</v>
      </c>
    </row>
    <row r="56" spans="2:14" x14ac:dyDescent="0.2">
      <c r="B56" s="413" t="s">
        <v>340</v>
      </c>
      <c r="C56" s="400">
        <f t="shared" si="10"/>
        <v>235000</v>
      </c>
      <c r="D56" s="401">
        <f t="shared" si="11"/>
        <v>0</v>
      </c>
      <c r="E56" s="401">
        <v>0</v>
      </c>
      <c r="F56" s="401">
        <v>0</v>
      </c>
      <c r="G56" s="401">
        <v>0</v>
      </c>
      <c r="H56" s="401">
        <v>0</v>
      </c>
      <c r="I56" s="401">
        <v>0</v>
      </c>
      <c r="J56" s="401">
        <v>0</v>
      </c>
      <c r="K56" s="401">
        <v>235000</v>
      </c>
      <c r="L56" s="494">
        <v>0</v>
      </c>
      <c r="M56" s="414" t="s">
        <v>334</v>
      </c>
    </row>
    <row r="57" spans="2:14" x14ac:dyDescent="0.2">
      <c r="B57" s="413" t="s">
        <v>341</v>
      </c>
      <c r="C57" s="400">
        <f t="shared" si="10"/>
        <v>3214000</v>
      </c>
      <c r="D57" s="401">
        <f t="shared" si="11"/>
        <v>0</v>
      </c>
      <c r="E57" s="401">
        <v>0</v>
      </c>
      <c r="F57" s="401">
        <v>0</v>
      </c>
      <c r="G57" s="401">
        <v>0</v>
      </c>
      <c r="H57" s="401">
        <v>0</v>
      </c>
      <c r="I57" s="401">
        <v>0</v>
      </c>
      <c r="J57" s="401">
        <v>0</v>
      </c>
      <c r="K57" s="401">
        <v>3214000</v>
      </c>
      <c r="L57" s="494">
        <v>0</v>
      </c>
      <c r="M57" s="414" t="s">
        <v>334</v>
      </c>
    </row>
    <row r="58" spans="2:14" ht="13.5" thickBot="1" x14ac:dyDescent="0.25">
      <c r="B58" s="416" t="s">
        <v>342</v>
      </c>
      <c r="C58" s="417">
        <f>SUM(C50:C57)</f>
        <v>20153567</v>
      </c>
      <c r="D58" s="418">
        <f t="shared" ref="D58:L58" si="12">SUM(D50:D57)</f>
        <v>331000</v>
      </c>
      <c r="E58" s="418">
        <f t="shared" si="12"/>
        <v>0</v>
      </c>
      <c r="F58" s="418">
        <f t="shared" si="12"/>
        <v>331000</v>
      </c>
      <c r="G58" s="418">
        <f t="shared" si="12"/>
        <v>0</v>
      </c>
      <c r="H58" s="418">
        <f t="shared" si="12"/>
        <v>331000</v>
      </c>
      <c r="I58" s="418">
        <f t="shared" si="12"/>
        <v>0</v>
      </c>
      <c r="J58" s="418">
        <f t="shared" si="12"/>
        <v>0</v>
      </c>
      <c r="K58" s="418">
        <f t="shared" si="12"/>
        <v>19822567</v>
      </c>
      <c r="L58" s="419">
        <f t="shared" si="12"/>
        <v>0</v>
      </c>
      <c r="M58" s="420"/>
    </row>
    <row r="59" spans="2:14" x14ac:dyDescent="0.2">
      <c r="B59" s="413"/>
      <c r="C59" s="400"/>
      <c r="D59" s="401"/>
      <c r="E59" s="401"/>
      <c r="F59" s="401"/>
      <c r="G59" s="401"/>
      <c r="H59" s="401"/>
      <c r="I59" s="401"/>
      <c r="J59" s="401"/>
      <c r="K59" s="401"/>
      <c r="L59" s="494"/>
      <c r="M59" s="414"/>
    </row>
    <row r="60" spans="2:14" x14ac:dyDescent="0.2">
      <c r="B60" s="413" t="s">
        <v>343</v>
      </c>
      <c r="C60" s="400"/>
      <c r="D60" s="401"/>
      <c r="E60" s="401"/>
      <c r="F60" s="401"/>
      <c r="G60" s="401"/>
      <c r="H60" s="401"/>
      <c r="I60" s="401"/>
      <c r="J60" s="401"/>
      <c r="K60" s="401"/>
      <c r="L60" s="494"/>
      <c r="M60" s="414"/>
    </row>
    <row r="61" spans="2:14" x14ac:dyDescent="0.2">
      <c r="B61" s="413" t="s">
        <v>49</v>
      </c>
      <c r="C61" s="400">
        <f t="shared" ref="C61:C66" si="13">SUM(D61+I61+J61+K61)</f>
        <v>2433000</v>
      </c>
      <c r="D61" s="401">
        <f t="shared" ref="D61:D66" si="14">SUM(E61+H61)</f>
        <v>375448</v>
      </c>
      <c r="E61" s="401">
        <v>128448</v>
      </c>
      <c r="F61" s="401">
        <v>247000</v>
      </c>
      <c r="G61" s="401">
        <v>0</v>
      </c>
      <c r="H61" s="401">
        <v>247000</v>
      </c>
      <c r="I61" s="401">
        <v>0</v>
      </c>
      <c r="J61" s="401">
        <v>2569</v>
      </c>
      <c r="K61" s="401">
        <v>2054983</v>
      </c>
      <c r="L61" s="494">
        <v>0.67</v>
      </c>
      <c r="M61" s="414"/>
    </row>
    <row r="62" spans="2:14" ht="14.25" x14ac:dyDescent="0.2">
      <c r="B62" s="544" t="s">
        <v>236</v>
      </c>
      <c r="C62" s="400">
        <f t="shared" si="13"/>
        <v>1424000</v>
      </c>
      <c r="D62" s="401">
        <f t="shared" si="14"/>
        <v>856000</v>
      </c>
      <c r="E62" s="401">
        <v>500000</v>
      </c>
      <c r="F62" s="401">
        <v>356000</v>
      </c>
      <c r="G62" s="401">
        <v>0</v>
      </c>
      <c r="H62" s="401">
        <v>356000</v>
      </c>
      <c r="I62" s="401">
        <v>0</v>
      </c>
      <c r="J62" s="401">
        <v>10000</v>
      </c>
      <c r="K62" s="401">
        <v>558000</v>
      </c>
      <c r="L62" s="494">
        <v>1.8</v>
      </c>
      <c r="M62" s="414"/>
    </row>
    <row r="63" spans="2:14" ht="15" x14ac:dyDescent="0.25">
      <c r="B63" s="413" t="s">
        <v>344</v>
      </c>
      <c r="C63" s="400">
        <f t="shared" si="13"/>
        <v>5156000</v>
      </c>
      <c r="D63" s="401">
        <f t="shared" si="14"/>
        <v>2696000</v>
      </c>
      <c r="E63" s="401">
        <v>350000</v>
      </c>
      <c r="F63" s="401">
        <v>2346000</v>
      </c>
      <c r="G63" s="401">
        <v>0</v>
      </c>
      <c r="H63" s="401">
        <v>2346000</v>
      </c>
      <c r="I63" s="401">
        <v>0</v>
      </c>
      <c r="J63" s="401">
        <v>7000</v>
      </c>
      <c r="K63" s="401">
        <v>2453000</v>
      </c>
      <c r="L63" s="494">
        <v>1.2</v>
      </c>
      <c r="M63" s="414"/>
      <c r="N63" s="415"/>
    </row>
    <row r="64" spans="2:14" ht="15" x14ac:dyDescent="0.25">
      <c r="B64" s="413" t="s">
        <v>53</v>
      </c>
      <c r="C64" s="400">
        <f t="shared" si="13"/>
        <v>8237840</v>
      </c>
      <c r="D64" s="401">
        <f t="shared" si="14"/>
        <v>4628500</v>
      </c>
      <c r="E64" s="401">
        <v>0</v>
      </c>
      <c r="F64" s="401">
        <v>4628500</v>
      </c>
      <c r="G64" s="401">
        <v>0</v>
      </c>
      <c r="H64" s="401">
        <v>4628500</v>
      </c>
      <c r="I64" s="401">
        <v>0</v>
      </c>
      <c r="J64" s="401">
        <v>0</v>
      </c>
      <c r="K64" s="401">
        <v>3609340</v>
      </c>
      <c r="L64" s="494">
        <v>0</v>
      </c>
      <c r="M64" s="414"/>
      <c r="N64" s="415"/>
    </row>
    <row r="65" spans="1:14" x14ac:dyDescent="0.2">
      <c r="B65" s="413" t="s">
        <v>345</v>
      </c>
      <c r="C65" s="400">
        <f t="shared" si="13"/>
        <v>70000</v>
      </c>
      <c r="D65" s="401">
        <f t="shared" si="14"/>
        <v>20000</v>
      </c>
      <c r="E65" s="401">
        <v>0</v>
      </c>
      <c r="F65" s="401">
        <v>20000</v>
      </c>
      <c r="G65" s="401">
        <v>0</v>
      </c>
      <c r="H65" s="401">
        <v>20000</v>
      </c>
      <c r="I65" s="401">
        <v>0</v>
      </c>
      <c r="J65" s="401">
        <v>0</v>
      </c>
      <c r="K65" s="401">
        <v>50000</v>
      </c>
      <c r="L65" s="494">
        <v>0</v>
      </c>
      <c r="M65" s="414"/>
    </row>
    <row r="66" spans="1:14" x14ac:dyDescent="0.2">
      <c r="B66" s="413" t="s">
        <v>51</v>
      </c>
      <c r="C66" s="400">
        <f t="shared" si="13"/>
        <v>43010000</v>
      </c>
      <c r="D66" s="401">
        <f t="shared" si="14"/>
        <v>0</v>
      </c>
      <c r="E66" s="401">
        <v>0</v>
      </c>
      <c r="F66" s="401">
        <v>0</v>
      </c>
      <c r="G66" s="401">
        <v>0</v>
      </c>
      <c r="H66" s="401">
        <v>0</v>
      </c>
      <c r="I66" s="401">
        <v>0</v>
      </c>
      <c r="J66" s="401">
        <v>0</v>
      </c>
      <c r="K66" s="401">
        <v>43010000</v>
      </c>
      <c r="L66" s="494">
        <v>0</v>
      </c>
      <c r="M66" s="414"/>
    </row>
    <row r="67" spans="1:14" ht="13.9" customHeight="1" thickBot="1" x14ac:dyDescent="0.25">
      <c r="A67" s="422"/>
      <c r="B67" s="416" t="s">
        <v>346</v>
      </c>
      <c r="C67" s="417">
        <f>SUM(C61:C66)</f>
        <v>60330840</v>
      </c>
      <c r="D67" s="418">
        <f t="shared" ref="D67:L67" si="15">SUM(D61:D66)</f>
        <v>8575948</v>
      </c>
      <c r="E67" s="418">
        <f t="shared" si="15"/>
        <v>978448</v>
      </c>
      <c r="F67" s="418">
        <f t="shared" si="15"/>
        <v>7597500</v>
      </c>
      <c r="G67" s="418">
        <f>SUM(G61:G66)</f>
        <v>0</v>
      </c>
      <c r="H67" s="418">
        <f>SUM(H61:H66)</f>
        <v>7597500</v>
      </c>
      <c r="I67" s="418">
        <f t="shared" si="15"/>
        <v>0</v>
      </c>
      <c r="J67" s="418">
        <f t="shared" si="15"/>
        <v>19569</v>
      </c>
      <c r="K67" s="418">
        <f t="shared" si="15"/>
        <v>51735323</v>
      </c>
      <c r="L67" s="419">
        <f t="shared" si="15"/>
        <v>3.67</v>
      </c>
      <c r="M67" s="420"/>
    </row>
    <row r="68" spans="1:14" ht="13.5" thickBot="1" x14ac:dyDescent="0.25">
      <c r="A68" s="422"/>
      <c r="B68" s="423"/>
      <c r="C68" s="17"/>
      <c r="D68" s="424"/>
      <c r="E68" s="424"/>
      <c r="F68" s="424"/>
      <c r="G68" s="424"/>
      <c r="H68" s="424"/>
      <c r="I68" s="424"/>
      <c r="J68" s="424"/>
      <c r="K68" s="424"/>
      <c r="L68" s="425"/>
      <c r="M68" s="426"/>
    </row>
    <row r="69" spans="1:14" ht="13.5" thickBot="1" x14ac:dyDescent="0.25">
      <c r="B69" s="427" t="s">
        <v>347</v>
      </c>
      <c r="C69" s="428">
        <f>SUM(D69+I69+J69+K69)</f>
        <v>48502550</v>
      </c>
      <c r="D69" s="429">
        <f>SUM(E69+F69)</f>
        <v>29119431</v>
      </c>
      <c r="E69" s="430">
        <v>12009631</v>
      </c>
      <c r="F69" s="430">
        <v>17109800</v>
      </c>
      <c r="G69" s="430">
        <v>0</v>
      </c>
      <c r="H69" s="430">
        <v>17109800</v>
      </c>
      <c r="I69" s="431">
        <v>8963347</v>
      </c>
      <c r="J69" s="430">
        <v>240193</v>
      </c>
      <c r="K69" s="430">
        <v>10179579</v>
      </c>
      <c r="L69" s="432">
        <v>31.51</v>
      </c>
      <c r="M69" s="426" t="s">
        <v>50</v>
      </c>
    </row>
    <row r="70" spans="1:14" x14ac:dyDescent="0.2">
      <c r="B70" s="433"/>
      <c r="C70" s="434"/>
      <c r="D70" s="435"/>
      <c r="E70" s="436"/>
      <c r="F70" s="436"/>
      <c r="G70" s="436"/>
      <c r="H70" s="436"/>
      <c r="I70" s="437"/>
      <c r="J70" s="435"/>
      <c r="K70" s="435"/>
      <c r="L70" s="438"/>
      <c r="M70" s="439"/>
    </row>
    <row r="71" spans="1:14" x14ac:dyDescent="0.2">
      <c r="B71" s="433" t="s">
        <v>348</v>
      </c>
      <c r="C71" s="440"/>
      <c r="D71" s="441"/>
      <c r="E71" s="441"/>
      <c r="F71" s="441"/>
      <c r="G71" s="441"/>
      <c r="H71" s="441"/>
      <c r="I71" s="441"/>
      <c r="J71" s="441"/>
      <c r="K71" s="441"/>
      <c r="L71" s="687"/>
      <c r="M71" s="442"/>
    </row>
    <row r="72" spans="1:14" x14ac:dyDescent="0.2">
      <c r="B72" s="443" t="s">
        <v>349</v>
      </c>
      <c r="C72" s="444">
        <f>SUM(D72+I72+J72+K72)</f>
        <v>40836962</v>
      </c>
      <c r="D72" s="445">
        <f>SUM(E72+H72)</f>
        <v>9672000</v>
      </c>
      <c r="E72" s="445">
        <v>9672000</v>
      </c>
      <c r="F72" s="445">
        <v>0</v>
      </c>
      <c r="G72" s="445">
        <v>0</v>
      </c>
      <c r="H72" s="445">
        <v>0</v>
      </c>
      <c r="I72" s="445">
        <v>3288480</v>
      </c>
      <c r="J72" s="445">
        <v>193440</v>
      </c>
      <c r="K72" s="445">
        <v>27683042</v>
      </c>
      <c r="L72" s="446">
        <v>44</v>
      </c>
      <c r="M72" s="447"/>
    </row>
    <row r="73" spans="1:14" x14ac:dyDescent="0.2">
      <c r="B73" s="443" t="s">
        <v>350</v>
      </c>
      <c r="C73" s="444">
        <f>SUM(D73+I73+J73+K73)</f>
        <v>8117038</v>
      </c>
      <c r="D73" s="445">
        <f>SUM(E73+H73)</f>
        <v>0</v>
      </c>
      <c r="E73" s="445"/>
      <c r="F73" s="445"/>
      <c r="G73" s="445"/>
      <c r="H73" s="445"/>
      <c r="I73" s="445"/>
      <c r="J73" s="445"/>
      <c r="K73" s="445">
        <v>8117038</v>
      </c>
      <c r="L73" s="446">
        <v>0</v>
      </c>
      <c r="M73" s="447"/>
    </row>
    <row r="74" spans="1:14" x14ac:dyDescent="0.2">
      <c r="B74" s="443" t="s">
        <v>351</v>
      </c>
      <c r="C74" s="448">
        <f>SUM(D74+I74+J74+K74)</f>
        <v>0</v>
      </c>
      <c r="D74" s="449">
        <f>SUM(E74+H74)</f>
        <v>0</v>
      </c>
      <c r="E74" s="449"/>
      <c r="F74" s="449"/>
      <c r="G74" s="449"/>
      <c r="H74" s="449"/>
      <c r="I74" s="449"/>
      <c r="J74" s="449"/>
      <c r="K74" s="449"/>
      <c r="L74" s="450">
        <v>2</v>
      </c>
      <c r="M74" s="447"/>
    </row>
    <row r="75" spans="1:14" ht="13.5" thickBot="1" x14ac:dyDescent="0.25">
      <c r="B75" s="416" t="s">
        <v>352</v>
      </c>
      <c r="C75" s="451">
        <f>SUM(D75+I75+J75+K75)</f>
        <v>48954000</v>
      </c>
      <c r="D75" s="451">
        <f t="shared" ref="D75:K75" si="16">SUM(D72:D74)</f>
        <v>9672000</v>
      </c>
      <c r="E75" s="451">
        <f t="shared" si="16"/>
        <v>9672000</v>
      </c>
      <c r="F75" s="451">
        <f t="shared" si="16"/>
        <v>0</v>
      </c>
      <c r="G75" s="451">
        <f t="shared" si="16"/>
        <v>0</v>
      </c>
      <c r="H75" s="451">
        <f t="shared" si="16"/>
        <v>0</v>
      </c>
      <c r="I75" s="451">
        <f t="shared" si="16"/>
        <v>3288480</v>
      </c>
      <c r="J75" s="451">
        <f t="shared" si="16"/>
        <v>193440</v>
      </c>
      <c r="K75" s="451">
        <f t="shared" si="16"/>
        <v>35800080</v>
      </c>
      <c r="L75" s="452">
        <f>SUM(L72:L74)</f>
        <v>46</v>
      </c>
      <c r="M75" s="453" t="s">
        <v>353</v>
      </c>
    </row>
    <row r="76" spans="1:14" ht="13.5" thickBot="1" x14ac:dyDescent="0.25">
      <c r="B76" s="413"/>
      <c r="C76" s="400"/>
      <c r="D76" s="401"/>
      <c r="E76" s="401"/>
      <c r="F76" s="401"/>
      <c r="G76" s="401"/>
      <c r="H76" s="401"/>
      <c r="I76" s="401"/>
      <c r="J76" s="401"/>
      <c r="K76" s="401"/>
      <c r="L76" s="494"/>
      <c r="M76" s="414"/>
    </row>
    <row r="77" spans="1:14" ht="13.9" customHeight="1" thickBot="1" x14ac:dyDescent="0.25">
      <c r="A77" s="422"/>
      <c r="B77" s="454" t="s">
        <v>354</v>
      </c>
      <c r="C77" s="455">
        <f>SUM(D77+I77+J77+K77)</f>
        <v>56722153</v>
      </c>
      <c r="D77" s="455">
        <f>SUM(E77+H77)</f>
        <v>19223162</v>
      </c>
      <c r="E77" s="455">
        <v>17116162</v>
      </c>
      <c r="F77" s="455">
        <v>2107000</v>
      </c>
      <c r="G77" s="455">
        <v>0</v>
      </c>
      <c r="H77" s="455">
        <v>2107000</v>
      </c>
      <c r="I77" s="455">
        <v>6535875</v>
      </c>
      <c r="J77" s="455">
        <v>339814</v>
      </c>
      <c r="K77" s="455">
        <v>30623302</v>
      </c>
      <c r="L77" s="456">
        <v>65.5</v>
      </c>
      <c r="M77" s="457" t="s">
        <v>49</v>
      </c>
      <c r="N77" s="422"/>
    </row>
    <row r="78" spans="1:14" ht="13.5" thickBot="1" x14ac:dyDescent="0.25">
      <c r="A78" s="422"/>
      <c r="B78" s="454" t="s">
        <v>355</v>
      </c>
      <c r="C78" s="455">
        <f>SUM(D78+I78+J78+K78)</f>
        <v>170615</v>
      </c>
      <c r="D78" s="455">
        <f>SUM(E78+H78)</f>
        <v>61500</v>
      </c>
      <c r="E78" s="455">
        <v>61500</v>
      </c>
      <c r="F78" s="455">
        <v>0</v>
      </c>
      <c r="G78" s="455">
        <v>0</v>
      </c>
      <c r="H78" s="455">
        <v>0</v>
      </c>
      <c r="I78" s="455">
        <v>20910</v>
      </c>
      <c r="J78" s="455">
        <v>1230</v>
      </c>
      <c r="K78" s="455">
        <v>86975</v>
      </c>
      <c r="L78" s="456">
        <v>1</v>
      </c>
      <c r="M78" s="457" t="s">
        <v>49</v>
      </c>
      <c r="N78" s="422"/>
    </row>
    <row r="79" spans="1:14" ht="13.5" thickBot="1" x14ac:dyDescent="0.25">
      <c r="A79" s="422"/>
      <c r="B79" s="433"/>
      <c r="C79" s="458"/>
      <c r="D79" s="459"/>
      <c r="E79" s="459"/>
      <c r="F79" s="459"/>
      <c r="G79" s="459"/>
      <c r="H79" s="459"/>
      <c r="I79" s="459"/>
      <c r="J79" s="459"/>
      <c r="K79" s="459"/>
      <c r="L79" s="460"/>
      <c r="M79" s="461"/>
      <c r="N79" s="422"/>
    </row>
    <row r="80" spans="1:14" ht="13.5" thickBot="1" x14ac:dyDescent="0.25">
      <c r="A80" s="422"/>
      <c r="B80" s="462" t="s">
        <v>356</v>
      </c>
      <c r="C80" s="463">
        <f>SUM(D80+I80+J80+K80)</f>
        <v>20000000</v>
      </c>
      <c r="D80" s="463">
        <f>SUM(E80+H80)</f>
        <v>0</v>
      </c>
      <c r="E80" s="463"/>
      <c r="F80" s="463"/>
      <c r="G80" s="463"/>
      <c r="H80" s="463"/>
      <c r="I80" s="463"/>
      <c r="J80" s="463"/>
      <c r="K80" s="463">
        <v>20000000</v>
      </c>
      <c r="L80" s="464">
        <v>0</v>
      </c>
      <c r="M80" s="457" t="s">
        <v>357</v>
      </c>
      <c r="N80" s="422"/>
    </row>
    <row r="81" spans="1:13" x14ac:dyDescent="0.2">
      <c r="B81" s="413"/>
      <c r="C81" s="400"/>
      <c r="D81" s="401"/>
      <c r="E81" s="401"/>
      <c r="F81" s="401"/>
      <c r="G81" s="401"/>
      <c r="H81" s="401"/>
      <c r="I81" s="401"/>
      <c r="J81" s="401"/>
      <c r="K81" s="401"/>
      <c r="L81" s="494"/>
      <c r="M81" s="414"/>
    </row>
    <row r="82" spans="1:13" x14ac:dyDescent="0.2">
      <c r="A82" s="387"/>
      <c r="B82" s="421" t="s">
        <v>358</v>
      </c>
      <c r="C82" s="400"/>
      <c r="D82" s="401"/>
      <c r="E82" s="401"/>
      <c r="F82" s="401"/>
      <c r="G82" s="401"/>
      <c r="H82" s="401"/>
      <c r="I82" s="401"/>
      <c r="J82" s="401"/>
      <c r="K82" s="401"/>
      <c r="L82" s="494"/>
      <c r="M82" s="414"/>
    </row>
    <row r="83" spans="1:13" x14ac:dyDescent="0.2">
      <c r="A83" s="387"/>
      <c r="B83" s="465" t="s">
        <v>359</v>
      </c>
      <c r="C83" s="466">
        <f t="shared" ref="C83:C95" si="17">SUM(D83+I83+J83+K83)</f>
        <v>26820598</v>
      </c>
      <c r="D83" s="467">
        <f t="shared" ref="D83:D97" si="18">SUM(E83+H83)</f>
        <v>6017287</v>
      </c>
      <c r="E83" s="467">
        <f t="shared" ref="E83:L83" si="19">SUM(E84:E91)</f>
        <v>4578083</v>
      </c>
      <c r="F83" s="467">
        <f t="shared" si="19"/>
        <v>1439204</v>
      </c>
      <c r="G83" s="467">
        <f t="shared" si="19"/>
        <v>0</v>
      </c>
      <c r="H83" s="467">
        <f t="shared" si="19"/>
        <v>1439204</v>
      </c>
      <c r="I83" s="467">
        <f t="shared" si="19"/>
        <v>1045393</v>
      </c>
      <c r="J83" s="467">
        <f t="shared" si="19"/>
        <v>91562</v>
      </c>
      <c r="K83" s="467">
        <f t="shared" si="19"/>
        <v>19666356</v>
      </c>
      <c r="L83" s="545">
        <f t="shared" si="19"/>
        <v>4</v>
      </c>
      <c r="M83" s="414"/>
    </row>
    <row r="84" spans="1:13" x14ac:dyDescent="0.2">
      <c r="A84" s="387"/>
      <c r="B84" s="413" t="s">
        <v>360</v>
      </c>
      <c r="C84" s="400">
        <f t="shared" si="17"/>
        <v>5287239</v>
      </c>
      <c r="D84" s="401">
        <f t="shared" si="18"/>
        <v>3887675</v>
      </c>
      <c r="E84" s="401">
        <v>3887675</v>
      </c>
      <c r="F84" s="401">
        <v>0</v>
      </c>
      <c r="G84" s="401">
        <v>0</v>
      </c>
      <c r="H84" s="401">
        <v>0</v>
      </c>
      <c r="I84" s="401">
        <v>810654</v>
      </c>
      <c r="J84" s="401">
        <v>77754</v>
      </c>
      <c r="K84" s="401">
        <v>511156</v>
      </c>
      <c r="L84" s="494">
        <v>0</v>
      </c>
      <c r="M84" s="494"/>
    </row>
    <row r="85" spans="1:13" x14ac:dyDescent="0.2">
      <c r="B85" s="572" t="s">
        <v>361</v>
      </c>
      <c r="C85" s="400">
        <f t="shared" si="17"/>
        <v>0</v>
      </c>
      <c r="D85" s="401">
        <f t="shared" si="18"/>
        <v>0</v>
      </c>
      <c r="E85" s="401">
        <v>0</v>
      </c>
      <c r="F85" s="401">
        <v>0</v>
      </c>
      <c r="G85" s="401">
        <v>0</v>
      </c>
      <c r="H85" s="401">
        <v>0</v>
      </c>
      <c r="I85" s="401">
        <v>0</v>
      </c>
      <c r="J85" s="401">
        <v>0</v>
      </c>
      <c r="K85" s="401">
        <v>0</v>
      </c>
      <c r="L85" s="494">
        <v>1.75</v>
      </c>
      <c r="M85" s="494"/>
    </row>
    <row r="86" spans="1:13" x14ac:dyDescent="0.2">
      <c r="B86" s="413" t="s">
        <v>362</v>
      </c>
      <c r="C86" s="400">
        <f t="shared" si="17"/>
        <v>1365204</v>
      </c>
      <c r="D86" s="401">
        <f t="shared" si="18"/>
        <v>1365204</v>
      </c>
      <c r="E86" s="401">
        <v>0</v>
      </c>
      <c r="F86" s="401">
        <v>1365204</v>
      </c>
      <c r="G86" s="401">
        <v>0</v>
      </c>
      <c r="H86" s="401">
        <v>1365204</v>
      </c>
      <c r="I86" s="401">
        <v>0</v>
      </c>
      <c r="J86" s="401">
        <v>0</v>
      </c>
      <c r="K86" s="401">
        <v>0</v>
      </c>
      <c r="L86" s="494">
        <v>0</v>
      </c>
      <c r="M86" s="494"/>
    </row>
    <row r="87" spans="1:13" x14ac:dyDescent="0.2">
      <c r="B87" s="413" t="s">
        <v>363</v>
      </c>
      <c r="C87" s="400">
        <f>SUM(D87+I87+J87+K87)</f>
        <v>449355</v>
      </c>
      <c r="D87" s="401">
        <f>SUM(E87+H87)</f>
        <v>330408</v>
      </c>
      <c r="E87" s="401">
        <v>330408</v>
      </c>
      <c r="F87" s="401">
        <v>0</v>
      </c>
      <c r="G87" s="401">
        <v>0</v>
      </c>
      <c r="H87" s="401">
        <v>0</v>
      </c>
      <c r="I87" s="401">
        <v>112339</v>
      </c>
      <c r="J87" s="401">
        <v>6608</v>
      </c>
      <c r="K87" s="401">
        <v>0</v>
      </c>
      <c r="L87" s="494">
        <v>1</v>
      </c>
      <c r="M87" s="494"/>
    </row>
    <row r="88" spans="1:13" ht="28.5" customHeight="1" x14ac:dyDescent="0.2">
      <c r="B88" s="413" t="s">
        <v>364</v>
      </c>
      <c r="C88" s="400">
        <f>SUM(D88+I88+J88+K88)</f>
        <v>901800</v>
      </c>
      <c r="D88" s="401">
        <f>SUM(E88+H88)</f>
        <v>434000</v>
      </c>
      <c r="E88" s="401">
        <v>360000</v>
      </c>
      <c r="F88" s="401">
        <v>74000</v>
      </c>
      <c r="G88" s="401">
        <v>0</v>
      </c>
      <c r="H88" s="401">
        <v>74000</v>
      </c>
      <c r="I88" s="401">
        <v>122400</v>
      </c>
      <c r="J88" s="401">
        <v>7200</v>
      </c>
      <c r="K88" s="401">
        <v>338200</v>
      </c>
      <c r="L88" s="494">
        <v>1.25</v>
      </c>
      <c r="M88" s="546" t="s">
        <v>365</v>
      </c>
    </row>
    <row r="89" spans="1:13" x14ac:dyDescent="0.2">
      <c r="B89" s="413" t="s">
        <v>366</v>
      </c>
      <c r="C89" s="400">
        <f t="shared" si="17"/>
        <v>15800000</v>
      </c>
      <c r="D89" s="401">
        <f t="shared" si="18"/>
        <v>0</v>
      </c>
      <c r="E89" s="401">
        <v>0</v>
      </c>
      <c r="F89" s="401">
        <v>0</v>
      </c>
      <c r="G89" s="401">
        <v>0</v>
      </c>
      <c r="H89" s="401">
        <v>0</v>
      </c>
      <c r="I89" s="401">
        <v>0</v>
      </c>
      <c r="J89" s="401">
        <v>0</v>
      </c>
      <c r="K89" s="401">
        <v>15800000</v>
      </c>
      <c r="L89" s="494">
        <v>0</v>
      </c>
      <c r="M89" s="494"/>
    </row>
    <row r="90" spans="1:13" ht="18" customHeight="1" x14ac:dyDescent="0.2">
      <c r="B90" s="413" t="s">
        <v>367</v>
      </c>
      <c r="C90" s="400">
        <f t="shared" si="17"/>
        <v>2617000</v>
      </c>
      <c r="D90" s="401">
        <f t="shared" si="18"/>
        <v>0</v>
      </c>
      <c r="E90" s="401">
        <v>0</v>
      </c>
      <c r="F90" s="401">
        <v>0</v>
      </c>
      <c r="G90" s="401">
        <v>0</v>
      </c>
      <c r="H90" s="401">
        <v>0</v>
      </c>
      <c r="I90" s="401">
        <v>0</v>
      </c>
      <c r="J90" s="401">
        <v>0</v>
      </c>
      <c r="K90" s="401">
        <v>2617000</v>
      </c>
      <c r="L90" s="494">
        <v>0</v>
      </c>
      <c r="M90" s="546" t="s">
        <v>368</v>
      </c>
    </row>
    <row r="91" spans="1:13" x14ac:dyDescent="0.2">
      <c r="B91" s="413" t="s">
        <v>369</v>
      </c>
      <c r="C91" s="400">
        <f t="shared" si="17"/>
        <v>400000</v>
      </c>
      <c r="D91" s="401">
        <f t="shared" si="18"/>
        <v>0</v>
      </c>
      <c r="E91" s="401">
        <v>0</v>
      </c>
      <c r="F91" s="401">
        <v>0</v>
      </c>
      <c r="G91" s="401">
        <v>0</v>
      </c>
      <c r="H91" s="401">
        <v>0</v>
      </c>
      <c r="I91" s="401">
        <v>0</v>
      </c>
      <c r="J91" s="401">
        <v>0</v>
      </c>
      <c r="K91" s="401">
        <v>400000</v>
      </c>
      <c r="L91" s="494">
        <v>0</v>
      </c>
      <c r="M91" s="494" t="s">
        <v>370</v>
      </c>
    </row>
    <row r="92" spans="1:13" x14ac:dyDescent="0.2">
      <c r="B92" s="413"/>
      <c r="C92" s="400"/>
      <c r="D92" s="401"/>
      <c r="E92" s="401"/>
      <c r="F92" s="401"/>
      <c r="G92" s="401"/>
      <c r="H92" s="401"/>
      <c r="I92" s="401"/>
      <c r="J92" s="401"/>
      <c r="K92" s="401"/>
      <c r="L92" s="494"/>
      <c r="M92" s="494"/>
    </row>
    <row r="93" spans="1:13" x14ac:dyDescent="0.2">
      <c r="A93" s="422"/>
      <c r="B93" s="468" t="s">
        <v>371</v>
      </c>
      <c r="C93" s="469">
        <f t="shared" si="17"/>
        <v>1595399</v>
      </c>
      <c r="D93" s="470">
        <f t="shared" si="18"/>
        <v>0</v>
      </c>
      <c r="E93" s="470">
        <v>0</v>
      </c>
      <c r="F93" s="470">
        <v>0</v>
      </c>
      <c r="G93" s="470">
        <v>0</v>
      </c>
      <c r="H93" s="470">
        <v>0</v>
      </c>
      <c r="I93" s="470">
        <v>0</v>
      </c>
      <c r="J93" s="470">
        <v>0</v>
      </c>
      <c r="K93" s="470">
        <v>1595399</v>
      </c>
      <c r="L93" s="547">
        <v>0</v>
      </c>
      <c r="M93" s="494"/>
    </row>
    <row r="94" spans="1:13" hidden="1" x14ac:dyDescent="0.2">
      <c r="A94" s="422"/>
      <c r="B94" s="468" t="s">
        <v>372</v>
      </c>
      <c r="C94" s="469">
        <f t="shared" si="17"/>
        <v>0</v>
      </c>
      <c r="D94" s="470">
        <f t="shared" si="18"/>
        <v>0</v>
      </c>
      <c r="E94" s="470">
        <v>0</v>
      </c>
      <c r="F94" s="470">
        <v>0</v>
      </c>
      <c r="G94" s="470">
        <v>0</v>
      </c>
      <c r="H94" s="470">
        <v>0</v>
      </c>
      <c r="I94" s="470">
        <v>0</v>
      </c>
      <c r="J94" s="470">
        <v>0</v>
      </c>
      <c r="K94" s="470">
        <v>0</v>
      </c>
      <c r="L94" s="547">
        <v>0</v>
      </c>
      <c r="M94" s="494"/>
    </row>
    <row r="95" spans="1:13" x14ac:dyDescent="0.2">
      <c r="A95" s="422"/>
      <c r="B95" s="468" t="s">
        <v>358</v>
      </c>
      <c r="C95" s="469">
        <f t="shared" si="17"/>
        <v>41235413</v>
      </c>
      <c r="D95" s="470">
        <f t="shared" si="18"/>
        <v>26288127</v>
      </c>
      <c r="E95" s="470">
        <v>2008429</v>
      </c>
      <c r="F95" s="470">
        <v>24279698</v>
      </c>
      <c r="G95" s="470">
        <v>0</v>
      </c>
      <c r="H95" s="470">
        <v>24279698</v>
      </c>
      <c r="I95" s="470"/>
      <c r="J95" s="470">
        <v>42678</v>
      </c>
      <c r="K95" s="470">
        <v>14904608</v>
      </c>
      <c r="L95" s="547">
        <v>31.15</v>
      </c>
      <c r="M95" s="494"/>
    </row>
    <row r="96" spans="1:13" ht="21" customHeight="1" thickBot="1" x14ac:dyDescent="0.25">
      <c r="A96" s="471"/>
      <c r="B96" s="548" t="s">
        <v>373</v>
      </c>
      <c r="C96" s="549">
        <f t="shared" ref="C96:L96" si="20">SUM(C84:C95)</f>
        <v>69651410</v>
      </c>
      <c r="D96" s="550">
        <f t="shared" si="20"/>
        <v>32305414</v>
      </c>
      <c r="E96" s="550">
        <f t="shared" si="20"/>
        <v>6586512</v>
      </c>
      <c r="F96" s="550">
        <f t="shared" si="20"/>
        <v>25718902</v>
      </c>
      <c r="G96" s="550">
        <f t="shared" si="20"/>
        <v>0</v>
      </c>
      <c r="H96" s="550">
        <f t="shared" si="20"/>
        <v>25718902</v>
      </c>
      <c r="I96" s="550">
        <f t="shared" si="20"/>
        <v>1045393</v>
      </c>
      <c r="J96" s="550">
        <f t="shared" si="20"/>
        <v>134240</v>
      </c>
      <c r="K96" s="550">
        <f t="shared" si="20"/>
        <v>36166363</v>
      </c>
      <c r="L96" s="551">
        <f t="shared" si="20"/>
        <v>35.15</v>
      </c>
      <c r="M96" s="552"/>
    </row>
    <row r="97" spans="1:22" ht="17.25" customHeight="1" thickTop="1" thickBot="1" x14ac:dyDescent="0.25">
      <c r="A97" s="471"/>
      <c r="B97" s="472" t="s">
        <v>374</v>
      </c>
      <c r="C97" s="473">
        <f>SUM(C18+C29+C41+C47+C58+C67+C69+C75+C77+C78+C80+C96)</f>
        <v>886236018</v>
      </c>
      <c r="D97" s="474">
        <f t="shared" si="18"/>
        <v>320999762</v>
      </c>
      <c r="E97" s="474">
        <f t="shared" ref="E97:L97" si="21">SUM(E18+E29+E41+E47+E58+E67+E69+E75+E77+E78+E80+E96)</f>
        <v>220167893</v>
      </c>
      <c r="F97" s="474">
        <f t="shared" si="21"/>
        <v>120831869</v>
      </c>
      <c r="G97" s="474">
        <f t="shared" si="21"/>
        <v>20000000</v>
      </c>
      <c r="H97" s="474">
        <f t="shared" si="21"/>
        <v>100831869</v>
      </c>
      <c r="I97" s="475">
        <f t="shared" si="21"/>
        <v>98181961</v>
      </c>
      <c r="J97" s="475">
        <f t="shared" si="21"/>
        <v>4403359</v>
      </c>
      <c r="K97" s="475">
        <f t="shared" si="21"/>
        <v>462650936</v>
      </c>
      <c r="L97" s="684">
        <f t="shared" si="21"/>
        <v>720.99999999999989</v>
      </c>
      <c r="M97" s="476"/>
    </row>
    <row r="98" spans="1:22" ht="28.5" customHeight="1" thickBot="1" x14ac:dyDescent="0.25">
      <c r="A98" s="422"/>
      <c r="B98" s="553" t="s">
        <v>375</v>
      </c>
      <c r="C98" s="554">
        <f>D98+I98+J98+K98</f>
        <v>886236018</v>
      </c>
      <c r="D98" s="555">
        <f>SUM(E98+H98)</f>
        <v>320999762</v>
      </c>
      <c r="E98" s="556">
        <v>220167893</v>
      </c>
      <c r="F98" s="556">
        <v>100831869</v>
      </c>
      <c r="G98" s="556"/>
      <c r="H98" s="556">
        <v>100831869</v>
      </c>
      <c r="I98" s="556">
        <v>98181961</v>
      </c>
      <c r="J98" s="556">
        <v>4403359</v>
      </c>
      <c r="K98" s="556">
        <v>462650936</v>
      </c>
      <c r="L98" s="688">
        <v>721</v>
      </c>
      <c r="M98" s="557"/>
    </row>
    <row r="99" spans="1:22" ht="26.25" thickBot="1" x14ac:dyDescent="0.25">
      <c r="A99" s="477"/>
      <c r="B99" s="478" t="s">
        <v>376</v>
      </c>
      <c r="C99" s="479">
        <f>D99+I99+J99+K99</f>
        <v>0</v>
      </c>
      <c r="D99" s="480">
        <f>SUM(E99+H99)</f>
        <v>0</v>
      </c>
      <c r="E99" s="480">
        <f t="shared" ref="E99:L99" si="22">SUM(E98-E97)</f>
        <v>0</v>
      </c>
      <c r="F99" s="481">
        <f t="shared" si="22"/>
        <v>-20000000</v>
      </c>
      <c r="G99" s="481">
        <f t="shared" si="22"/>
        <v>-20000000</v>
      </c>
      <c r="H99" s="481">
        <f t="shared" si="22"/>
        <v>0</v>
      </c>
      <c r="I99" s="480">
        <f t="shared" si="22"/>
        <v>0</v>
      </c>
      <c r="J99" s="480">
        <f t="shared" si="22"/>
        <v>0</v>
      </c>
      <c r="K99" s="482">
        <f t="shared" si="22"/>
        <v>0</v>
      </c>
      <c r="L99" s="686">
        <f t="shared" si="22"/>
        <v>1.1368683772161603E-13</v>
      </c>
      <c r="M99" s="476"/>
    </row>
    <row r="100" spans="1:22" x14ac:dyDescent="0.2">
      <c r="A100" s="477"/>
      <c r="B100" s="483"/>
      <c r="C100" s="484"/>
      <c r="D100" s="484"/>
      <c r="E100" s="484"/>
      <c r="F100" s="484"/>
      <c r="G100" s="484"/>
      <c r="H100" s="484"/>
      <c r="I100" s="484"/>
      <c r="J100" s="484"/>
      <c r="K100" s="485"/>
      <c r="L100" s="689"/>
      <c r="M100" s="486"/>
    </row>
    <row r="101" spans="1:22" x14ac:dyDescent="0.2">
      <c r="A101" s="422"/>
      <c r="B101" s="12"/>
      <c r="C101" s="558"/>
      <c r="D101" s="558"/>
      <c r="E101" s="12"/>
      <c r="F101" s="12"/>
      <c r="G101" s="12"/>
      <c r="H101" s="12"/>
      <c r="I101" s="12"/>
      <c r="J101" s="12"/>
      <c r="K101" s="12"/>
      <c r="L101" s="690"/>
      <c r="M101" s="12"/>
      <c r="N101" s="422"/>
    </row>
    <row r="102" spans="1:22" ht="16.5" thickBot="1" x14ac:dyDescent="0.3">
      <c r="A102" s="422"/>
      <c r="B102" s="487" t="s">
        <v>377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690"/>
      <c r="M102" s="12"/>
      <c r="N102" s="488"/>
      <c r="O102" s="415"/>
    </row>
    <row r="103" spans="1:22" ht="15" x14ac:dyDescent="0.25">
      <c r="A103" s="422"/>
      <c r="B103" s="489" t="s">
        <v>288</v>
      </c>
      <c r="C103" s="490"/>
      <c r="D103" s="491"/>
      <c r="E103" s="491"/>
      <c r="F103" s="491"/>
      <c r="G103" s="491"/>
      <c r="H103" s="491"/>
      <c r="I103" s="491"/>
      <c r="J103" s="491"/>
      <c r="K103" s="491"/>
      <c r="L103" s="691"/>
      <c r="M103" s="492"/>
      <c r="N103" s="422"/>
    </row>
    <row r="104" spans="1:22" x14ac:dyDescent="0.2">
      <c r="A104" s="422"/>
      <c r="B104" s="569" t="s">
        <v>378</v>
      </c>
      <c r="C104" s="559">
        <f>D104+I104+J104+K104</f>
        <v>9223285</v>
      </c>
      <c r="D104" s="560">
        <f>SUM(E104+H104)</f>
        <v>16375605</v>
      </c>
      <c r="E104" s="560">
        <v>353946</v>
      </c>
      <c r="F104" s="560">
        <v>16021659</v>
      </c>
      <c r="G104" s="560"/>
      <c r="H104" s="560">
        <f>F104-G104</f>
        <v>16021659</v>
      </c>
      <c r="I104" s="560">
        <f>ROUND((E104*0.34+F104*0.34),0)-51165-5516541</f>
        <v>0</v>
      </c>
      <c r="J104" s="560">
        <f>ROUND((E104*0.02),0)</f>
        <v>7079</v>
      </c>
      <c r="K104" s="560">
        <f>-12675940+5516541</f>
        <v>-7159399</v>
      </c>
      <c r="L104" s="561">
        <v>1</v>
      </c>
      <c r="M104" s="568" t="s">
        <v>397</v>
      </c>
      <c r="N104" s="422"/>
    </row>
    <row r="105" spans="1:22" ht="15" customHeight="1" x14ac:dyDescent="0.2">
      <c r="A105" s="422"/>
      <c r="B105" s="413" t="s">
        <v>379</v>
      </c>
      <c r="C105" s="493">
        <f>D105+I105+J105+K105</f>
        <v>3368222</v>
      </c>
      <c r="D105" s="20">
        <f>SUM(E105+H105)</f>
        <v>2723520</v>
      </c>
      <c r="E105" s="20">
        <v>1073520</v>
      </c>
      <c r="F105" s="20">
        <v>1650000</v>
      </c>
      <c r="G105" s="20"/>
      <c r="H105" s="20">
        <f>F105-G105</f>
        <v>1650000</v>
      </c>
      <c r="I105" s="20">
        <f>ROUND((E105*0.34+F105*0.34),0)-302765</f>
        <v>623232</v>
      </c>
      <c r="J105" s="20">
        <f>ROUND((E105*0.02),0)</f>
        <v>21470</v>
      </c>
      <c r="K105" s="20"/>
      <c r="L105" s="494">
        <v>3</v>
      </c>
      <c r="M105" s="565" t="s">
        <v>398</v>
      </c>
      <c r="N105" s="422"/>
      <c r="Q105" s="19"/>
      <c r="R105" s="19"/>
      <c r="S105" s="19"/>
      <c r="T105" s="19"/>
      <c r="U105" s="19"/>
      <c r="V105" s="19"/>
    </row>
    <row r="106" spans="1:22" ht="13.5" thickBot="1" x14ac:dyDescent="0.25">
      <c r="A106" s="422"/>
      <c r="B106" s="495" t="s">
        <v>380</v>
      </c>
      <c r="C106" s="562">
        <f>SUM(C104:C105)</f>
        <v>12591507</v>
      </c>
      <c r="D106" s="24">
        <f>SUM(E106+H106)</f>
        <v>19099125</v>
      </c>
      <c r="E106" s="24">
        <f t="shared" ref="E106:K106" si="23">SUM(E104:E105)</f>
        <v>1427466</v>
      </c>
      <c r="F106" s="24">
        <f t="shared" si="23"/>
        <v>17671659</v>
      </c>
      <c r="G106" s="24">
        <f t="shared" si="23"/>
        <v>0</v>
      </c>
      <c r="H106" s="24">
        <f t="shared" si="23"/>
        <v>17671659</v>
      </c>
      <c r="I106" s="24">
        <f t="shared" si="23"/>
        <v>623232</v>
      </c>
      <c r="J106" s="24">
        <f t="shared" si="23"/>
        <v>28549</v>
      </c>
      <c r="K106" s="24">
        <f t="shared" si="23"/>
        <v>-7159399</v>
      </c>
      <c r="L106" s="496">
        <f>SUM(L104:L105)</f>
        <v>4</v>
      </c>
      <c r="M106" s="497"/>
      <c r="N106" s="422"/>
      <c r="Q106" s="19"/>
      <c r="R106" s="19"/>
      <c r="S106" s="19"/>
      <c r="T106" s="19"/>
      <c r="U106" s="19"/>
      <c r="V106" s="19"/>
    </row>
    <row r="107" spans="1:22" ht="14.25" x14ac:dyDescent="0.2">
      <c r="A107" s="422"/>
      <c r="B107" s="433"/>
      <c r="C107" s="498"/>
      <c r="D107" s="499"/>
      <c r="E107" s="499"/>
      <c r="F107" s="499"/>
      <c r="G107" s="499"/>
      <c r="H107" s="499"/>
      <c r="I107" s="499"/>
      <c r="J107" s="499"/>
      <c r="K107" s="499"/>
      <c r="L107" s="500"/>
      <c r="M107" s="563"/>
      <c r="N107" s="422"/>
      <c r="Q107" s="19"/>
      <c r="R107" s="19"/>
      <c r="S107" s="19"/>
      <c r="T107" s="19"/>
      <c r="U107" s="19"/>
      <c r="V107" s="19"/>
    </row>
    <row r="108" spans="1:22" x14ac:dyDescent="0.2">
      <c r="A108" s="422"/>
      <c r="B108" s="570" t="s">
        <v>381</v>
      </c>
      <c r="C108" s="501"/>
      <c r="D108" s="502"/>
      <c r="E108" s="502"/>
      <c r="F108" s="502"/>
      <c r="G108" s="502"/>
      <c r="H108" s="502"/>
      <c r="I108" s="502"/>
      <c r="J108" s="502"/>
      <c r="K108" s="502"/>
      <c r="L108" s="692"/>
      <c r="M108" s="503"/>
      <c r="N108" s="422"/>
    </row>
    <row r="109" spans="1:22" ht="13.15" customHeight="1" x14ac:dyDescent="0.2">
      <c r="A109" s="422"/>
      <c r="B109" s="413" t="s">
        <v>382</v>
      </c>
      <c r="C109" s="493">
        <f>SUM(D109+I109+J109+K109)</f>
        <v>248200</v>
      </c>
      <c r="D109" s="20">
        <f>SUM(E109+H109)</f>
        <v>0</v>
      </c>
      <c r="E109" s="20"/>
      <c r="F109" s="20"/>
      <c r="G109" s="20"/>
      <c r="H109" s="20">
        <f t="shared" ref="H109:H118" si="24">F109-G109</f>
        <v>0</v>
      </c>
      <c r="I109" s="20"/>
      <c r="J109" s="20"/>
      <c r="K109" s="20">
        <v>248200</v>
      </c>
      <c r="L109" s="494"/>
      <c r="M109" s="565" t="s">
        <v>399</v>
      </c>
      <c r="N109" s="422"/>
    </row>
    <row r="110" spans="1:22" ht="14.25" customHeight="1" x14ac:dyDescent="0.2">
      <c r="A110" s="422"/>
      <c r="B110" s="580" t="s">
        <v>383</v>
      </c>
      <c r="C110" s="504">
        <f>D110+I110+J110+K110</f>
        <v>447000</v>
      </c>
      <c r="D110" s="21">
        <f>SUM(E110+H110)</f>
        <v>447000</v>
      </c>
      <c r="E110" s="21">
        <v>0</v>
      </c>
      <c r="F110" s="21">
        <v>447000</v>
      </c>
      <c r="G110" s="21"/>
      <c r="H110" s="21">
        <f t="shared" si="24"/>
        <v>447000</v>
      </c>
      <c r="I110" s="21">
        <v>0</v>
      </c>
      <c r="J110" s="21">
        <f>ROUND((E110*0.02),0)</f>
        <v>0</v>
      </c>
      <c r="K110" s="21"/>
      <c r="L110" s="693"/>
      <c r="M110" s="566" t="s">
        <v>400</v>
      </c>
      <c r="N110" s="422"/>
    </row>
    <row r="111" spans="1:22" ht="25.5" x14ac:dyDescent="0.2">
      <c r="A111" s="422"/>
      <c r="B111" s="571" t="s">
        <v>384</v>
      </c>
      <c r="C111" s="400">
        <f>D111+I111+J111+K111</f>
        <v>5154000</v>
      </c>
      <c r="D111" s="401">
        <f>SUM(E111:F111)</f>
        <v>3559000</v>
      </c>
      <c r="E111" s="401"/>
      <c r="F111" s="401">
        <f>270000+3289000</f>
        <v>3559000</v>
      </c>
      <c r="G111" s="401"/>
      <c r="H111" s="21">
        <f t="shared" si="24"/>
        <v>3559000</v>
      </c>
      <c r="I111" s="401">
        <v>122500</v>
      </c>
      <c r="J111" s="401"/>
      <c r="K111" s="401">
        <f>120000+1352500</f>
        <v>1472500</v>
      </c>
      <c r="L111" s="494"/>
      <c r="M111" s="565" t="s">
        <v>396</v>
      </c>
      <c r="N111" s="422"/>
    </row>
    <row r="112" spans="1:22" x14ac:dyDescent="0.2">
      <c r="A112" s="422"/>
      <c r="B112" s="413" t="s">
        <v>385</v>
      </c>
      <c r="C112" s="400">
        <f>SUM(D112+I112+J112+K112)</f>
        <v>3506200</v>
      </c>
      <c r="D112" s="401">
        <f t="shared" ref="D112:D120" si="25">SUM(E112+H112)</f>
        <v>2231000</v>
      </c>
      <c r="E112" s="401"/>
      <c r="F112" s="401">
        <v>2231000</v>
      </c>
      <c r="G112" s="401"/>
      <c r="H112" s="401">
        <f t="shared" si="24"/>
        <v>2231000</v>
      </c>
      <c r="I112" s="401">
        <f>ROUND((E112*0.34+F112*0.34),0)-102340</f>
        <v>656200</v>
      </c>
      <c r="J112" s="401">
        <f>ROUND((E112*0.02),0)</f>
        <v>0</v>
      </c>
      <c r="K112" s="401">
        <v>619000</v>
      </c>
      <c r="L112" s="494"/>
      <c r="M112" s="565" t="s">
        <v>401</v>
      </c>
      <c r="N112" s="505"/>
      <c r="O112" s="19"/>
    </row>
    <row r="113" spans="1:22" ht="26.25" x14ac:dyDescent="0.25">
      <c r="A113" s="422"/>
      <c r="B113" s="572" t="s">
        <v>386</v>
      </c>
      <c r="C113" s="400">
        <f>SUM(D113+I113+J113+K113)</f>
        <v>550000</v>
      </c>
      <c r="D113" s="401">
        <f t="shared" si="25"/>
        <v>75000</v>
      </c>
      <c r="E113" s="401"/>
      <c r="F113" s="401">
        <v>75000</v>
      </c>
      <c r="G113" s="401"/>
      <c r="H113" s="401">
        <f t="shared" si="24"/>
        <v>75000</v>
      </c>
      <c r="I113" s="401"/>
      <c r="J113" s="401"/>
      <c r="K113" s="401">
        <v>475000</v>
      </c>
      <c r="L113" s="494"/>
      <c r="M113" s="565" t="s">
        <v>387</v>
      </c>
      <c r="N113" s="488"/>
    </row>
    <row r="114" spans="1:22" ht="42" customHeight="1" x14ac:dyDescent="0.2">
      <c r="A114" s="422"/>
      <c r="B114" s="572" t="s">
        <v>388</v>
      </c>
      <c r="C114" s="504">
        <f>D114+I114+J114+K114</f>
        <v>20089820</v>
      </c>
      <c r="D114" s="21">
        <f t="shared" si="25"/>
        <v>12626000</v>
      </c>
      <c r="E114" s="21">
        <v>0</v>
      </c>
      <c r="F114" s="21">
        <v>12626000</v>
      </c>
      <c r="G114" s="21"/>
      <c r="H114" s="21">
        <f t="shared" si="24"/>
        <v>12626000</v>
      </c>
      <c r="I114" s="21">
        <v>296820</v>
      </c>
      <c r="J114" s="21">
        <f>ROUND((E114*0.02),0)</f>
        <v>0</v>
      </c>
      <c r="K114" s="20">
        <v>7167000</v>
      </c>
      <c r="L114" s="494"/>
      <c r="M114" s="565" t="s">
        <v>402</v>
      </c>
      <c r="N114" s="422"/>
    </row>
    <row r="115" spans="1:22" ht="30" customHeight="1" x14ac:dyDescent="0.2">
      <c r="A115" s="422"/>
      <c r="B115" s="572" t="s">
        <v>389</v>
      </c>
      <c r="C115" s="504">
        <f>D115+I115+J115+K115</f>
        <v>5202600</v>
      </c>
      <c r="D115" s="21">
        <f t="shared" si="25"/>
        <v>1783000</v>
      </c>
      <c r="E115" s="506"/>
      <c r="F115" s="506">
        <v>1783000</v>
      </c>
      <c r="G115" s="506"/>
      <c r="H115" s="506">
        <f t="shared" si="24"/>
        <v>1783000</v>
      </c>
      <c r="I115" s="506">
        <v>419600</v>
      </c>
      <c r="J115" s="506"/>
      <c r="K115" s="401">
        <v>3000000</v>
      </c>
      <c r="L115" s="564"/>
      <c r="M115" s="565" t="s">
        <v>403</v>
      </c>
      <c r="N115" s="422"/>
    </row>
    <row r="116" spans="1:22" x14ac:dyDescent="0.2">
      <c r="A116" s="422"/>
      <c r="B116" s="569" t="s">
        <v>390</v>
      </c>
      <c r="C116" s="18">
        <f>D116+I116+J116+K116</f>
        <v>411371</v>
      </c>
      <c r="D116" s="506">
        <f t="shared" si="25"/>
        <v>287400</v>
      </c>
      <c r="E116" s="506"/>
      <c r="F116" s="506">
        <v>287400</v>
      </c>
      <c r="G116" s="506"/>
      <c r="H116" s="506">
        <f t="shared" si="24"/>
        <v>287400</v>
      </c>
      <c r="I116" s="506">
        <v>32640</v>
      </c>
      <c r="J116" s="506"/>
      <c r="K116" s="506">
        <v>91331</v>
      </c>
      <c r="L116" s="507"/>
      <c r="M116" s="566" t="s">
        <v>404</v>
      </c>
      <c r="N116" s="422"/>
    </row>
    <row r="117" spans="1:22" ht="14.25" customHeight="1" x14ac:dyDescent="0.2">
      <c r="A117" s="422"/>
      <c r="B117" s="572" t="s">
        <v>391</v>
      </c>
      <c r="C117" s="400">
        <f>SUM(D117+I117+J117+K117)</f>
        <v>136000</v>
      </c>
      <c r="D117" s="401">
        <f t="shared" si="25"/>
        <v>128000</v>
      </c>
      <c r="E117" s="401"/>
      <c r="F117" s="401">
        <v>128000</v>
      </c>
      <c r="G117" s="401"/>
      <c r="H117" s="401">
        <f t="shared" si="24"/>
        <v>128000</v>
      </c>
      <c r="I117" s="401"/>
      <c r="J117" s="401">
        <f>ROUND((E117*0.02),0)</f>
        <v>0</v>
      </c>
      <c r="K117" s="401">
        <v>8000</v>
      </c>
      <c r="L117" s="494"/>
      <c r="M117" s="565" t="s">
        <v>405</v>
      </c>
      <c r="N117" s="505"/>
      <c r="O117" s="19"/>
    </row>
    <row r="118" spans="1:22" ht="13.9" customHeight="1" x14ac:dyDescent="0.2">
      <c r="A118" s="422"/>
      <c r="B118" s="573" t="s">
        <v>392</v>
      </c>
      <c r="C118" s="400">
        <f>D118+I118+J118+K118</f>
        <v>3722999</v>
      </c>
      <c r="D118" s="401">
        <f t="shared" si="25"/>
        <v>544671</v>
      </c>
      <c r="E118" s="401">
        <v>534671</v>
      </c>
      <c r="F118" s="401">
        <v>10000</v>
      </c>
      <c r="G118" s="401"/>
      <c r="H118" s="401">
        <f t="shared" si="24"/>
        <v>10000</v>
      </c>
      <c r="I118" s="578">
        <v>181790</v>
      </c>
      <c r="J118" s="579">
        <f>ROUND((E118*0.02),0)+6</f>
        <v>10699</v>
      </c>
      <c r="K118" s="401">
        <v>2985839</v>
      </c>
      <c r="L118" s="494"/>
      <c r="M118" s="567" t="s">
        <v>406</v>
      </c>
      <c r="N118" s="422"/>
    </row>
    <row r="119" spans="1:22" x14ac:dyDescent="0.2">
      <c r="A119" s="422"/>
      <c r="B119" s="572" t="s">
        <v>393</v>
      </c>
      <c r="C119" s="400">
        <f>D119+I119+J119+K119</f>
        <v>100000</v>
      </c>
      <c r="D119" s="401">
        <f>SUM(E119+H119)</f>
        <v>50000</v>
      </c>
      <c r="E119" s="401"/>
      <c r="F119" s="401">
        <v>50000</v>
      </c>
      <c r="G119" s="401"/>
      <c r="H119" s="401">
        <f>F119-G119</f>
        <v>50000</v>
      </c>
      <c r="I119" s="401"/>
      <c r="J119" s="401"/>
      <c r="K119" s="401">
        <v>50000</v>
      </c>
      <c r="L119" s="494"/>
      <c r="M119" s="565" t="s">
        <v>407</v>
      </c>
    </row>
    <row r="120" spans="1:22" ht="13.5" thickBot="1" x14ac:dyDescent="0.25">
      <c r="A120" s="422"/>
      <c r="B120" s="495" t="s">
        <v>394</v>
      </c>
      <c r="C120" s="562">
        <f>SUM(C109:C119)</f>
        <v>39568190</v>
      </c>
      <c r="D120" s="24">
        <f t="shared" si="25"/>
        <v>21731071</v>
      </c>
      <c r="E120" s="24">
        <f t="shared" ref="E120:L120" si="26">SUM(E109:E119)</f>
        <v>534671</v>
      </c>
      <c r="F120" s="24">
        <f t="shared" si="26"/>
        <v>21196400</v>
      </c>
      <c r="G120" s="24">
        <f t="shared" si="26"/>
        <v>0</v>
      </c>
      <c r="H120" s="24">
        <f t="shared" si="26"/>
        <v>21196400</v>
      </c>
      <c r="I120" s="24">
        <f t="shared" si="26"/>
        <v>1709550</v>
      </c>
      <c r="J120" s="24">
        <f t="shared" si="26"/>
        <v>10699</v>
      </c>
      <c r="K120" s="24">
        <f t="shared" si="26"/>
        <v>16116870</v>
      </c>
      <c r="L120" s="496">
        <f t="shared" si="26"/>
        <v>0</v>
      </c>
      <c r="M120" s="497"/>
      <c r="N120" s="422"/>
      <c r="O120" s="422"/>
    </row>
    <row r="121" spans="1:22" x14ac:dyDescent="0.2">
      <c r="A121" s="422"/>
      <c r="B121" s="433"/>
      <c r="C121" s="508"/>
      <c r="D121" s="435"/>
      <c r="E121" s="435"/>
      <c r="F121" s="435"/>
      <c r="G121" s="435"/>
      <c r="H121" s="435"/>
      <c r="I121" s="509"/>
      <c r="J121" s="435"/>
      <c r="K121" s="435"/>
      <c r="L121" s="438"/>
      <c r="M121" s="510"/>
      <c r="N121" s="422"/>
      <c r="O121" s="422"/>
      <c r="Q121" s="19"/>
      <c r="R121" s="19"/>
      <c r="S121" s="19"/>
      <c r="T121" s="19"/>
      <c r="U121" s="19"/>
      <c r="V121" s="19"/>
    </row>
    <row r="122" spans="1:22" ht="18.75" customHeight="1" thickBot="1" x14ac:dyDescent="0.25">
      <c r="A122" s="422"/>
      <c r="B122" s="511" t="s">
        <v>395</v>
      </c>
      <c r="C122" s="512">
        <f>SUM(C106+C120)</f>
        <v>52159697</v>
      </c>
      <c r="D122" s="512">
        <f>SUM(D106+D120)</f>
        <v>40830196</v>
      </c>
      <c r="E122" s="512">
        <f t="shared" ref="E122:K122" si="27">SUM(E106+E120)</f>
        <v>1962137</v>
      </c>
      <c r="F122" s="512">
        <f t="shared" si="27"/>
        <v>38868059</v>
      </c>
      <c r="G122" s="512">
        <f t="shared" si="27"/>
        <v>0</v>
      </c>
      <c r="H122" s="512">
        <f t="shared" si="27"/>
        <v>38868059</v>
      </c>
      <c r="I122" s="512">
        <f t="shared" si="27"/>
        <v>2332782</v>
      </c>
      <c r="J122" s="512">
        <f t="shared" si="27"/>
        <v>39248</v>
      </c>
      <c r="K122" s="512">
        <f t="shared" si="27"/>
        <v>8957471</v>
      </c>
      <c r="L122" s="694">
        <f>SUM(L106+L120)</f>
        <v>4</v>
      </c>
      <c r="M122" s="513"/>
      <c r="N122" s="422"/>
      <c r="O122" s="422"/>
    </row>
  </sheetData>
  <mergeCells count="7">
    <mergeCell ref="B1:K1"/>
    <mergeCell ref="D5:D7"/>
    <mergeCell ref="E5:F5"/>
    <mergeCell ref="G5:H6"/>
    <mergeCell ref="K5:K7"/>
    <mergeCell ref="E6:E7"/>
    <mergeCell ref="F6:F7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5" orientation="portrait" r:id="rId1"/>
  <headerFooter alignWithMargins="0">
    <oddHeader>&amp;RKapitola C.VI
&amp;"-,Tučné"Tabulka č. 1a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workbookViewId="0">
      <selection activeCell="L49" sqref="L49"/>
    </sheetView>
  </sheetViews>
  <sheetFormatPr defaultRowHeight="15" x14ac:dyDescent="0.25"/>
  <cols>
    <col min="1" max="1" width="4.7109375" customWidth="1"/>
    <col min="2" max="2" width="5.28515625" customWidth="1"/>
    <col min="3" max="3" width="90.5703125" customWidth="1"/>
    <col min="4" max="4" width="11.5703125" customWidth="1"/>
    <col min="5" max="5" width="10.7109375" customWidth="1"/>
    <col min="6" max="6" width="9.28515625" customWidth="1"/>
    <col min="7" max="7" width="11" customWidth="1"/>
    <col min="8" max="8" width="10.28515625" customWidth="1"/>
    <col min="9" max="9" width="7.28515625" customWidth="1"/>
    <col min="10" max="10" width="11" customWidth="1"/>
    <col min="11" max="11" width="8.42578125" customWidth="1"/>
    <col min="12" max="12" width="11.5703125" customWidth="1"/>
    <col min="13" max="13" width="6.28515625" customWidth="1"/>
    <col min="14" max="14" width="54.28515625" customWidth="1"/>
    <col min="15" max="15" width="9" customWidth="1"/>
    <col min="16" max="18" width="9.140625" hidden="1" customWidth="1"/>
    <col min="19" max="20" width="0" hidden="1" customWidth="1"/>
    <col min="257" max="257" width="4.7109375" customWidth="1"/>
    <col min="258" max="258" width="5.28515625" customWidth="1"/>
    <col min="259" max="259" width="90.5703125" customWidth="1"/>
    <col min="260" max="260" width="11.5703125" customWidth="1"/>
    <col min="261" max="261" width="10.7109375" customWidth="1"/>
    <col min="262" max="262" width="9.28515625" customWidth="1"/>
    <col min="263" max="263" width="11" customWidth="1"/>
    <col min="264" max="264" width="10.28515625" customWidth="1"/>
    <col min="265" max="265" width="7.28515625" customWidth="1"/>
    <col min="266" max="266" width="11" customWidth="1"/>
    <col min="267" max="267" width="8.42578125" customWidth="1"/>
    <col min="268" max="268" width="11.5703125" customWidth="1"/>
    <col min="269" max="269" width="6.28515625" customWidth="1"/>
    <col min="270" max="270" width="54.28515625" customWidth="1"/>
    <col min="271" max="271" width="9" customWidth="1"/>
    <col min="272" max="276" width="0" hidden="1" customWidth="1"/>
    <col min="513" max="513" width="4.7109375" customWidth="1"/>
    <col min="514" max="514" width="5.28515625" customWidth="1"/>
    <col min="515" max="515" width="90.5703125" customWidth="1"/>
    <col min="516" max="516" width="11.5703125" customWidth="1"/>
    <col min="517" max="517" width="10.7109375" customWidth="1"/>
    <col min="518" max="518" width="9.28515625" customWidth="1"/>
    <col min="519" max="519" width="11" customWidth="1"/>
    <col min="520" max="520" width="10.28515625" customWidth="1"/>
    <col min="521" max="521" width="7.28515625" customWidth="1"/>
    <col min="522" max="522" width="11" customWidth="1"/>
    <col min="523" max="523" width="8.42578125" customWidth="1"/>
    <col min="524" max="524" width="11.5703125" customWidth="1"/>
    <col min="525" max="525" width="6.28515625" customWidth="1"/>
    <col min="526" max="526" width="54.28515625" customWidth="1"/>
    <col min="527" max="527" width="9" customWidth="1"/>
    <col min="528" max="532" width="0" hidden="1" customWidth="1"/>
    <col min="769" max="769" width="4.7109375" customWidth="1"/>
    <col min="770" max="770" width="5.28515625" customWidth="1"/>
    <col min="771" max="771" width="90.5703125" customWidth="1"/>
    <col min="772" max="772" width="11.5703125" customWidth="1"/>
    <col min="773" max="773" width="10.7109375" customWidth="1"/>
    <col min="774" max="774" width="9.28515625" customWidth="1"/>
    <col min="775" max="775" width="11" customWidth="1"/>
    <col min="776" max="776" width="10.28515625" customWidth="1"/>
    <col min="777" max="777" width="7.28515625" customWidth="1"/>
    <col min="778" max="778" width="11" customWidth="1"/>
    <col min="779" max="779" width="8.42578125" customWidth="1"/>
    <col min="780" max="780" width="11.5703125" customWidth="1"/>
    <col min="781" max="781" width="6.28515625" customWidth="1"/>
    <col min="782" max="782" width="54.28515625" customWidth="1"/>
    <col min="783" max="783" width="9" customWidth="1"/>
    <col min="784" max="788" width="0" hidden="1" customWidth="1"/>
    <col min="1025" max="1025" width="4.7109375" customWidth="1"/>
    <col min="1026" max="1026" width="5.28515625" customWidth="1"/>
    <col min="1027" max="1027" width="90.5703125" customWidth="1"/>
    <col min="1028" max="1028" width="11.5703125" customWidth="1"/>
    <col min="1029" max="1029" width="10.7109375" customWidth="1"/>
    <col min="1030" max="1030" width="9.28515625" customWidth="1"/>
    <col min="1031" max="1031" width="11" customWidth="1"/>
    <col min="1032" max="1032" width="10.28515625" customWidth="1"/>
    <col min="1033" max="1033" width="7.28515625" customWidth="1"/>
    <col min="1034" max="1034" width="11" customWidth="1"/>
    <col min="1035" max="1035" width="8.42578125" customWidth="1"/>
    <col min="1036" max="1036" width="11.5703125" customWidth="1"/>
    <col min="1037" max="1037" width="6.28515625" customWidth="1"/>
    <col min="1038" max="1038" width="54.28515625" customWidth="1"/>
    <col min="1039" max="1039" width="9" customWidth="1"/>
    <col min="1040" max="1044" width="0" hidden="1" customWidth="1"/>
    <col min="1281" max="1281" width="4.7109375" customWidth="1"/>
    <col min="1282" max="1282" width="5.28515625" customWidth="1"/>
    <col min="1283" max="1283" width="90.5703125" customWidth="1"/>
    <col min="1284" max="1284" width="11.5703125" customWidth="1"/>
    <col min="1285" max="1285" width="10.7109375" customWidth="1"/>
    <col min="1286" max="1286" width="9.28515625" customWidth="1"/>
    <col min="1287" max="1287" width="11" customWidth="1"/>
    <col min="1288" max="1288" width="10.28515625" customWidth="1"/>
    <col min="1289" max="1289" width="7.28515625" customWidth="1"/>
    <col min="1290" max="1290" width="11" customWidth="1"/>
    <col min="1291" max="1291" width="8.42578125" customWidth="1"/>
    <col min="1292" max="1292" width="11.5703125" customWidth="1"/>
    <col min="1293" max="1293" width="6.28515625" customWidth="1"/>
    <col min="1294" max="1294" width="54.28515625" customWidth="1"/>
    <col min="1295" max="1295" width="9" customWidth="1"/>
    <col min="1296" max="1300" width="0" hidden="1" customWidth="1"/>
    <col min="1537" max="1537" width="4.7109375" customWidth="1"/>
    <col min="1538" max="1538" width="5.28515625" customWidth="1"/>
    <col min="1539" max="1539" width="90.5703125" customWidth="1"/>
    <col min="1540" max="1540" width="11.5703125" customWidth="1"/>
    <col min="1541" max="1541" width="10.7109375" customWidth="1"/>
    <col min="1542" max="1542" width="9.28515625" customWidth="1"/>
    <col min="1543" max="1543" width="11" customWidth="1"/>
    <col min="1544" max="1544" width="10.28515625" customWidth="1"/>
    <col min="1545" max="1545" width="7.28515625" customWidth="1"/>
    <col min="1546" max="1546" width="11" customWidth="1"/>
    <col min="1547" max="1547" width="8.42578125" customWidth="1"/>
    <col min="1548" max="1548" width="11.5703125" customWidth="1"/>
    <col min="1549" max="1549" width="6.28515625" customWidth="1"/>
    <col min="1550" max="1550" width="54.28515625" customWidth="1"/>
    <col min="1551" max="1551" width="9" customWidth="1"/>
    <col min="1552" max="1556" width="0" hidden="1" customWidth="1"/>
    <col min="1793" max="1793" width="4.7109375" customWidth="1"/>
    <col min="1794" max="1794" width="5.28515625" customWidth="1"/>
    <col min="1795" max="1795" width="90.5703125" customWidth="1"/>
    <col min="1796" max="1796" width="11.5703125" customWidth="1"/>
    <col min="1797" max="1797" width="10.7109375" customWidth="1"/>
    <col min="1798" max="1798" width="9.28515625" customWidth="1"/>
    <col min="1799" max="1799" width="11" customWidth="1"/>
    <col min="1800" max="1800" width="10.28515625" customWidth="1"/>
    <col min="1801" max="1801" width="7.28515625" customWidth="1"/>
    <col min="1802" max="1802" width="11" customWidth="1"/>
    <col min="1803" max="1803" width="8.42578125" customWidth="1"/>
    <col min="1804" max="1804" width="11.5703125" customWidth="1"/>
    <col min="1805" max="1805" width="6.28515625" customWidth="1"/>
    <col min="1806" max="1806" width="54.28515625" customWidth="1"/>
    <col min="1807" max="1807" width="9" customWidth="1"/>
    <col min="1808" max="1812" width="0" hidden="1" customWidth="1"/>
    <col min="2049" max="2049" width="4.7109375" customWidth="1"/>
    <col min="2050" max="2050" width="5.28515625" customWidth="1"/>
    <col min="2051" max="2051" width="90.5703125" customWidth="1"/>
    <col min="2052" max="2052" width="11.5703125" customWidth="1"/>
    <col min="2053" max="2053" width="10.7109375" customWidth="1"/>
    <col min="2054" max="2054" width="9.28515625" customWidth="1"/>
    <col min="2055" max="2055" width="11" customWidth="1"/>
    <col min="2056" max="2056" width="10.28515625" customWidth="1"/>
    <col min="2057" max="2057" width="7.28515625" customWidth="1"/>
    <col min="2058" max="2058" width="11" customWidth="1"/>
    <col min="2059" max="2059" width="8.42578125" customWidth="1"/>
    <col min="2060" max="2060" width="11.5703125" customWidth="1"/>
    <col min="2061" max="2061" width="6.28515625" customWidth="1"/>
    <col min="2062" max="2062" width="54.28515625" customWidth="1"/>
    <col min="2063" max="2063" width="9" customWidth="1"/>
    <col min="2064" max="2068" width="0" hidden="1" customWidth="1"/>
    <col min="2305" max="2305" width="4.7109375" customWidth="1"/>
    <col min="2306" max="2306" width="5.28515625" customWidth="1"/>
    <col min="2307" max="2307" width="90.5703125" customWidth="1"/>
    <col min="2308" max="2308" width="11.5703125" customWidth="1"/>
    <col min="2309" max="2309" width="10.7109375" customWidth="1"/>
    <col min="2310" max="2310" width="9.28515625" customWidth="1"/>
    <col min="2311" max="2311" width="11" customWidth="1"/>
    <col min="2312" max="2312" width="10.28515625" customWidth="1"/>
    <col min="2313" max="2313" width="7.28515625" customWidth="1"/>
    <col min="2314" max="2314" width="11" customWidth="1"/>
    <col min="2315" max="2315" width="8.42578125" customWidth="1"/>
    <col min="2316" max="2316" width="11.5703125" customWidth="1"/>
    <col min="2317" max="2317" width="6.28515625" customWidth="1"/>
    <col min="2318" max="2318" width="54.28515625" customWidth="1"/>
    <col min="2319" max="2319" width="9" customWidth="1"/>
    <col min="2320" max="2324" width="0" hidden="1" customWidth="1"/>
    <col min="2561" max="2561" width="4.7109375" customWidth="1"/>
    <col min="2562" max="2562" width="5.28515625" customWidth="1"/>
    <col min="2563" max="2563" width="90.5703125" customWidth="1"/>
    <col min="2564" max="2564" width="11.5703125" customWidth="1"/>
    <col min="2565" max="2565" width="10.7109375" customWidth="1"/>
    <col min="2566" max="2566" width="9.28515625" customWidth="1"/>
    <col min="2567" max="2567" width="11" customWidth="1"/>
    <col min="2568" max="2568" width="10.28515625" customWidth="1"/>
    <col min="2569" max="2569" width="7.28515625" customWidth="1"/>
    <col min="2570" max="2570" width="11" customWidth="1"/>
    <col min="2571" max="2571" width="8.42578125" customWidth="1"/>
    <col min="2572" max="2572" width="11.5703125" customWidth="1"/>
    <col min="2573" max="2573" width="6.28515625" customWidth="1"/>
    <col min="2574" max="2574" width="54.28515625" customWidth="1"/>
    <col min="2575" max="2575" width="9" customWidth="1"/>
    <col min="2576" max="2580" width="0" hidden="1" customWidth="1"/>
    <col min="2817" max="2817" width="4.7109375" customWidth="1"/>
    <col min="2818" max="2818" width="5.28515625" customWidth="1"/>
    <col min="2819" max="2819" width="90.5703125" customWidth="1"/>
    <col min="2820" max="2820" width="11.5703125" customWidth="1"/>
    <col min="2821" max="2821" width="10.7109375" customWidth="1"/>
    <col min="2822" max="2822" width="9.28515625" customWidth="1"/>
    <col min="2823" max="2823" width="11" customWidth="1"/>
    <col min="2824" max="2824" width="10.28515625" customWidth="1"/>
    <col min="2825" max="2825" width="7.28515625" customWidth="1"/>
    <col min="2826" max="2826" width="11" customWidth="1"/>
    <col min="2827" max="2827" width="8.42578125" customWidth="1"/>
    <col min="2828" max="2828" width="11.5703125" customWidth="1"/>
    <col min="2829" max="2829" width="6.28515625" customWidth="1"/>
    <col min="2830" max="2830" width="54.28515625" customWidth="1"/>
    <col min="2831" max="2831" width="9" customWidth="1"/>
    <col min="2832" max="2836" width="0" hidden="1" customWidth="1"/>
    <col min="3073" max="3073" width="4.7109375" customWidth="1"/>
    <col min="3074" max="3074" width="5.28515625" customWidth="1"/>
    <col min="3075" max="3075" width="90.5703125" customWidth="1"/>
    <col min="3076" max="3076" width="11.5703125" customWidth="1"/>
    <col min="3077" max="3077" width="10.7109375" customWidth="1"/>
    <col min="3078" max="3078" width="9.28515625" customWidth="1"/>
    <col min="3079" max="3079" width="11" customWidth="1"/>
    <col min="3080" max="3080" width="10.28515625" customWidth="1"/>
    <col min="3081" max="3081" width="7.28515625" customWidth="1"/>
    <col min="3082" max="3082" width="11" customWidth="1"/>
    <col min="3083" max="3083" width="8.42578125" customWidth="1"/>
    <col min="3084" max="3084" width="11.5703125" customWidth="1"/>
    <col min="3085" max="3085" width="6.28515625" customWidth="1"/>
    <col min="3086" max="3086" width="54.28515625" customWidth="1"/>
    <col min="3087" max="3087" width="9" customWidth="1"/>
    <col min="3088" max="3092" width="0" hidden="1" customWidth="1"/>
    <col min="3329" max="3329" width="4.7109375" customWidth="1"/>
    <col min="3330" max="3330" width="5.28515625" customWidth="1"/>
    <col min="3331" max="3331" width="90.5703125" customWidth="1"/>
    <col min="3332" max="3332" width="11.5703125" customWidth="1"/>
    <col min="3333" max="3333" width="10.7109375" customWidth="1"/>
    <col min="3334" max="3334" width="9.28515625" customWidth="1"/>
    <col min="3335" max="3335" width="11" customWidth="1"/>
    <col min="3336" max="3336" width="10.28515625" customWidth="1"/>
    <col min="3337" max="3337" width="7.28515625" customWidth="1"/>
    <col min="3338" max="3338" width="11" customWidth="1"/>
    <col min="3339" max="3339" width="8.42578125" customWidth="1"/>
    <col min="3340" max="3340" width="11.5703125" customWidth="1"/>
    <col min="3341" max="3341" width="6.28515625" customWidth="1"/>
    <col min="3342" max="3342" width="54.28515625" customWidth="1"/>
    <col min="3343" max="3343" width="9" customWidth="1"/>
    <col min="3344" max="3348" width="0" hidden="1" customWidth="1"/>
    <col min="3585" max="3585" width="4.7109375" customWidth="1"/>
    <col min="3586" max="3586" width="5.28515625" customWidth="1"/>
    <col min="3587" max="3587" width="90.5703125" customWidth="1"/>
    <col min="3588" max="3588" width="11.5703125" customWidth="1"/>
    <col min="3589" max="3589" width="10.7109375" customWidth="1"/>
    <col min="3590" max="3590" width="9.28515625" customWidth="1"/>
    <col min="3591" max="3591" width="11" customWidth="1"/>
    <col min="3592" max="3592" width="10.28515625" customWidth="1"/>
    <col min="3593" max="3593" width="7.28515625" customWidth="1"/>
    <col min="3594" max="3594" width="11" customWidth="1"/>
    <col min="3595" max="3595" width="8.42578125" customWidth="1"/>
    <col min="3596" max="3596" width="11.5703125" customWidth="1"/>
    <col min="3597" max="3597" width="6.28515625" customWidth="1"/>
    <col min="3598" max="3598" width="54.28515625" customWidth="1"/>
    <col min="3599" max="3599" width="9" customWidth="1"/>
    <col min="3600" max="3604" width="0" hidden="1" customWidth="1"/>
    <col min="3841" max="3841" width="4.7109375" customWidth="1"/>
    <col min="3842" max="3842" width="5.28515625" customWidth="1"/>
    <col min="3843" max="3843" width="90.5703125" customWidth="1"/>
    <col min="3844" max="3844" width="11.5703125" customWidth="1"/>
    <col min="3845" max="3845" width="10.7109375" customWidth="1"/>
    <col min="3846" max="3846" width="9.28515625" customWidth="1"/>
    <col min="3847" max="3847" width="11" customWidth="1"/>
    <col min="3848" max="3848" width="10.28515625" customWidth="1"/>
    <col min="3849" max="3849" width="7.28515625" customWidth="1"/>
    <col min="3850" max="3850" width="11" customWidth="1"/>
    <col min="3851" max="3851" width="8.42578125" customWidth="1"/>
    <col min="3852" max="3852" width="11.5703125" customWidth="1"/>
    <col min="3853" max="3853" width="6.28515625" customWidth="1"/>
    <col min="3854" max="3854" width="54.28515625" customWidth="1"/>
    <col min="3855" max="3855" width="9" customWidth="1"/>
    <col min="3856" max="3860" width="0" hidden="1" customWidth="1"/>
    <col min="4097" max="4097" width="4.7109375" customWidth="1"/>
    <col min="4098" max="4098" width="5.28515625" customWidth="1"/>
    <col min="4099" max="4099" width="90.5703125" customWidth="1"/>
    <col min="4100" max="4100" width="11.5703125" customWidth="1"/>
    <col min="4101" max="4101" width="10.7109375" customWidth="1"/>
    <col min="4102" max="4102" width="9.28515625" customWidth="1"/>
    <col min="4103" max="4103" width="11" customWidth="1"/>
    <col min="4104" max="4104" width="10.28515625" customWidth="1"/>
    <col min="4105" max="4105" width="7.28515625" customWidth="1"/>
    <col min="4106" max="4106" width="11" customWidth="1"/>
    <col min="4107" max="4107" width="8.42578125" customWidth="1"/>
    <col min="4108" max="4108" width="11.5703125" customWidth="1"/>
    <col min="4109" max="4109" width="6.28515625" customWidth="1"/>
    <col min="4110" max="4110" width="54.28515625" customWidth="1"/>
    <col min="4111" max="4111" width="9" customWidth="1"/>
    <col min="4112" max="4116" width="0" hidden="1" customWidth="1"/>
    <col min="4353" max="4353" width="4.7109375" customWidth="1"/>
    <col min="4354" max="4354" width="5.28515625" customWidth="1"/>
    <col min="4355" max="4355" width="90.5703125" customWidth="1"/>
    <col min="4356" max="4356" width="11.5703125" customWidth="1"/>
    <col min="4357" max="4357" width="10.7109375" customWidth="1"/>
    <col min="4358" max="4358" width="9.28515625" customWidth="1"/>
    <col min="4359" max="4359" width="11" customWidth="1"/>
    <col min="4360" max="4360" width="10.28515625" customWidth="1"/>
    <col min="4361" max="4361" width="7.28515625" customWidth="1"/>
    <col min="4362" max="4362" width="11" customWidth="1"/>
    <col min="4363" max="4363" width="8.42578125" customWidth="1"/>
    <col min="4364" max="4364" width="11.5703125" customWidth="1"/>
    <col min="4365" max="4365" width="6.28515625" customWidth="1"/>
    <col min="4366" max="4366" width="54.28515625" customWidth="1"/>
    <col min="4367" max="4367" width="9" customWidth="1"/>
    <col min="4368" max="4372" width="0" hidden="1" customWidth="1"/>
    <col min="4609" max="4609" width="4.7109375" customWidth="1"/>
    <col min="4610" max="4610" width="5.28515625" customWidth="1"/>
    <col min="4611" max="4611" width="90.5703125" customWidth="1"/>
    <col min="4612" max="4612" width="11.5703125" customWidth="1"/>
    <col min="4613" max="4613" width="10.7109375" customWidth="1"/>
    <col min="4614" max="4614" width="9.28515625" customWidth="1"/>
    <col min="4615" max="4615" width="11" customWidth="1"/>
    <col min="4616" max="4616" width="10.28515625" customWidth="1"/>
    <col min="4617" max="4617" width="7.28515625" customWidth="1"/>
    <col min="4618" max="4618" width="11" customWidth="1"/>
    <col min="4619" max="4619" width="8.42578125" customWidth="1"/>
    <col min="4620" max="4620" width="11.5703125" customWidth="1"/>
    <col min="4621" max="4621" width="6.28515625" customWidth="1"/>
    <col min="4622" max="4622" width="54.28515625" customWidth="1"/>
    <col min="4623" max="4623" width="9" customWidth="1"/>
    <col min="4624" max="4628" width="0" hidden="1" customWidth="1"/>
    <col min="4865" max="4865" width="4.7109375" customWidth="1"/>
    <col min="4866" max="4866" width="5.28515625" customWidth="1"/>
    <col min="4867" max="4867" width="90.5703125" customWidth="1"/>
    <col min="4868" max="4868" width="11.5703125" customWidth="1"/>
    <col min="4869" max="4869" width="10.7109375" customWidth="1"/>
    <col min="4870" max="4870" width="9.28515625" customWidth="1"/>
    <col min="4871" max="4871" width="11" customWidth="1"/>
    <col min="4872" max="4872" width="10.28515625" customWidth="1"/>
    <col min="4873" max="4873" width="7.28515625" customWidth="1"/>
    <col min="4874" max="4874" width="11" customWidth="1"/>
    <col min="4875" max="4875" width="8.42578125" customWidth="1"/>
    <col min="4876" max="4876" width="11.5703125" customWidth="1"/>
    <col min="4877" max="4877" width="6.28515625" customWidth="1"/>
    <col min="4878" max="4878" width="54.28515625" customWidth="1"/>
    <col min="4879" max="4879" width="9" customWidth="1"/>
    <col min="4880" max="4884" width="0" hidden="1" customWidth="1"/>
    <col min="5121" max="5121" width="4.7109375" customWidth="1"/>
    <col min="5122" max="5122" width="5.28515625" customWidth="1"/>
    <col min="5123" max="5123" width="90.5703125" customWidth="1"/>
    <col min="5124" max="5124" width="11.5703125" customWidth="1"/>
    <col min="5125" max="5125" width="10.7109375" customWidth="1"/>
    <col min="5126" max="5126" width="9.28515625" customWidth="1"/>
    <col min="5127" max="5127" width="11" customWidth="1"/>
    <col min="5128" max="5128" width="10.28515625" customWidth="1"/>
    <col min="5129" max="5129" width="7.28515625" customWidth="1"/>
    <col min="5130" max="5130" width="11" customWidth="1"/>
    <col min="5131" max="5131" width="8.42578125" customWidth="1"/>
    <col min="5132" max="5132" width="11.5703125" customWidth="1"/>
    <col min="5133" max="5133" width="6.28515625" customWidth="1"/>
    <col min="5134" max="5134" width="54.28515625" customWidth="1"/>
    <col min="5135" max="5135" width="9" customWidth="1"/>
    <col min="5136" max="5140" width="0" hidden="1" customWidth="1"/>
    <col min="5377" max="5377" width="4.7109375" customWidth="1"/>
    <col min="5378" max="5378" width="5.28515625" customWidth="1"/>
    <col min="5379" max="5379" width="90.5703125" customWidth="1"/>
    <col min="5380" max="5380" width="11.5703125" customWidth="1"/>
    <col min="5381" max="5381" width="10.7109375" customWidth="1"/>
    <col min="5382" max="5382" width="9.28515625" customWidth="1"/>
    <col min="5383" max="5383" width="11" customWidth="1"/>
    <col min="5384" max="5384" width="10.28515625" customWidth="1"/>
    <col min="5385" max="5385" width="7.28515625" customWidth="1"/>
    <col min="5386" max="5386" width="11" customWidth="1"/>
    <col min="5387" max="5387" width="8.42578125" customWidth="1"/>
    <col min="5388" max="5388" width="11.5703125" customWidth="1"/>
    <col min="5389" max="5389" width="6.28515625" customWidth="1"/>
    <col min="5390" max="5390" width="54.28515625" customWidth="1"/>
    <col min="5391" max="5391" width="9" customWidth="1"/>
    <col min="5392" max="5396" width="0" hidden="1" customWidth="1"/>
    <col min="5633" max="5633" width="4.7109375" customWidth="1"/>
    <col min="5634" max="5634" width="5.28515625" customWidth="1"/>
    <col min="5635" max="5635" width="90.5703125" customWidth="1"/>
    <col min="5636" max="5636" width="11.5703125" customWidth="1"/>
    <col min="5637" max="5637" width="10.7109375" customWidth="1"/>
    <col min="5638" max="5638" width="9.28515625" customWidth="1"/>
    <col min="5639" max="5639" width="11" customWidth="1"/>
    <col min="5640" max="5640" width="10.28515625" customWidth="1"/>
    <col min="5641" max="5641" width="7.28515625" customWidth="1"/>
    <col min="5642" max="5642" width="11" customWidth="1"/>
    <col min="5643" max="5643" width="8.42578125" customWidth="1"/>
    <col min="5644" max="5644" width="11.5703125" customWidth="1"/>
    <col min="5645" max="5645" width="6.28515625" customWidth="1"/>
    <col min="5646" max="5646" width="54.28515625" customWidth="1"/>
    <col min="5647" max="5647" width="9" customWidth="1"/>
    <col min="5648" max="5652" width="0" hidden="1" customWidth="1"/>
    <col min="5889" max="5889" width="4.7109375" customWidth="1"/>
    <col min="5890" max="5890" width="5.28515625" customWidth="1"/>
    <col min="5891" max="5891" width="90.5703125" customWidth="1"/>
    <col min="5892" max="5892" width="11.5703125" customWidth="1"/>
    <col min="5893" max="5893" width="10.7109375" customWidth="1"/>
    <col min="5894" max="5894" width="9.28515625" customWidth="1"/>
    <col min="5895" max="5895" width="11" customWidth="1"/>
    <col min="5896" max="5896" width="10.28515625" customWidth="1"/>
    <col min="5897" max="5897" width="7.28515625" customWidth="1"/>
    <col min="5898" max="5898" width="11" customWidth="1"/>
    <col min="5899" max="5899" width="8.42578125" customWidth="1"/>
    <col min="5900" max="5900" width="11.5703125" customWidth="1"/>
    <col min="5901" max="5901" width="6.28515625" customWidth="1"/>
    <col min="5902" max="5902" width="54.28515625" customWidth="1"/>
    <col min="5903" max="5903" width="9" customWidth="1"/>
    <col min="5904" max="5908" width="0" hidden="1" customWidth="1"/>
    <col min="6145" max="6145" width="4.7109375" customWidth="1"/>
    <col min="6146" max="6146" width="5.28515625" customWidth="1"/>
    <col min="6147" max="6147" width="90.5703125" customWidth="1"/>
    <col min="6148" max="6148" width="11.5703125" customWidth="1"/>
    <col min="6149" max="6149" width="10.7109375" customWidth="1"/>
    <col min="6150" max="6150" width="9.28515625" customWidth="1"/>
    <col min="6151" max="6151" width="11" customWidth="1"/>
    <col min="6152" max="6152" width="10.28515625" customWidth="1"/>
    <col min="6153" max="6153" width="7.28515625" customWidth="1"/>
    <col min="6154" max="6154" width="11" customWidth="1"/>
    <col min="6155" max="6155" width="8.42578125" customWidth="1"/>
    <col min="6156" max="6156" width="11.5703125" customWidth="1"/>
    <col min="6157" max="6157" width="6.28515625" customWidth="1"/>
    <col min="6158" max="6158" width="54.28515625" customWidth="1"/>
    <col min="6159" max="6159" width="9" customWidth="1"/>
    <col min="6160" max="6164" width="0" hidden="1" customWidth="1"/>
    <col min="6401" max="6401" width="4.7109375" customWidth="1"/>
    <col min="6402" max="6402" width="5.28515625" customWidth="1"/>
    <col min="6403" max="6403" width="90.5703125" customWidth="1"/>
    <col min="6404" max="6404" width="11.5703125" customWidth="1"/>
    <col min="6405" max="6405" width="10.7109375" customWidth="1"/>
    <col min="6406" max="6406" width="9.28515625" customWidth="1"/>
    <col min="6407" max="6407" width="11" customWidth="1"/>
    <col min="6408" max="6408" width="10.28515625" customWidth="1"/>
    <col min="6409" max="6409" width="7.28515625" customWidth="1"/>
    <col min="6410" max="6410" width="11" customWidth="1"/>
    <col min="6411" max="6411" width="8.42578125" customWidth="1"/>
    <col min="6412" max="6412" width="11.5703125" customWidth="1"/>
    <col min="6413" max="6413" width="6.28515625" customWidth="1"/>
    <col min="6414" max="6414" width="54.28515625" customWidth="1"/>
    <col min="6415" max="6415" width="9" customWidth="1"/>
    <col min="6416" max="6420" width="0" hidden="1" customWidth="1"/>
    <col min="6657" max="6657" width="4.7109375" customWidth="1"/>
    <col min="6658" max="6658" width="5.28515625" customWidth="1"/>
    <col min="6659" max="6659" width="90.5703125" customWidth="1"/>
    <col min="6660" max="6660" width="11.5703125" customWidth="1"/>
    <col min="6661" max="6661" width="10.7109375" customWidth="1"/>
    <col min="6662" max="6662" width="9.28515625" customWidth="1"/>
    <col min="6663" max="6663" width="11" customWidth="1"/>
    <col min="6664" max="6664" width="10.28515625" customWidth="1"/>
    <col min="6665" max="6665" width="7.28515625" customWidth="1"/>
    <col min="6666" max="6666" width="11" customWidth="1"/>
    <col min="6667" max="6667" width="8.42578125" customWidth="1"/>
    <col min="6668" max="6668" width="11.5703125" customWidth="1"/>
    <col min="6669" max="6669" width="6.28515625" customWidth="1"/>
    <col min="6670" max="6670" width="54.28515625" customWidth="1"/>
    <col min="6671" max="6671" width="9" customWidth="1"/>
    <col min="6672" max="6676" width="0" hidden="1" customWidth="1"/>
    <col min="6913" max="6913" width="4.7109375" customWidth="1"/>
    <col min="6914" max="6914" width="5.28515625" customWidth="1"/>
    <col min="6915" max="6915" width="90.5703125" customWidth="1"/>
    <col min="6916" max="6916" width="11.5703125" customWidth="1"/>
    <col min="6917" max="6917" width="10.7109375" customWidth="1"/>
    <col min="6918" max="6918" width="9.28515625" customWidth="1"/>
    <col min="6919" max="6919" width="11" customWidth="1"/>
    <col min="6920" max="6920" width="10.28515625" customWidth="1"/>
    <col min="6921" max="6921" width="7.28515625" customWidth="1"/>
    <col min="6922" max="6922" width="11" customWidth="1"/>
    <col min="6923" max="6923" width="8.42578125" customWidth="1"/>
    <col min="6924" max="6924" width="11.5703125" customWidth="1"/>
    <col min="6925" max="6925" width="6.28515625" customWidth="1"/>
    <col min="6926" max="6926" width="54.28515625" customWidth="1"/>
    <col min="6927" max="6927" width="9" customWidth="1"/>
    <col min="6928" max="6932" width="0" hidden="1" customWidth="1"/>
    <col min="7169" max="7169" width="4.7109375" customWidth="1"/>
    <col min="7170" max="7170" width="5.28515625" customWidth="1"/>
    <col min="7171" max="7171" width="90.5703125" customWidth="1"/>
    <col min="7172" max="7172" width="11.5703125" customWidth="1"/>
    <col min="7173" max="7173" width="10.7109375" customWidth="1"/>
    <col min="7174" max="7174" width="9.28515625" customWidth="1"/>
    <col min="7175" max="7175" width="11" customWidth="1"/>
    <col min="7176" max="7176" width="10.28515625" customWidth="1"/>
    <col min="7177" max="7177" width="7.28515625" customWidth="1"/>
    <col min="7178" max="7178" width="11" customWidth="1"/>
    <col min="7179" max="7179" width="8.42578125" customWidth="1"/>
    <col min="7180" max="7180" width="11.5703125" customWidth="1"/>
    <col min="7181" max="7181" width="6.28515625" customWidth="1"/>
    <col min="7182" max="7182" width="54.28515625" customWidth="1"/>
    <col min="7183" max="7183" width="9" customWidth="1"/>
    <col min="7184" max="7188" width="0" hidden="1" customWidth="1"/>
    <col min="7425" max="7425" width="4.7109375" customWidth="1"/>
    <col min="7426" max="7426" width="5.28515625" customWidth="1"/>
    <col min="7427" max="7427" width="90.5703125" customWidth="1"/>
    <col min="7428" max="7428" width="11.5703125" customWidth="1"/>
    <col min="7429" max="7429" width="10.7109375" customWidth="1"/>
    <col min="7430" max="7430" width="9.28515625" customWidth="1"/>
    <col min="7431" max="7431" width="11" customWidth="1"/>
    <col min="7432" max="7432" width="10.28515625" customWidth="1"/>
    <col min="7433" max="7433" width="7.28515625" customWidth="1"/>
    <col min="7434" max="7434" width="11" customWidth="1"/>
    <col min="7435" max="7435" width="8.42578125" customWidth="1"/>
    <col min="7436" max="7436" width="11.5703125" customWidth="1"/>
    <col min="7437" max="7437" width="6.28515625" customWidth="1"/>
    <col min="7438" max="7438" width="54.28515625" customWidth="1"/>
    <col min="7439" max="7439" width="9" customWidth="1"/>
    <col min="7440" max="7444" width="0" hidden="1" customWidth="1"/>
    <col min="7681" max="7681" width="4.7109375" customWidth="1"/>
    <col min="7682" max="7682" width="5.28515625" customWidth="1"/>
    <col min="7683" max="7683" width="90.5703125" customWidth="1"/>
    <col min="7684" max="7684" width="11.5703125" customWidth="1"/>
    <col min="7685" max="7685" width="10.7109375" customWidth="1"/>
    <col min="7686" max="7686" width="9.28515625" customWidth="1"/>
    <col min="7687" max="7687" width="11" customWidth="1"/>
    <col min="7688" max="7688" width="10.28515625" customWidth="1"/>
    <col min="7689" max="7689" width="7.28515625" customWidth="1"/>
    <col min="7690" max="7690" width="11" customWidth="1"/>
    <col min="7691" max="7691" width="8.42578125" customWidth="1"/>
    <col min="7692" max="7692" width="11.5703125" customWidth="1"/>
    <col min="7693" max="7693" width="6.28515625" customWidth="1"/>
    <col min="7694" max="7694" width="54.28515625" customWidth="1"/>
    <col min="7695" max="7695" width="9" customWidth="1"/>
    <col min="7696" max="7700" width="0" hidden="1" customWidth="1"/>
    <col min="7937" max="7937" width="4.7109375" customWidth="1"/>
    <col min="7938" max="7938" width="5.28515625" customWidth="1"/>
    <col min="7939" max="7939" width="90.5703125" customWidth="1"/>
    <col min="7940" max="7940" width="11.5703125" customWidth="1"/>
    <col min="7941" max="7941" width="10.7109375" customWidth="1"/>
    <col min="7942" max="7942" width="9.28515625" customWidth="1"/>
    <col min="7943" max="7943" width="11" customWidth="1"/>
    <col min="7944" max="7944" width="10.28515625" customWidth="1"/>
    <col min="7945" max="7945" width="7.28515625" customWidth="1"/>
    <col min="7946" max="7946" width="11" customWidth="1"/>
    <col min="7947" max="7947" width="8.42578125" customWidth="1"/>
    <col min="7948" max="7948" width="11.5703125" customWidth="1"/>
    <col min="7949" max="7949" width="6.28515625" customWidth="1"/>
    <col min="7950" max="7950" width="54.28515625" customWidth="1"/>
    <col min="7951" max="7951" width="9" customWidth="1"/>
    <col min="7952" max="7956" width="0" hidden="1" customWidth="1"/>
    <col min="8193" max="8193" width="4.7109375" customWidth="1"/>
    <col min="8194" max="8194" width="5.28515625" customWidth="1"/>
    <col min="8195" max="8195" width="90.5703125" customWidth="1"/>
    <col min="8196" max="8196" width="11.5703125" customWidth="1"/>
    <col min="8197" max="8197" width="10.7109375" customWidth="1"/>
    <col min="8198" max="8198" width="9.28515625" customWidth="1"/>
    <col min="8199" max="8199" width="11" customWidth="1"/>
    <col min="8200" max="8200" width="10.28515625" customWidth="1"/>
    <col min="8201" max="8201" width="7.28515625" customWidth="1"/>
    <col min="8202" max="8202" width="11" customWidth="1"/>
    <col min="8203" max="8203" width="8.42578125" customWidth="1"/>
    <col min="8204" max="8204" width="11.5703125" customWidth="1"/>
    <col min="8205" max="8205" width="6.28515625" customWidth="1"/>
    <col min="8206" max="8206" width="54.28515625" customWidth="1"/>
    <col min="8207" max="8207" width="9" customWidth="1"/>
    <col min="8208" max="8212" width="0" hidden="1" customWidth="1"/>
    <col min="8449" max="8449" width="4.7109375" customWidth="1"/>
    <col min="8450" max="8450" width="5.28515625" customWidth="1"/>
    <col min="8451" max="8451" width="90.5703125" customWidth="1"/>
    <col min="8452" max="8452" width="11.5703125" customWidth="1"/>
    <col min="8453" max="8453" width="10.7109375" customWidth="1"/>
    <col min="8454" max="8454" width="9.28515625" customWidth="1"/>
    <col min="8455" max="8455" width="11" customWidth="1"/>
    <col min="8456" max="8456" width="10.28515625" customWidth="1"/>
    <col min="8457" max="8457" width="7.28515625" customWidth="1"/>
    <col min="8458" max="8458" width="11" customWidth="1"/>
    <col min="8459" max="8459" width="8.42578125" customWidth="1"/>
    <col min="8460" max="8460" width="11.5703125" customWidth="1"/>
    <col min="8461" max="8461" width="6.28515625" customWidth="1"/>
    <col min="8462" max="8462" width="54.28515625" customWidth="1"/>
    <col min="8463" max="8463" width="9" customWidth="1"/>
    <col min="8464" max="8468" width="0" hidden="1" customWidth="1"/>
    <col min="8705" max="8705" width="4.7109375" customWidth="1"/>
    <col min="8706" max="8706" width="5.28515625" customWidth="1"/>
    <col min="8707" max="8707" width="90.5703125" customWidth="1"/>
    <col min="8708" max="8708" width="11.5703125" customWidth="1"/>
    <col min="8709" max="8709" width="10.7109375" customWidth="1"/>
    <col min="8710" max="8710" width="9.28515625" customWidth="1"/>
    <col min="8711" max="8711" width="11" customWidth="1"/>
    <col min="8712" max="8712" width="10.28515625" customWidth="1"/>
    <col min="8713" max="8713" width="7.28515625" customWidth="1"/>
    <col min="8714" max="8714" width="11" customWidth="1"/>
    <col min="8715" max="8715" width="8.42578125" customWidth="1"/>
    <col min="8716" max="8716" width="11.5703125" customWidth="1"/>
    <col min="8717" max="8717" width="6.28515625" customWidth="1"/>
    <col min="8718" max="8718" width="54.28515625" customWidth="1"/>
    <col min="8719" max="8719" width="9" customWidth="1"/>
    <col min="8720" max="8724" width="0" hidden="1" customWidth="1"/>
    <col min="8961" max="8961" width="4.7109375" customWidth="1"/>
    <col min="8962" max="8962" width="5.28515625" customWidth="1"/>
    <col min="8963" max="8963" width="90.5703125" customWidth="1"/>
    <col min="8964" max="8964" width="11.5703125" customWidth="1"/>
    <col min="8965" max="8965" width="10.7109375" customWidth="1"/>
    <col min="8966" max="8966" width="9.28515625" customWidth="1"/>
    <col min="8967" max="8967" width="11" customWidth="1"/>
    <col min="8968" max="8968" width="10.28515625" customWidth="1"/>
    <col min="8969" max="8969" width="7.28515625" customWidth="1"/>
    <col min="8970" max="8970" width="11" customWidth="1"/>
    <col min="8971" max="8971" width="8.42578125" customWidth="1"/>
    <col min="8972" max="8972" width="11.5703125" customWidth="1"/>
    <col min="8973" max="8973" width="6.28515625" customWidth="1"/>
    <col min="8974" max="8974" width="54.28515625" customWidth="1"/>
    <col min="8975" max="8975" width="9" customWidth="1"/>
    <col min="8976" max="8980" width="0" hidden="1" customWidth="1"/>
    <col min="9217" max="9217" width="4.7109375" customWidth="1"/>
    <col min="9218" max="9218" width="5.28515625" customWidth="1"/>
    <col min="9219" max="9219" width="90.5703125" customWidth="1"/>
    <col min="9220" max="9220" width="11.5703125" customWidth="1"/>
    <col min="9221" max="9221" width="10.7109375" customWidth="1"/>
    <col min="9222" max="9222" width="9.28515625" customWidth="1"/>
    <col min="9223" max="9223" width="11" customWidth="1"/>
    <col min="9224" max="9224" width="10.28515625" customWidth="1"/>
    <col min="9225" max="9225" width="7.28515625" customWidth="1"/>
    <col min="9226" max="9226" width="11" customWidth="1"/>
    <col min="9227" max="9227" width="8.42578125" customWidth="1"/>
    <col min="9228" max="9228" width="11.5703125" customWidth="1"/>
    <col min="9229" max="9229" width="6.28515625" customWidth="1"/>
    <col min="9230" max="9230" width="54.28515625" customWidth="1"/>
    <col min="9231" max="9231" width="9" customWidth="1"/>
    <col min="9232" max="9236" width="0" hidden="1" customWidth="1"/>
    <col min="9473" max="9473" width="4.7109375" customWidth="1"/>
    <col min="9474" max="9474" width="5.28515625" customWidth="1"/>
    <col min="9475" max="9475" width="90.5703125" customWidth="1"/>
    <col min="9476" max="9476" width="11.5703125" customWidth="1"/>
    <col min="9477" max="9477" width="10.7109375" customWidth="1"/>
    <col min="9478" max="9478" width="9.28515625" customWidth="1"/>
    <col min="9479" max="9479" width="11" customWidth="1"/>
    <col min="9480" max="9480" width="10.28515625" customWidth="1"/>
    <col min="9481" max="9481" width="7.28515625" customWidth="1"/>
    <col min="9482" max="9482" width="11" customWidth="1"/>
    <col min="9483" max="9483" width="8.42578125" customWidth="1"/>
    <col min="9484" max="9484" width="11.5703125" customWidth="1"/>
    <col min="9485" max="9485" width="6.28515625" customWidth="1"/>
    <col min="9486" max="9486" width="54.28515625" customWidth="1"/>
    <col min="9487" max="9487" width="9" customWidth="1"/>
    <col min="9488" max="9492" width="0" hidden="1" customWidth="1"/>
    <col min="9729" max="9729" width="4.7109375" customWidth="1"/>
    <col min="9730" max="9730" width="5.28515625" customWidth="1"/>
    <col min="9731" max="9731" width="90.5703125" customWidth="1"/>
    <col min="9732" max="9732" width="11.5703125" customWidth="1"/>
    <col min="9733" max="9733" width="10.7109375" customWidth="1"/>
    <col min="9734" max="9734" width="9.28515625" customWidth="1"/>
    <col min="9735" max="9735" width="11" customWidth="1"/>
    <col min="9736" max="9736" width="10.28515625" customWidth="1"/>
    <col min="9737" max="9737" width="7.28515625" customWidth="1"/>
    <col min="9738" max="9738" width="11" customWidth="1"/>
    <col min="9739" max="9739" width="8.42578125" customWidth="1"/>
    <col min="9740" max="9740" width="11.5703125" customWidth="1"/>
    <col min="9741" max="9741" width="6.28515625" customWidth="1"/>
    <col min="9742" max="9742" width="54.28515625" customWidth="1"/>
    <col min="9743" max="9743" width="9" customWidth="1"/>
    <col min="9744" max="9748" width="0" hidden="1" customWidth="1"/>
    <col min="9985" max="9985" width="4.7109375" customWidth="1"/>
    <col min="9986" max="9986" width="5.28515625" customWidth="1"/>
    <col min="9987" max="9987" width="90.5703125" customWidth="1"/>
    <col min="9988" max="9988" width="11.5703125" customWidth="1"/>
    <col min="9989" max="9989" width="10.7109375" customWidth="1"/>
    <col min="9990" max="9990" width="9.28515625" customWidth="1"/>
    <col min="9991" max="9991" width="11" customWidth="1"/>
    <col min="9992" max="9992" width="10.28515625" customWidth="1"/>
    <col min="9993" max="9993" width="7.28515625" customWidth="1"/>
    <col min="9994" max="9994" width="11" customWidth="1"/>
    <col min="9995" max="9995" width="8.42578125" customWidth="1"/>
    <col min="9996" max="9996" width="11.5703125" customWidth="1"/>
    <col min="9997" max="9997" width="6.28515625" customWidth="1"/>
    <col min="9998" max="9998" width="54.28515625" customWidth="1"/>
    <col min="9999" max="9999" width="9" customWidth="1"/>
    <col min="10000" max="10004" width="0" hidden="1" customWidth="1"/>
    <col min="10241" max="10241" width="4.7109375" customWidth="1"/>
    <col min="10242" max="10242" width="5.28515625" customWidth="1"/>
    <col min="10243" max="10243" width="90.5703125" customWidth="1"/>
    <col min="10244" max="10244" width="11.5703125" customWidth="1"/>
    <col min="10245" max="10245" width="10.7109375" customWidth="1"/>
    <col min="10246" max="10246" width="9.28515625" customWidth="1"/>
    <col min="10247" max="10247" width="11" customWidth="1"/>
    <col min="10248" max="10248" width="10.28515625" customWidth="1"/>
    <col min="10249" max="10249" width="7.28515625" customWidth="1"/>
    <col min="10250" max="10250" width="11" customWidth="1"/>
    <col min="10251" max="10251" width="8.42578125" customWidth="1"/>
    <col min="10252" max="10252" width="11.5703125" customWidth="1"/>
    <col min="10253" max="10253" width="6.28515625" customWidth="1"/>
    <col min="10254" max="10254" width="54.28515625" customWidth="1"/>
    <col min="10255" max="10255" width="9" customWidth="1"/>
    <col min="10256" max="10260" width="0" hidden="1" customWidth="1"/>
    <col min="10497" max="10497" width="4.7109375" customWidth="1"/>
    <col min="10498" max="10498" width="5.28515625" customWidth="1"/>
    <col min="10499" max="10499" width="90.5703125" customWidth="1"/>
    <col min="10500" max="10500" width="11.5703125" customWidth="1"/>
    <col min="10501" max="10501" width="10.7109375" customWidth="1"/>
    <col min="10502" max="10502" width="9.28515625" customWidth="1"/>
    <col min="10503" max="10503" width="11" customWidth="1"/>
    <col min="10504" max="10504" width="10.28515625" customWidth="1"/>
    <col min="10505" max="10505" width="7.28515625" customWidth="1"/>
    <col min="10506" max="10506" width="11" customWidth="1"/>
    <col min="10507" max="10507" width="8.42578125" customWidth="1"/>
    <col min="10508" max="10508" width="11.5703125" customWidth="1"/>
    <col min="10509" max="10509" width="6.28515625" customWidth="1"/>
    <col min="10510" max="10510" width="54.28515625" customWidth="1"/>
    <col min="10511" max="10511" width="9" customWidth="1"/>
    <col min="10512" max="10516" width="0" hidden="1" customWidth="1"/>
    <col min="10753" max="10753" width="4.7109375" customWidth="1"/>
    <col min="10754" max="10754" width="5.28515625" customWidth="1"/>
    <col min="10755" max="10755" width="90.5703125" customWidth="1"/>
    <col min="10756" max="10756" width="11.5703125" customWidth="1"/>
    <col min="10757" max="10757" width="10.7109375" customWidth="1"/>
    <col min="10758" max="10758" width="9.28515625" customWidth="1"/>
    <col min="10759" max="10759" width="11" customWidth="1"/>
    <col min="10760" max="10760" width="10.28515625" customWidth="1"/>
    <col min="10761" max="10761" width="7.28515625" customWidth="1"/>
    <col min="10762" max="10762" width="11" customWidth="1"/>
    <col min="10763" max="10763" width="8.42578125" customWidth="1"/>
    <col min="10764" max="10764" width="11.5703125" customWidth="1"/>
    <col min="10765" max="10765" width="6.28515625" customWidth="1"/>
    <col min="10766" max="10766" width="54.28515625" customWidth="1"/>
    <col min="10767" max="10767" width="9" customWidth="1"/>
    <col min="10768" max="10772" width="0" hidden="1" customWidth="1"/>
    <col min="11009" max="11009" width="4.7109375" customWidth="1"/>
    <col min="11010" max="11010" width="5.28515625" customWidth="1"/>
    <col min="11011" max="11011" width="90.5703125" customWidth="1"/>
    <col min="11012" max="11012" width="11.5703125" customWidth="1"/>
    <col min="11013" max="11013" width="10.7109375" customWidth="1"/>
    <col min="11014" max="11014" width="9.28515625" customWidth="1"/>
    <col min="11015" max="11015" width="11" customWidth="1"/>
    <col min="11016" max="11016" width="10.28515625" customWidth="1"/>
    <col min="11017" max="11017" width="7.28515625" customWidth="1"/>
    <col min="11018" max="11018" width="11" customWidth="1"/>
    <col min="11019" max="11019" width="8.42578125" customWidth="1"/>
    <col min="11020" max="11020" width="11.5703125" customWidth="1"/>
    <col min="11021" max="11021" width="6.28515625" customWidth="1"/>
    <col min="11022" max="11022" width="54.28515625" customWidth="1"/>
    <col min="11023" max="11023" width="9" customWidth="1"/>
    <col min="11024" max="11028" width="0" hidden="1" customWidth="1"/>
    <col min="11265" max="11265" width="4.7109375" customWidth="1"/>
    <col min="11266" max="11266" width="5.28515625" customWidth="1"/>
    <col min="11267" max="11267" width="90.5703125" customWidth="1"/>
    <col min="11268" max="11268" width="11.5703125" customWidth="1"/>
    <col min="11269" max="11269" width="10.7109375" customWidth="1"/>
    <col min="11270" max="11270" width="9.28515625" customWidth="1"/>
    <col min="11271" max="11271" width="11" customWidth="1"/>
    <col min="11272" max="11272" width="10.28515625" customWidth="1"/>
    <col min="11273" max="11273" width="7.28515625" customWidth="1"/>
    <col min="11274" max="11274" width="11" customWidth="1"/>
    <col min="11275" max="11275" width="8.42578125" customWidth="1"/>
    <col min="11276" max="11276" width="11.5703125" customWidth="1"/>
    <col min="11277" max="11277" width="6.28515625" customWidth="1"/>
    <col min="11278" max="11278" width="54.28515625" customWidth="1"/>
    <col min="11279" max="11279" width="9" customWidth="1"/>
    <col min="11280" max="11284" width="0" hidden="1" customWidth="1"/>
    <col min="11521" max="11521" width="4.7109375" customWidth="1"/>
    <col min="11522" max="11522" width="5.28515625" customWidth="1"/>
    <col min="11523" max="11523" width="90.5703125" customWidth="1"/>
    <col min="11524" max="11524" width="11.5703125" customWidth="1"/>
    <col min="11525" max="11525" width="10.7109375" customWidth="1"/>
    <col min="11526" max="11526" width="9.28515625" customWidth="1"/>
    <col min="11527" max="11527" width="11" customWidth="1"/>
    <col min="11528" max="11528" width="10.28515625" customWidth="1"/>
    <col min="11529" max="11529" width="7.28515625" customWidth="1"/>
    <col min="11530" max="11530" width="11" customWidth="1"/>
    <col min="11531" max="11531" width="8.42578125" customWidth="1"/>
    <col min="11532" max="11532" width="11.5703125" customWidth="1"/>
    <col min="11533" max="11533" width="6.28515625" customWidth="1"/>
    <col min="11534" max="11534" width="54.28515625" customWidth="1"/>
    <col min="11535" max="11535" width="9" customWidth="1"/>
    <col min="11536" max="11540" width="0" hidden="1" customWidth="1"/>
    <col min="11777" max="11777" width="4.7109375" customWidth="1"/>
    <col min="11778" max="11778" width="5.28515625" customWidth="1"/>
    <col min="11779" max="11779" width="90.5703125" customWidth="1"/>
    <col min="11780" max="11780" width="11.5703125" customWidth="1"/>
    <col min="11781" max="11781" width="10.7109375" customWidth="1"/>
    <col min="11782" max="11782" width="9.28515625" customWidth="1"/>
    <col min="11783" max="11783" width="11" customWidth="1"/>
    <col min="11784" max="11784" width="10.28515625" customWidth="1"/>
    <col min="11785" max="11785" width="7.28515625" customWidth="1"/>
    <col min="11786" max="11786" width="11" customWidth="1"/>
    <col min="11787" max="11787" width="8.42578125" customWidth="1"/>
    <col min="11788" max="11788" width="11.5703125" customWidth="1"/>
    <col min="11789" max="11789" width="6.28515625" customWidth="1"/>
    <col min="11790" max="11790" width="54.28515625" customWidth="1"/>
    <col min="11791" max="11791" width="9" customWidth="1"/>
    <col min="11792" max="11796" width="0" hidden="1" customWidth="1"/>
    <col min="12033" max="12033" width="4.7109375" customWidth="1"/>
    <col min="12034" max="12034" width="5.28515625" customWidth="1"/>
    <col min="12035" max="12035" width="90.5703125" customWidth="1"/>
    <col min="12036" max="12036" width="11.5703125" customWidth="1"/>
    <col min="12037" max="12037" width="10.7109375" customWidth="1"/>
    <col min="12038" max="12038" width="9.28515625" customWidth="1"/>
    <col min="12039" max="12039" width="11" customWidth="1"/>
    <col min="12040" max="12040" width="10.28515625" customWidth="1"/>
    <col min="12041" max="12041" width="7.28515625" customWidth="1"/>
    <col min="12042" max="12042" width="11" customWidth="1"/>
    <col min="12043" max="12043" width="8.42578125" customWidth="1"/>
    <col min="12044" max="12044" width="11.5703125" customWidth="1"/>
    <col min="12045" max="12045" width="6.28515625" customWidth="1"/>
    <col min="12046" max="12046" width="54.28515625" customWidth="1"/>
    <col min="12047" max="12047" width="9" customWidth="1"/>
    <col min="12048" max="12052" width="0" hidden="1" customWidth="1"/>
    <col min="12289" max="12289" width="4.7109375" customWidth="1"/>
    <col min="12290" max="12290" width="5.28515625" customWidth="1"/>
    <col min="12291" max="12291" width="90.5703125" customWidth="1"/>
    <col min="12292" max="12292" width="11.5703125" customWidth="1"/>
    <col min="12293" max="12293" width="10.7109375" customWidth="1"/>
    <col min="12294" max="12294" width="9.28515625" customWidth="1"/>
    <col min="12295" max="12295" width="11" customWidth="1"/>
    <col min="12296" max="12296" width="10.28515625" customWidth="1"/>
    <col min="12297" max="12297" width="7.28515625" customWidth="1"/>
    <col min="12298" max="12298" width="11" customWidth="1"/>
    <col min="12299" max="12299" width="8.42578125" customWidth="1"/>
    <col min="12300" max="12300" width="11.5703125" customWidth="1"/>
    <col min="12301" max="12301" width="6.28515625" customWidth="1"/>
    <col min="12302" max="12302" width="54.28515625" customWidth="1"/>
    <col min="12303" max="12303" width="9" customWidth="1"/>
    <col min="12304" max="12308" width="0" hidden="1" customWidth="1"/>
    <col min="12545" max="12545" width="4.7109375" customWidth="1"/>
    <col min="12546" max="12546" width="5.28515625" customWidth="1"/>
    <col min="12547" max="12547" width="90.5703125" customWidth="1"/>
    <col min="12548" max="12548" width="11.5703125" customWidth="1"/>
    <col min="12549" max="12549" width="10.7109375" customWidth="1"/>
    <col min="12550" max="12550" width="9.28515625" customWidth="1"/>
    <col min="12551" max="12551" width="11" customWidth="1"/>
    <col min="12552" max="12552" width="10.28515625" customWidth="1"/>
    <col min="12553" max="12553" width="7.28515625" customWidth="1"/>
    <col min="12554" max="12554" width="11" customWidth="1"/>
    <col min="12555" max="12555" width="8.42578125" customWidth="1"/>
    <col min="12556" max="12556" width="11.5703125" customWidth="1"/>
    <col min="12557" max="12557" width="6.28515625" customWidth="1"/>
    <col min="12558" max="12558" width="54.28515625" customWidth="1"/>
    <col min="12559" max="12559" width="9" customWidth="1"/>
    <col min="12560" max="12564" width="0" hidden="1" customWidth="1"/>
    <col min="12801" max="12801" width="4.7109375" customWidth="1"/>
    <col min="12802" max="12802" width="5.28515625" customWidth="1"/>
    <col min="12803" max="12803" width="90.5703125" customWidth="1"/>
    <col min="12804" max="12804" width="11.5703125" customWidth="1"/>
    <col min="12805" max="12805" width="10.7109375" customWidth="1"/>
    <col min="12806" max="12806" width="9.28515625" customWidth="1"/>
    <col min="12807" max="12807" width="11" customWidth="1"/>
    <col min="12808" max="12808" width="10.28515625" customWidth="1"/>
    <col min="12809" max="12809" width="7.28515625" customWidth="1"/>
    <col min="12810" max="12810" width="11" customWidth="1"/>
    <col min="12811" max="12811" width="8.42578125" customWidth="1"/>
    <col min="12812" max="12812" width="11.5703125" customWidth="1"/>
    <col min="12813" max="12813" width="6.28515625" customWidth="1"/>
    <col min="12814" max="12814" width="54.28515625" customWidth="1"/>
    <col min="12815" max="12815" width="9" customWidth="1"/>
    <col min="12816" max="12820" width="0" hidden="1" customWidth="1"/>
    <col min="13057" max="13057" width="4.7109375" customWidth="1"/>
    <col min="13058" max="13058" width="5.28515625" customWidth="1"/>
    <col min="13059" max="13059" width="90.5703125" customWidth="1"/>
    <col min="13060" max="13060" width="11.5703125" customWidth="1"/>
    <col min="13061" max="13061" width="10.7109375" customWidth="1"/>
    <col min="13062" max="13062" width="9.28515625" customWidth="1"/>
    <col min="13063" max="13063" width="11" customWidth="1"/>
    <col min="13064" max="13064" width="10.28515625" customWidth="1"/>
    <col min="13065" max="13065" width="7.28515625" customWidth="1"/>
    <col min="13066" max="13066" width="11" customWidth="1"/>
    <col min="13067" max="13067" width="8.42578125" customWidth="1"/>
    <col min="13068" max="13068" width="11.5703125" customWidth="1"/>
    <col min="13069" max="13069" width="6.28515625" customWidth="1"/>
    <col min="13070" max="13070" width="54.28515625" customWidth="1"/>
    <col min="13071" max="13071" width="9" customWidth="1"/>
    <col min="13072" max="13076" width="0" hidden="1" customWidth="1"/>
    <col min="13313" max="13313" width="4.7109375" customWidth="1"/>
    <col min="13314" max="13314" width="5.28515625" customWidth="1"/>
    <col min="13315" max="13315" width="90.5703125" customWidth="1"/>
    <col min="13316" max="13316" width="11.5703125" customWidth="1"/>
    <col min="13317" max="13317" width="10.7109375" customWidth="1"/>
    <col min="13318" max="13318" width="9.28515625" customWidth="1"/>
    <col min="13319" max="13319" width="11" customWidth="1"/>
    <col min="13320" max="13320" width="10.28515625" customWidth="1"/>
    <col min="13321" max="13321" width="7.28515625" customWidth="1"/>
    <col min="13322" max="13322" width="11" customWidth="1"/>
    <col min="13323" max="13323" width="8.42578125" customWidth="1"/>
    <col min="13324" max="13324" width="11.5703125" customWidth="1"/>
    <col min="13325" max="13325" width="6.28515625" customWidth="1"/>
    <col min="13326" max="13326" width="54.28515625" customWidth="1"/>
    <col min="13327" max="13327" width="9" customWidth="1"/>
    <col min="13328" max="13332" width="0" hidden="1" customWidth="1"/>
    <col min="13569" max="13569" width="4.7109375" customWidth="1"/>
    <col min="13570" max="13570" width="5.28515625" customWidth="1"/>
    <col min="13571" max="13571" width="90.5703125" customWidth="1"/>
    <col min="13572" max="13572" width="11.5703125" customWidth="1"/>
    <col min="13573" max="13573" width="10.7109375" customWidth="1"/>
    <col min="13574" max="13574" width="9.28515625" customWidth="1"/>
    <col min="13575" max="13575" width="11" customWidth="1"/>
    <col min="13576" max="13576" width="10.28515625" customWidth="1"/>
    <col min="13577" max="13577" width="7.28515625" customWidth="1"/>
    <col min="13578" max="13578" width="11" customWidth="1"/>
    <col min="13579" max="13579" width="8.42578125" customWidth="1"/>
    <col min="13580" max="13580" width="11.5703125" customWidth="1"/>
    <col min="13581" max="13581" width="6.28515625" customWidth="1"/>
    <col min="13582" max="13582" width="54.28515625" customWidth="1"/>
    <col min="13583" max="13583" width="9" customWidth="1"/>
    <col min="13584" max="13588" width="0" hidden="1" customWidth="1"/>
    <col min="13825" max="13825" width="4.7109375" customWidth="1"/>
    <col min="13826" max="13826" width="5.28515625" customWidth="1"/>
    <col min="13827" max="13827" width="90.5703125" customWidth="1"/>
    <col min="13828" max="13828" width="11.5703125" customWidth="1"/>
    <col min="13829" max="13829" width="10.7109375" customWidth="1"/>
    <col min="13830" max="13830" width="9.28515625" customWidth="1"/>
    <col min="13831" max="13831" width="11" customWidth="1"/>
    <col min="13832" max="13832" width="10.28515625" customWidth="1"/>
    <col min="13833" max="13833" width="7.28515625" customWidth="1"/>
    <col min="13834" max="13834" width="11" customWidth="1"/>
    <col min="13835" max="13835" width="8.42578125" customWidth="1"/>
    <col min="13836" max="13836" width="11.5703125" customWidth="1"/>
    <col min="13837" max="13837" width="6.28515625" customWidth="1"/>
    <col min="13838" max="13838" width="54.28515625" customWidth="1"/>
    <col min="13839" max="13839" width="9" customWidth="1"/>
    <col min="13840" max="13844" width="0" hidden="1" customWidth="1"/>
    <col min="14081" max="14081" width="4.7109375" customWidth="1"/>
    <col min="14082" max="14082" width="5.28515625" customWidth="1"/>
    <col min="14083" max="14083" width="90.5703125" customWidth="1"/>
    <col min="14084" max="14084" width="11.5703125" customWidth="1"/>
    <col min="14085" max="14085" width="10.7109375" customWidth="1"/>
    <col min="14086" max="14086" width="9.28515625" customWidth="1"/>
    <col min="14087" max="14087" width="11" customWidth="1"/>
    <col min="14088" max="14088" width="10.28515625" customWidth="1"/>
    <col min="14089" max="14089" width="7.28515625" customWidth="1"/>
    <col min="14090" max="14090" width="11" customWidth="1"/>
    <col min="14091" max="14091" width="8.42578125" customWidth="1"/>
    <col min="14092" max="14092" width="11.5703125" customWidth="1"/>
    <col min="14093" max="14093" width="6.28515625" customWidth="1"/>
    <col min="14094" max="14094" width="54.28515625" customWidth="1"/>
    <col min="14095" max="14095" width="9" customWidth="1"/>
    <col min="14096" max="14100" width="0" hidden="1" customWidth="1"/>
    <col min="14337" max="14337" width="4.7109375" customWidth="1"/>
    <col min="14338" max="14338" width="5.28515625" customWidth="1"/>
    <col min="14339" max="14339" width="90.5703125" customWidth="1"/>
    <col min="14340" max="14340" width="11.5703125" customWidth="1"/>
    <col min="14341" max="14341" width="10.7109375" customWidth="1"/>
    <col min="14342" max="14342" width="9.28515625" customWidth="1"/>
    <col min="14343" max="14343" width="11" customWidth="1"/>
    <col min="14344" max="14344" width="10.28515625" customWidth="1"/>
    <col min="14345" max="14345" width="7.28515625" customWidth="1"/>
    <col min="14346" max="14346" width="11" customWidth="1"/>
    <col min="14347" max="14347" width="8.42578125" customWidth="1"/>
    <col min="14348" max="14348" width="11.5703125" customWidth="1"/>
    <col min="14349" max="14349" width="6.28515625" customWidth="1"/>
    <col min="14350" max="14350" width="54.28515625" customWidth="1"/>
    <col min="14351" max="14351" width="9" customWidth="1"/>
    <col min="14352" max="14356" width="0" hidden="1" customWidth="1"/>
    <col min="14593" max="14593" width="4.7109375" customWidth="1"/>
    <col min="14594" max="14594" width="5.28515625" customWidth="1"/>
    <col min="14595" max="14595" width="90.5703125" customWidth="1"/>
    <col min="14596" max="14596" width="11.5703125" customWidth="1"/>
    <col min="14597" max="14597" width="10.7109375" customWidth="1"/>
    <col min="14598" max="14598" width="9.28515625" customWidth="1"/>
    <col min="14599" max="14599" width="11" customWidth="1"/>
    <col min="14600" max="14600" width="10.28515625" customWidth="1"/>
    <col min="14601" max="14601" width="7.28515625" customWidth="1"/>
    <col min="14602" max="14602" width="11" customWidth="1"/>
    <col min="14603" max="14603" width="8.42578125" customWidth="1"/>
    <col min="14604" max="14604" width="11.5703125" customWidth="1"/>
    <col min="14605" max="14605" width="6.28515625" customWidth="1"/>
    <col min="14606" max="14606" width="54.28515625" customWidth="1"/>
    <col min="14607" max="14607" width="9" customWidth="1"/>
    <col min="14608" max="14612" width="0" hidden="1" customWidth="1"/>
    <col min="14849" max="14849" width="4.7109375" customWidth="1"/>
    <col min="14850" max="14850" width="5.28515625" customWidth="1"/>
    <col min="14851" max="14851" width="90.5703125" customWidth="1"/>
    <col min="14852" max="14852" width="11.5703125" customWidth="1"/>
    <col min="14853" max="14853" width="10.7109375" customWidth="1"/>
    <col min="14854" max="14854" width="9.28515625" customWidth="1"/>
    <col min="14855" max="14855" width="11" customWidth="1"/>
    <col min="14856" max="14856" width="10.28515625" customWidth="1"/>
    <col min="14857" max="14857" width="7.28515625" customWidth="1"/>
    <col min="14858" max="14858" width="11" customWidth="1"/>
    <col min="14859" max="14859" width="8.42578125" customWidth="1"/>
    <col min="14860" max="14860" width="11.5703125" customWidth="1"/>
    <col min="14861" max="14861" width="6.28515625" customWidth="1"/>
    <col min="14862" max="14862" width="54.28515625" customWidth="1"/>
    <col min="14863" max="14863" width="9" customWidth="1"/>
    <col min="14864" max="14868" width="0" hidden="1" customWidth="1"/>
    <col min="15105" max="15105" width="4.7109375" customWidth="1"/>
    <col min="15106" max="15106" width="5.28515625" customWidth="1"/>
    <col min="15107" max="15107" width="90.5703125" customWidth="1"/>
    <col min="15108" max="15108" width="11.5703125" customWidth="1"/>
    <col min="15109" max="15109" width="10.7109375" customWidth="1"/>
    <col min="15110" max="15110" width="9.28515625" customWidth="1"/>
    <col min="15111" max="15111" width="11" customWidth="1"/>
    <col min="15112" max="15112" width="10.28515625" customWidth="1"/>
    <col min="15113" max="15113" width="7.28515625" customWidth="1"/>
    <col min="15114" max="15114" width="11" customWidth="1"/>
    <col min="15115" max="15115" width="8.42578125" customWidth="1"/>
    <col min="15116" max="15116" width="11.5703125" customWidth="1"/>
    <col min="15117" max="15117" width="6.28515625" customWidth="1"/>
    <col min="15118" max="15118" width="54.28515625" customWidth="1"/>
    <col min="15119" max="15119" width="9" customWidth="1"/>
    <col min="15120" max="15124" width="0" hidden="1" customWidth="1"/>
    <col min="15361" max="15361" width="4.7109375" customWidth="1"/>
    <col min="15362" max="15362" width="5.28515625" customWidth="1"/>
    <col min="15363" max="15363" width="90.5703125" customWidth="1"/>
    <col min="15364" max="15364" width="11.5703125" customWidth="1"/>
    <col min="15365" max="15365" width="10.7109375" customWidth="1"/>
    <col min="15366" max="15366" width="9.28515625" customWidth="1"/>
    <col min="15367" max="15367" width="11" customWidth="1"/>
    <col min="15368" max="15368" width="10.28515625" customWidth="1"/>
    <col min="15369" max="15369" width="7.28515625" customWidth="1"/>
    <col min="15370" max="15370" width="11" customWidth="1"/>
    <col min="15371" max="15371" width="8.42578125" customWidth="1"/>
    <col min="15372" max="15372" width="11.5703125" customWidth="1"/>
    <col min="15373" max="15373" width="6.28515625" customWidth="1"/>
    <col min="15374" max="15374" width="54.28515625" customWidth="1"/>
    <col min="15375" max="15375" width="9" customWidth="1"/>
    <col min="15376" max="15380" width="0" hidden="1" customWidth="1"/>
    <col min="15617" max="15617" width="4.7109375" customWidth="1"/>
    <col min="15618" max="15618" width="5.28515625" customWidth="1"/>
    <col min="15619" max="15619" width="90.5703125" customWidth="1"/>
    <col min="15620" max="15620" width="11.5703125" customWidth="1"/>
    <col min="15621" max="15621" width="10.7109375" customWidth="1"/>
    <col min="15622" max="15622" width="9.28515625" customWidth="1"/>
    <col min="15623" max="15623" width="11" customWidth="1"/>
    <col min="15624" max="15624" width="10.28515625" customWidth="1"/>
    <col min="15625" max="15625" width="7.28515625" customWidth="1"/>
    <col min="15626" max="15626" width="11" customWidth="1"/>
    <col min="15627" max="15627" width="8.42578125" customWidth="1"/>
    <col min="15628" max="15628" width="11.5703125" customWidth="1"/>
    <col min="15629" max="15629" width="6.28515625" customWidth="1"/>
    <col min="15630" max="15630" width="54.28515625" customWidth="1"/>
    <col min="15631" max="15631" width="9" customWidth="1"/>
    <col min="15632" max="15636" width="0" hidden="1" customWidth="1"/>
    <col min="15873" max="15873" width="4.7109375" customWidth="1"/>
    <col min="15874" max="15874" width="5.28515625" customWidth="1"/>
    <col min="15875" max="15875" width="90.5703125" customWidth="1"/>
    <col min="15876" max="15876" width="11.5703125" customWidth="1"/>
    <col min="15877" max="15877" width="10.7109375" customWidth="1"/>
    <col min="15878" max="15878" width="9.28515625" customWidth="1"/>
    <col min="15879" max="15879" width="11" customWidth="1"/>
    <col min="15880" max="15880" width="10.28515625" customWidth="1"/>
    <col min="15881" max="15881" width="7.28515625" customWidth="1"/>
    <col min="15882" max="15882" width="11" customWidth="1"/>
    <col min="15883" max="15883" width="8.42578125" customWidth="1"/>
    <col min="15884" max="15884" width="11.5703125" customWidth="1"/>
    <col min="15885" max="15885" width="6.28515625" customWidth="1"/>
    <col min="15886" max="15886" width="54.28515625" customWidth="1"/>
    <col min="15887" max="15887" width="9" customWidth="1"/>
    <col min="15888" max="15892" width="0" hidden="1" customWidth="1"/>
    <col min="16129" max="16129" width="4.7109375" customWidth="1"/>
    <col min="16130" max="16130" width="5.28515625" customWidth="1"/>
    <col min="16131" max="16131" width="90.5703125" customWidth="1"/>
    <col min="16132" max="16132" width="11.5703125" customWidth="1"/>
    <col min="16133" max="16133" width="10.7109375" customWidth="1"/>
    <col min="16134" max="16134" width="9.28515625" customWidth="1"/>
    <col min="16135" max="16135" width="11" customWidth="1"/>
    <col min="16136" max="16136" width="10.28515625" customWidth="1"/>
    <col min="16137" max="16137" width="7.28515625" customWidth="1"/>
    <col min="16138" max="16138" width="11" customWidth="1"/>
    <col min="16139" max="16139" width="8.42578125" customWidth="1"/>
    <col min="16140" max="16140" width="11.5703125" customWidth="1"/>
    <col min="16141" max="16141" width="6.28515625" customWidth="1"/>
    <col min="16142" max="16142" width="54.28515625" customWidth="1"/>
    <col min="16143" max="16143" width="9" customWidth="1"/>
    <col min="16144" max="16148" width="0" hidden="1" customWidth="1"/>
  </cols>
  <sheetData>
    <row r="1" spans="1:22" ht="18" x14ac:dyDescent="0.25">
      <c r="A1" s="26" t="s">
        <v>235</v>
      </c>
      <c r="B1" s="27"/>
      <c r="C1" s="28"/>
      <c r="D1" s="28"/>
      <c r="E1" s="28"/>
      <c r="F1" s="28"/>
      <c r="G1" s="28"/>
      <c r="H1" s="28"/>
      <c r="I1" s="28"/>
      <c r="J1" s="28"/>
      <c r="K1" s="29"/>
      <c r="L1" s="29"/>
      <c r="M1" s="30"/>
      <c r="N1" s="29"/>
    </row>
    <row r="2" spans="1:22" x14ac:dyDescent="0.25">
      <c r="A2" s="31" t="s">
        <v>0</v>
      </c>
      <c r="B2" s="32"/>
      <c r="C2" s="28"/>
      <c r="D2" s="28"/>
      <c r="E2" s="28"/>
      <c r="F2" s="28"/>
      <c r="G2" s="28"/>
      <c r="H2" s="28"/>
      <c r="I2" s="28"/>
      <c r="J2" s="28"/>
      <c r="K2" s="29"/>
      <c r="L2" s="29"/>
      <c r="M2" s="30"/>
      <c r="N2" s="29"/>
    </row>
    <row r="3" spans="1:22" x14ac:dyDescent="0.2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2" ht="12.75" customHeight="1" x14ac:dyDescent="0.25">
      <c r="A4" s="874" t="s">
        <v>57</v>
      </c>
      <c r="B4" s="877" t="s">
        <v>58</v>
      </c>
      <c r="C4" s="880" t="s">
        <v>59</v>
      </c>
      <c r="D4" s="883" t="s">
        <v>60</v>
      </c>
      <c r="E4" s="34"/>
      <c r="F4" s="35"/>
      <c r="G4" s="35"/>
      <c r="H4" s="34" t="s">
        <v>33</v>
      </c>
      <c r="I4" s="34"/>
      <c r="J4" s="35"/>
      <c r="K4" s="895" t="s">
        <v>61</v>
      </c>
      <c r="L4" s="898" t="s">
        <v>62</v>
      </c>
      <c r="M4" s="885" t="s">
        <v>63</v>
      </c>
      <c r="N4" s="33"/>
    </row>
    <row r="5" spans="1:22" ht="12.75" customHeight="1" x14ac:dyDescent="0.25">
      <c r="A5" s="875"/>
      <c r="B5" s="878"/>
      <c r="C5" s="881"/>
      <c r="D5" s="884"/>
      <c r="E5" s="888" t="s">
        <v>64</v>
      </c>
      <c r="F5" s="36" t="s">
        <v>33</v>
      </c>
      <c r="G5" s="37"/>
      <c r="H5" s="890" t="s">
        <v>36</v>
      </c>
      <c r="I5" s="892" t="s">
        <v>37</v>
      </c>
      <c r="J5" s="890" t="s">
        <v>38</v>
      </c>
      <c r="K5" s="896"/>
      <c r="L5" s="899"/>
      <c r="M5" s="886"/>
      <c r="N5" s="33"/>
    </row>
    <row r="6" spans="1:22" ht="43.5" customHeight="1" thickBot="1" x14ac:dyDescent="0.3">
      <c r="A6" s="875"/>
      <c r="B6" s="878"/>
      <c r="C6" s="881"/>
      <c r="D6" s="884"/>
      <c r="E6" s="889"/>
      <c r="F6" s="38" t="s">
        <v>65</v>
      </c>
      <c r="G6" s="39" t="s">
        <v>66</v>
      </c>
      <c r="H6" s="891"/>
      <c r="I6" s="893"/>
      <c r="J6" s="894"/>
      <c r="K6" s="897"/>
      <c r="L6" s="900"/>
      <c r="M6" s="887"/>
      <c r="N6" s="33"/>
    </row>
    <row r="7" spans="1:22" ht="15.75" thickBot="1" x14ac:dyDescent="0.3">
      <c r="A7" s="876"/>
      <c r="B7" s="879"/>
      <c r="C7" s="882"/>
      <c r="D7" s="40" t="s">
        <v>41</v>
      </c>
      <c r="E7" s="41" t="s">
        <v>42</v>
      </c>
      <c r="F7" s="42" t="s">
        <v>43</v>
      </c>
      <c r="G7" s="42" t="s">
        <v>44</v>
      </c>
      <c r="H7" s="42" t="s">
        <v>45</v>
      </c>
      <c r="I7" s="42" t="s">
        <v>46</v>
      </c>
      <c r="J7" s="42" t="s">
        <v>47</v>
      </c>
      <c r="K7" s="43" t="s">
        <v>48</v>
      </c>
      <c r="L7" s="44" t="s">
        <v>67</v>
      </c>
      <c r="M7" s="45" t="s">
        <v>68</v>
      </c>
      <c r="N7" s="33"/>
    </row>
    <row r="8" spans="1:22" ht="15.75" thickTop="1" x14ac:dyDescent="0.25">
      <c r="A8" s="871" t="s">
        <v>49</v>
      </c>
      <c r="B8" s="46" t="s">
        <v>41</v>
      </c>
      <c r="C8" s="96" t="s">
        <v>69</v>
      </c>
      <c r="D8" s="107">
        <f>E8+H8+I8+J8</f>
        <v>1704000</v>
      </c>
      <c r="E8" s="108">
        <f>SUM(F8+G8)</f>
        <v>0</v>
      </c>
      <c r="F8" s="109"/>
      <c r="G8" s="109"/>
      <c r="H8" s="109"/>
      <c r="I8" s="109"/>
      <c r="J8" s="110">
        <v>1704000</v>
      </c>
      <c r="K8" s="111"/>
      <c r="L8" s="112">
        <f>D8-K8</f>
        <v>1704000</v>
      </c>
      <c r="M8" s="113"/>
      <c r="N8" s="33"/>
    </row>
    <row r="9" spans="1:22" x14ac:dyDescent="0.25">
      <c r="A9" s="872"/>
      <c r="B9" s="47" t="s">
        <v>42</v>
      </c>
      <c r="C9" s="97" t="s">
        <v>70</v>
      </c>
      <c r="D9" s="114">
        <f>E9+H9+I9+J9</f>
        <v>729000</v>
      </c>
      <c r="E9" s="115">
        <f>SUM(F9+G9)</f>
        <v>378448</v>
      </c>
      <c r="F9" s="116">
        <v>128448</v>
      </c>
      <c r="G9" s="116">
        <v>250000</v>
      </c>
      <c r="H9" s="117">
        <f>ROUND((F9*0.34+G9*0.34),0)</f>
        <v>128672</v>
      </c>
      <c r="I9" s="117">
        <f>ROUND((F9*0.015),0)</f>
        <v>1927</v>
      </c>
      <c r="J9" s="116">
        <f>311800-91847</f>
        <v>219953</v>
      </c>
      <c r="K9" s="118"/>
      <c r="L9" s="119">
        <f>D9-K9</f>
        <v>729000</v>
      </c>
      <c r="M9" s="120">
        <v>0.67</v>
      </c>
      <c r="N9" s="33"/>
      <c r="O9" s="48"/>
      <c r="U9" s="48"/>
      <c r="V9" s="48"/>
    </row>
    <row r="10" spans="1:22" ht="15.75" thickBot="1" x14ac:dyDescent="0.3">
      <c r="A10" s="873"/>
      <c r="B10" s="49"/>
      <c r="C10" s="98" t="s">
        <v>71</v>
      </c>
      <c r="D10" s="147">
        <f>SUM(D8:D9)</f>
        <v>2433000</v>
      </c>
      <c r="E10" s="148">
        <f t="shared" ref="E10:M10" si="0">SUM(E8:E9)</f>
        <v>378448</v>
      </c>
      <c r="F10" s="149">
        <f t="shared" si="0"/>
        <v>128448</v>
      </c>
      <c r="G10" s="149">
        <f t="shared" si="0"/>
        <v>250000</v>
      </c>
      <c r="H10" s="150">
        <f t="shared" si="0"/>
        <v>128672</v>
      </c>
      <c r="I10" s="150">
        <f t="shared" si="0"/>
        <v>1927</v>
      </c>
      <c r="J10" s="149">
        <f t="shared" si="0"/>
        <v>1923953</v>
      </c>
      <c r="K10" s="151">
        <f t="shared" si="0"/>
        <v>0</v>
      </c>
      <c r="L10" s="147">
        <f t="shared" si="0"/>
        <v>2433000</v>
      </c>
      <c r="M10" s="152">
        <f t="shared" si="0"/>
        <v>0.67</v>
      </c>
      <c r="N10" s="33"/>
      <c r="O10" s="48"/>
      <c r="U10" s="48"/>
      <c r="V10" s="48"/>
    </row>
    <row r="11" spans="1:22" ht="15.75" thickTop="1" x14ac:dyDescent="0.25">
      <c r="A11" s="871" t="s">
        <v>236</v>
      </c>
      <c r="B11" s="46" t="s">
        <v>41</v>
      </c>
      <c r="C11" s="99" t="s">
        <v>72</v>
      </c>
      <c r="D11" s="58">
        <f>SUM(E11+H11+I11+J11)</f>
        <v>425000</v>
      </c>
      <c r="E11" s="121">
        <f>SUM(F11+G11)</f>
        <v>320000</v>
      </c>
      <c r="F11" s="122">
        <v>220000</v>
      </c>
      <c r="G11" s="122">
        <v>100000</v>
      </c>
      <c r="H11" s="122">
        <v>75000</v>
      </c>
      <c r="I11" s="122">
        <f>ROUND((F11*0.015),0)</f>
        <v>3300</v>
      </c>
      <c r="J11" s="59">
        <f>28000-1300</f>
        <v>26700</v>
      </c>
      <c r="K11" s="111"/>
      <c r="L11" s="112">
        <f>D11-K11</f>
        <v>425000</v>
      </c>
      <c r="M11" s="123">
        <v>0.8</v>
      </c>
      <c r="N11" s="33"/>
      <c r="O11" s="48"/>
      <c r="U11" s="48"/>
      <c r="V11" s="48"/>
    </row>
    <row r="12" spans="1:22" ht="24.75" x14ac:dyDescent="0.25">
      <c r="A12" s="872"/>
      <c r="B12" s="50" t="s">
        <v>42</v>
      </c>
      <c r="C12" s="99" t="s">
        <v>73</v>
      </c>
      <c r="D12" s="58">
        <f>SUM(E12+H12+I12+J12)</f>
        <v>510080</v>
      </c>
      <c r="E12" s="121">
        <f>SUM(F12+G12)</f>
        <v>413000</v>
      </c>
      <c r="F12" s="122">
        <v>272000</v>
      </c>
      <c r="G12" s="122">
        <v>141000</v>
      </c>
      <c r="H12" s="122">
        <v>93000</v>
      </c>
      <c r="I12" s="122">
        <f>ROUND((F12*0.015),0)</f>
        <v>4080</v>
      </c>
      <c r="J12" s="59"/>
      <c r="K12" s="118"/>
      <c r="L12" s="119">
        <f>D12-K12</f>
        <v>510080</v>
      </c>
      <c r="M12" s="124">
        <v>1</v>
      </c>
      <c r="N12" s="33"/>
      <c r="O12" s="48"/>
      <c r="U12" s="48"/>
      <c r="V12" s="48"/>
    </row>
    <row r="13" spans="1:22" x14ac:dyDescent="0.25">
      <c r="A13" s="872"/>
      <c r="B13" s="50" t="s">
        <v>43</v>
      </c>
      <c r="C13" s="57" t="s">
        <v>74</v>
      </c>
      <c r="D13" s="58">
        <f>SUM(E13+H13+I13+J13)</f>
        <v>263920</v>
      </c>
      <c r="E13" s="121">
        <f>SUM(F13+G13)</f>
        <v>0</v>
      </c>
      <c r="F13" s="122"/>
      <c r="G13" s="122"/>
      <c r="H13" s="122"/>
      <c r="I13" s="122"/>
      <c r="J13" s="59">
        <f>265000-1080</f>
        <v>263920</v>
      </c>
      <c r="K13" s="118"/>
      <c r="L13" s="119">
        <f>D13-K13</f>
        <v>263920</v>
      </c>
      <c r="M13" s="125"/>
      <c r="N13" s="33"/>
      <c r="O13" s="48"/>
      <c r="U13" s="48"/>
      <c r="V13" s="48"/>
    </row>
    <row r="14" spans="1:22" x14ac:dyDescent="0.25">
      <c r="A14" s="872"/>
      <c r="B14" s="353" t="s">
        <v>44</v>
      </c>
      <c r="C14" s="99" t="s">
        <v>75</v>
      </c>
      <c r="D14" s="58">
        <f>SUM(E14+H14+I14+J14)</f>
        <v>225000</v>
      </c>
      <c r="E14" s="121">
        <f>SUM(F14+G14)</f>
        <v>115000</v>
      </c>
      <c r="F14" s="122"/>
      <c r="G14" s="122">
        <v>115000</v>
      </c>
      <c r="H14" s="122">
        <v>20000</v>
      </c>
      <c r="I14" s="122"/>
      <c r="J14" s="122">
        <v>90000</v>
      </c>
      <c r="K14" s="126">
        <v>0</v>
      </c>
      <c r="L14" s="127">
        <f>D14-K14</f>
        <v>225000</v>
      </c>
      <c r="M14" s="128"/>
      <c r="N14" s="33"/>
      <c r="O14" s="48"/>
      <c r="U14" s="48"/>
      <c r="V14" s="48"/>
    </row>
    <row r="15" spans="1:22" ht="15.75" thickBot="1" x14ac:dyDescent="0.3">
      <c r="A15" s="873"/>
      <c r="B15" s="52"/>
      <c r="C15" s="98" t="s">
        <v>240</v>
      </c>
      <c r="D15" s="147">
        <f>SUM(D11:D14)</f>
        <v>1424000</v>
      </c>
      <c r="E15" s="148">
        <f t="shared" ref="E15:M15" si="1">SUM(E11:E14)</f>
        <v>848000</v>
      </c>
      <c r="F15" s="149">
        <f t="shared" si="1"/>
        <v>492000</v>
      </c>
      <c r="G15" s="149">
        <f t="shared" si="1"/>
        <v>356000</v>
      </c>
      <c r="H15" s="150">
        <f t="shared" si="1"/>
        <v>188000</v>
      </c>
      <c r="I15" s="150">
        <f t="shared" si="1"/>
        <v>7380</v>
      </c>
      <c r="J15" s="149">
        <f t="shared" si="1"/>
        <v>380620</v>
      </c>
      <c r="K15" s="151">
        <f t="shared" si="1"/>
        <v>0</v>
      </c>
      <c r="L15" s="147">
        <f t="shared" si="1"/>
        <v>1424000</v>
      </c>
      <c r="M15" s="152">
        <f t="shared" si="1"/>
        <v>1.8</v>
      </c>
      <c r="N15" s="33"/>
      <c r="O15" s="48"/>
      <c r="U15" s="48"/>
      <c r="V15" s="48"/>
    </row>
    <row r="16" spans="1:22" ht="15.75" thickTop="1" x14ac:dyDescent="0.25">
      <c r="A16" s="871" t="s">
        <v>50</v>
      </c>
      <c r="B16" s="352" t="s">
        <v>41</v>
      </c>
      <c r="C16" s="100" t="s">
        <v>76</v>
      </c>
      <c r="D16" s="114">
        <f t="shared" ref="D16:D34" si="2">E16+H16+I16+J16</f>
        <v>1073500</v>
      </c>
      <c r="E16" s="115">
        <f t="shared" ref="E16:E34" si="3">SUM(F16+G16)</f>
        <v>470000</v>
      </c>
      <c r="F16" s="129">
        <v>350000</v>
      </c>
      <c r="G16" s="129">
        <v>120000</v>
      </c>
      <c r="H16" s="129">
        <v>139400</v>
      </c>
      <c r="I16" s="129">
        <v>7000</v>
      </c>
      <c r="J16" s="129">
        <v>457100</v>
      </c>
      <c r="K16" s="130">
        <v>275000</v>
      </c>
      <c r="L16" s="351">
        <f t="shared" ref="L16:L34" si="4">SUM(D16-K16)</f>
        <v>798500</v>
      </c>
      <c r="M16" s="131">
        <v>1.2</v>
      </c>
      <c r="N16" s="33"/>
      <c r="O16" s="48"/>
      <c r="U16" s="48"/>
      <c r="V16" s="48"/>
    </row>
    <row r="17" spans="1:22" x14ac:dyDescent="0.25">
      <c r="A17" s="872"/>
      <c r="B17" s="352" t="s">
        <v>42</v>
      </c>
      <c r="C17" s="100" t="s">
        <v>77</v>
      </c>
      <c r="D17" s="114">
        <f t="shared" si="2"/>
        <v>949500</v>
      </c>
      <c r="E17" s="115">
        <f t="shared" si="3"/>
        <v>682000</v>
      </c>
      <c r="F17" s="129">
        <v>0</v>
      </c>
      <c r="G17" s="129">
        <v>682000</v>
      </c>
      <c r="H17" s="129">
        <v>114000</v>
      </c>
      <c r="I17" s="129">
        <v>0</v>
      </c>
      <c r="J17" s="129">
        <v>153500</v>
      </c>
      <c r="K17" s="348">
        <v>0</v>
      </c>
      <c r="L17" s="133">
        <f t="shared" si="4"/>
        <v>949500</v>
      </c>
      <c r="M17" s="350"/>
      <c r="N17" s="33"/>
      <c r="O17" s="48"/>
      <c r="U17" s="48"/>
      <c r="V17" s="48"/>
    </row>
    <row r="18" spans="1:22" x14ac:dyDescent="0.25">
      <c r="A18" s="872"/>
      <c r="B18" s="352" t="s">
        <v>43</v>
      </c>
      <c r="C18" s="100" t="s">
        <v>78</v>
      </c>
      <c r="D18" s="114">
        <f t="shared" si="2"/>
        <v>401000</v>
      </c>
      <c r="E18" s="115">
        <f t="shared" si="3"/>
        <v>290000</v>
      </c>
      <c r="F18" s="129">
        <v>0</v>
      </c>
      <c r="G18" s="129">
        <v>290000</v>
      </c>
      <c r="H18" s="129">
        <v>20400</v>
      </c>
      <c r="I18" s="129">
        <v>0</v>
      </c>
      <c r="J18" s="129">
        <v>90600</v>
      </c>
      <c r="K18" s="348">
        <v>0</v>
      </c>
      <c r="L18" s="133">
        <f t="shared" si="4"/>
        <v>401000</v>
      </c>
      <c r="M18" s="350"/>
      <c r="N18" s="33"/>
      <c r="O18" s="48"/>
      <c r="U18" s="48"/>
      <c r="V18" s="48"/>
    </row>
    <row r="19" spans="1:22" x14ac:dyDescent="0.25">
      <c r="A19" s="872"/>
      <c r="B19" s="352" t="s">
        <v>44</v>
      </c>
      <c r="C19" s="100" t="s">
        <v>79</v>
      </c>
      <c r="D19" s="114">
        <f t="shared" si="2"/>
        <v>487700</v>
      </c>
      <c r="E19" s="115">
        <f t="shared" si="3"/>
        <v>253000</v>
      </c>
      <c r="F19" s="129">
        <v>0</v>
      </c>
      <c r="G19" s="129">
        <v>253000</v>
      </c>
      <c r="H19" s="129">
        <v>0</v>
      </c>
      <c r="I19" s="129">
        <v>0</v>
      </c>
      <c r="J19" s="129">
        <v>234700</v>
      </c>
      <c r="K19" s="348">
        <v>0</v>
      </c>
      <c r="L19" s="133">
        <f t="shared" si="4"/>
        <v>487700</v>
      </c>
      <c r="M19" s="350"/>
      <c r="N19" s="33"/>
      <c r="O19" s="48"/>
      <c r="U19" s="48"/>
      <c r="V19" s="48"/>
    </row>
    <row r="20" spans="1:22" x14ac:dyDescent="0.25">
      <c r="A20" s="872"/>
      <c r="B20" s="352" t="s">
        <v>45</v>
      </c>
      <c r="C20" s="100" t="s">
        <v>80</v>
      </c>
      <c r="D20" s="114">
        <f t="shared" si="2"/>
        <v>300000</v>
      </c>
      <c r="E20" s="115">
        <f t="shared" si="3"/>
        <v>0</v>
      </c>
      <c r="F20" s="129">
        <v>0</v>
      </c>
      <c r="G20" s="129">
        <v>0</v>
      </c>
      <c r="H20" s="129">
        <v>0</v>
      </c>
      <c r="I20" s="129">
        <v>0</v>
      </c>
      <c r="J20" s="129">
        <v>300000</v>
      </c>
      <c r="K20" s="348">
        <v>0</v>
      </c>
      <c r="L20" s="133">
        <f t="shared" si="4"/>
        <v>300000</v>
      </c>
      <c r="M20" s="350"/>
      <c r="N20" s="33"/>
      <c r="O20" s="48"/>
      <c r="U20" s="48"/>
      <c r="V20" s="48"/>
    </row>
    <row r="21" spans="1:22" x14ac:dyDescent="0.25">
      <c r="A21" s="872"/>
      <c r="B21" s="352" t="s">
        <v>46</v>
      </c>
      <c r="C21" s="100" t="s">
        <v>258</v>
      </c>
      <c r="D21" s="114">
        <f t="shared" si="2"/>
        <v>250000</v>
      </c>
      <c r="E21" s="115">
        <f t="shared" si="3"/>
        <v>0</v>
      </c>
      <c r="F21" s="129">
        <v>0</v>
      </c>
      <c r="G21" s="129">
        <v>0</v>
      </c>
      <c r="H21" s="129">
        <v>0</v>
      </c>
      <c r="I21" s="129">
        <v>0</v>
      </c>
      <c r="J21" s="129">
        <v>250000</v>
      </c>
      <c r="K21" s="348">
        <v>0</v>
      </c>
      <c r="L21" s="133">
        <f t="shared" si="4"/>
        <v>250000</v>
      </c>
      <c r="M21" s="350"/>
      <c r="N21" s="33"/>
      <c r="O21" s="48"/>
      <c r="U21" s="48"/>
      <c r="V21" s="48"/>
    </row>
    <row r="22" spans="1:22" x14ac:dyDescent="0.25">
      <c r="A22" s="872"/>
      <c r="B22" s="352" t="s">
        <v>47</v>
      </c>
      <c r="C22" s="100" t="s">
        <v>81</v>
      </c>
      <c r="D22" s="114">
        <f t="shared" si="2"/>
        <v>251300</v>
      </c>
      <c r="E22" s="115">
        <f t="shared" si="3"/>
        <v>90000</v>
      </c>
      <c r="F22" s="129">
        <v>0</v>
      </c>
      <c r="G22" s="129">
        <v>90000</v>
      </c>
      <c r="H22" s="129">
        <v>11000</v>
      </c>
      <c r="I22" s="129">
        <v>0</v>
      </c>
      <c r="J22" s="129">
        <v>150300</v>
      </c>
      <c r="K22" s="348">
        <v>0</v>
      </c>
      <c r="L22" s="133">
        <f t="shared" si="4"/>
        <v>251300</v>
      </c>
      <c r="M22" s="350"/>
      <c r="N22" s="33"/>
      <c r="O22" s="48"/>
      <c r="U22" s="48"/>
      <c r="V22" s="48"/>
    </row>
    <row r="23" spans="1:22" ht="24.75" x14ac:dyDescent="0.25">
      <c r="A23" s="872"/>
      <c r="B23" s="352" t="s">
        <v>48</v>
      </c>
      <c r="C23" s="100" t="s">
        <v>82</v>
      </c>
      <c r="D23" s="114">
        <f t="shared" si="2"/>
        <v>276000</v>
      </c>
      <c r="E23" s="115">
        <f t="shared" si="3"/>
        <v>221000</v>
      </c>
      <c r="F23" s="129">
        <v>0</v>
      </c>
      <c r="G23" s="129">
        <v>221000</v>
      </c>
      <c r="H23" s="129">
        <v>0</v>
      </c>
      <c r="I23" s="129">
        <v>0</v>
      </c>
      <c r="J23" s="129">
        <v>55000</v>
      </c>
      <c r="K23" s="348">
        <v>0</v>
      </c>
      <c r="L23" s="133">
        <f t="shared" si="4"/>
        <v>276000</v>
      </c>
      <c r="M23" s="350"/>
      <c r="N23" s="33"/>
      <c r="O23" s="48"/>
      <c r="U23" s="48"/>
      <c r="V23" s="48"/>
    </row>
    <row r="24" spans="1:22" x14ac:dyDescent="0.25">
      <c r="A24" s="872"/>
      <c r="B24" s="352" t="s">
        <v>67</v>
      </c>
      <c r="C24" s="100" t="s">
        <v>83</v>
      </c>
      <c r="D24" s="114">
        <f t="shared" si="2"/>
        <v>170000</v>
      </c>
      <c r="E24" s="115">
        <f t="shared" si="3"/>
        <v>30000</v>
      </c>
      <c r="F24" s="129">
        <v>0</v>
      </c>
      <c r="G24" s="129">
        <v>30000</v>
      </c>
      <c r="H24" s="129">
        <v>0</v>
      </c>
      <c r="I24" s="129">
        <v>0</v>
      </c>
      <c r="J24" s="129">
        <v>140000</v>
      </c>
      <c r="K24" s="348">
        <v>15000</v>
      </c>
      <c r="L24" s="133">
        <f t="shared" si="4"/>
        <v>155000</v>
      </c>
      <c r="M24" s="350"/>
      <c r="N24" s="33"/>
      <c r="O24" s="48"/>
      <c r="U24" s="48"/>
      <c r="V24" s="48"/>
    </row>
    <row r="25" spans="1:22" x14ac:dyDescent="0.25">
      <c r="A25" s="872"/>
      <c r="B25" s="352" t="s">
        <v>68</v>
      </c>
      <c r="C25" s="100" t="s">
        <v>85</v>
      </c>
      <c r="D25" s="114">
        <f t="shared" si="2"/>
        <v>220000</v>
      </c>
      <c r="E25" s="115">
        <f t="shared" si="3"/>
        <v>0</v>
      </c>
      <c r="F25" s="129">
        <v>0</v>
      </c>
      <c r="G25" s="129">
        <v>0</v>
      </c>
      <c r="H25" s="129">
        <v>0</v>
      </c>
      <c r="I25" s="129">
        <v>0</v>
      </c>
      <c r="J25" s="129">
        <v>220000</v>
      </c>
      <c r="K25" s="348">
        <v>68000</v>
      </c>
      <c r="L25" s="133">
        <f t="shared" si="4"/>
        <v>152000</v>
      </c>
      <c r="M25" s="350"/>
      <c r="N25" s="33"/>
      <c r="O25" s="48"/>
      <c r="U25" s="48"/>
      <c r="V25" s="48"/>
    </row>
    <row r="26" spans="1:22" x14ac:dyDescent="0.25">
      <c r="A26" s="872"/>
      <c r="B26" s="352" t="s">
        <v>84</v>
      </c>
      <c r="C26" s="100" t="s">
        <v>87</v>
      </c>
      <c r="D26" s="114">
        <f t="shared" si="2"/>
        <v>250000</v>
      </c>
      <c r="E26" s="115">
        <f t="shared" si="3"/>
        <v>50000</v>
      </c>
      <c r="F26" s="129">
        <v>0</v>
      </c>
      <c r="G26" s="129">
        <v>50000</v>
      </c>
      <c r="H26" s="129">
        <v>0</v>
      </c>
      <c r="I26" s="129">
        <v>0</v>
      </c>
      <c r="J26" s="129">
        <v>200000</v>
      </c>
      <c r="K26" s="348">
        <v>40000</v>
      </c>
      <c r="L26" s="133">
        <f t="shared" si="4"/>
        <v>210000</v>
      </c>
      <c r="M26" s="350"/>
      <c r="N26" s="33"/>
      <c r="O26" s="48"/>
      <c r="U26" s="48"/>
      <c r="V26" s="48"/>
    </row>
    <row r="27" spans="1:22" x14ac:dyDescent="0.25">
      <c r="A27" s="872"/>
      <c r="B27" s="352" t="s">
        <v>86</v>
      </c>
      <c r="C27" s="100" t="s">
        <v>92</v>
      </c>
      <c r="D27" s="114">
        <f t="shared" si="2"/>
        <v>270000</v>
      </c>
      <c r="E27" s="115">
        <f t="shared" si="3"/>
        <v>200000</v>
      </c>
      <c r="F27" s="129">
        <v>0</v>
      </c>
      <c r="G27" s="129">
        <v>200000</v>
      </c>
      <c r="H27" s="129">
        <v>0</v>
      </c>
      <c r="I27" s="129">
        <v>0</v>
      </c>
      <c r="J27" s="129">
        <v>70000</v>
      </c>
      <c r="K27" s="348">
        <v>0</v>
      </c>
      <c r="L27" s="133">
        <f t="shared" si="4"/>
        <v>270000</v>
      </c>
      <c r="M27" s="350"/>
      <c r="N27" s="33"/>
      <c r="O27" s="48"/>
      <c r="U27" s="48"/>
      <c r="V27" s="48"/>
    </row>
    <row r="28" spans="1:22" x14ac:dyDescent="0.25">
      <c r="A28" s="872"/>
      <c r="B28" s="352" t="s">
        <v>88</v>
      </c>
      <c r="C28" s="100" t="s">
        <v>94</v>
      </c>
      <c r="D28" s="114">
        <f t="shared" si="2"/>
        <v>250000</v>
      </c>
      <c r="E28" s="115">
        <f t="shared" si="3"/>
        <v>190000</v>
      </c>
      <c r="F28" s="129">
        <v>0</v>
      </c>
      <c r="G28" s="129">
        <v>190000</v>
      </c>
      <c r="H28" s="129">
        <v>0</v>
      </c>
      <c r="I28" s="129">
        <v>0</v>
      </c>
      <c r="J28" s="129">
        <v>60000</v>
      </c>
      <c r="K28" s="132">
        <v>0</v>
      </c>
      <c r="L28" s="133">
        <f t="shared" si="4"/>
        <v>250000</v>
      </c>
      <c r="M28" s="134"/>
      <c r="N28" s="33"/>
      <c r="O28" s="48"/>
      <c r="U28" s="48"/>
      <c r="V28" s="48"/>
    </row>
    <row r="29" spans="1:22" x14ac:dyDescent="0.25">
      <c r="A29" s="872"/>
      <c r="B29" s="352" t="s">
        <v>89</v>
      </c>
      <c r="C29" s="100" t="s">
        <v>259</v>
      </c>
      <c r="D29" s="114">
        <f t="shared" si="2"/>
        <v>5000</v>
      </c>
      <c r="E29" s="115">
        <f t="shared" si="3"/>
        <v>0</v>
      </c>
      <c r="F29" s="129">
        <v>0</v>
      </c>
      <c r="G29" s="129"/>
      <c r="H29" s="129">
        <v>0</v>
      </c>
      <c r="I29" s="129">
        <v>0</v>
      </c>
      <c r="J29" s="129">
        <v>5000</v>
      </c>
      <c r="K29" s="132">
        <v>0</v>
      </c>
      <c r="L29" s="133">
        <f t="shared" si="4"/>
        <v>5000</v>
      </c>
      <c r="M29" s="134"/>
      <c r="N29" s="33"/>
      <c r="O29" s="48"/>
      <c r="U29" s="48"/>
      <c r="V29" s="48"/>
    </row>
    <row r="30" spans="1:22" ht="24.75" x14ac:dyDescent="0.25">
      <c r="A30" s="872"/>
      <c r="B30" s="352" t="s">
        <v>90</v>
      </c>
      <c r="C30" s="100" t="s">
        <v>260</v>
      </c>
      <c r="D30" s="114">
        <f t="shared" si="2"/>
        <v>70000</v>
      </c>
      <c r="E30" s="115">
        <f t="shared" si="3"/>
        <v>40000</v>
      </c>
      <c r="F30" s="129">
        <v>0</v>
      </c>
      <c r="G30" s="129">
        <v>40000</v>
      </c>
      <c r="H30" s="129">
        <v>0</v>
      </c>
      <c r="I30" s="129">
        <v>0</v>
      </c>
      <c r="J30" s="129">
        <v>30000</v>
      </c>
      <c r="K30" s="132">
        <v>0</v>
      </c>
      <c r="L30" s="133">
        <f t="shared" si="4"/>
        <v>70000</v>
      </c>
      <c r="M30" s="134"/>
      <c r="N30" s="33"/>
      <c r="O30" s="48"/>
      <c r="U30" s="48"/>
      <c r="V30" s="48"/>
    </row>
    <row r="31" spans="1:22" ht="36.75" x14ac:dyDescent="0.25">
      <c r="A31" s="872"/>
      <c r="B31" s="352" t="s">
        <v>91</v>
      </c>
      <c r="C31" s="100" t="s">
        <v>261</v>
      </c>
      <c r="D31" s="114">
        <f t="shared" si="2"/>
        <v>30000</v>
      </c>
      <c r="E31" s="115">
        <f t="shared" si="3"/>
        <v>20000</v>
      </c>
      <c r="F31" s="129">
        <v>0</v>
      </c>
      <c r="G31" s="129">
        <v>20000</v>
      </c>
      <c r="H31" s="129">
        <v>0</v>
      </c>
      <c r="I31" s="129">
        <v>0</v>
      </c>
      <c r="J31" s="129">
        <v>10000</v>
      </c>
      <c r="K31" s="132">
        <v>0</v>
      </c>
      <c r="L31" s="133">
        <f t="shared" si="4"/>
        <v>30000</v>
      </c>
      <c r="M31" s="134"/>
      <c r="N31" s="33"/>
      <c r="O31" s="48"/>
      <c r="U31" s="48"/>
      <c r="V31" s="48"/>
    </row>
    <row r="32" spans="1:22" x14ac:dyDescent="0.25">
      <c r="A32" s="872"/>
      <c r="B32" s="352" t="s">
        <v>93</v>
      </c>
      <c r="C32" s="100" t="s">
        <v>262</v>
      </c>
      <c r="D32" s="114">
        <f t="shared" si="2"/>
        <v>100000</v>
      </c>
      <c r="E32" s="115">
        <f t="shared" si="3"/>
        <v>70000</v>
      </c>
      <c r="F32" s="129">
        <v>0</v>
      </c>
      <c r="G32" s="129">
        <v>70000</v>
      </c>
      <c r="H32" s="129">
        <v>0</v>
      </c>
      <c r="I32" s="129">
        <v>0</v>
      </c>
      <c r="J32" s="129">
        <v>30000</v>
      </c>
      <c r="K32" s="132">
        <v>0</v>
      </c>
      <c r="L32" s="133">
        <f t="shared" si="4"/>
        <v>100000</v>
      </c>
      <c r="M32" s="134"/>
      <c r="N32" s="33"/>
      <c r="O32" s="48"/>
      <c r="U32" s="48"/>
      <c r="V32" s="48"/>
    </row>
    <row r="33" spans="1:22" x14ac:dyDescent="0.25">
      <c r="A33" s="872"/>
      <c r="B33" s="352" t="s">
        <v>95</v>
      </c>
      <c r="C33" s="100" t="s">
        <v>263</v>
      </c>
      <c r="D33" s="114">
        <f t="shared" si="2"/>
        <v>60000</v>
      </c>
      <c r="E33" s="115">
        <f t="shared" si="3"/>
        <v>40000</v>
      </c>
      <c r="F33" s="129">
        <v>0</v>
      </c>
      <c r="G33" s="129">
        <v>40000</v>
      </c>
      <c r="H33" s="129">
        <v>0</v>
      </c>
      <c r="I33" s="129">
        <v>0</v>
      </c>
      <c r="J33" s="129">
        <v>20000</v>
      </c>
      <c r="K33" s="132">
        <v>0</v>
      </c>
      <c r="L33" s="133">
        <f t="shared" si="4"/>
        <v>60000</v>
      </c>
      <c r="M33" s="134"/>
      <c r="N33" s="33"/>
      <c r="O33" s="48"/>
      <c r="U33" s="48"/>
      <c r="V33" s="48"/>
    </row>
    <row r="34" spans="1:22" x14ac:dyDescent="0.25">
      <c r="A34" s="872"/>
      <c r="B34" s="352" t="s">
        <v>265</v>
      </c>
      <c r="C34" s="100" t="s">
        <v>264</v>
      </c>
      <c r="D34" s="114">
        <f t="shared" si="2"/>
        <v>140000</v>
      </c>
      <c r="E34" s="115">
        <f t="shared" si="3"/>
        <v>50000</v>
      </c>
      <c r="F34" s="129">
        <v>0</v>
      </c>
      <c r="G34" s="129">
        <v>50000</v>
      </c>
      <c r="H34" s="129">
        <v>0</v>
      </c>
      <c r="I34" s="129">
        <v>0</v>
      </c>
      <c r="J34" s="129">
        <v>90000</v>
      </c>
      <c r="K34" s="132">
        <v>0</v>
      </c>
      <c r="L34" s="349">
        <f t="shared" si="4"/>
        <v>140000</v>
      </c>
      <c r="M34" s="134"/>
      <c r="N34" s="33"/>
      <c r="O34" s="48"/>
      <c r="U34" s="48"/>
      <c r="V34" s="48"/>
    </row>
    <row r="35" spans="1:22" ht="15.75" thickBot="1" x14ac:dyDescent="0.3">
      <c r="A35" s="873"/>
      <c r="B35" s="49"/>
      <c r="C35" s="98" t="s">
        <v>96</v>
      </c>
      <c r="D35" s="159">
        <f t="shared" ref="D35:M35" si="5">SUM(D16:D34)</f>
        <v>5554000</v>
      </c>
      <c r="E35" s="159">
        <f t="shared" si="5"/>
        <v>2696000</v>
      </c>
      <c r="F35" s="159">
        <f t="shared" si="5"/>
        <v>350000</v>
      </c>
      <c r="G35" s="159">
        <f t="shared" si="5"/>
        <v>2346000</v>
      </c>
      <c r="H35" s="159">
        <f t="shared" si="5"/>
        <v>284800</v>
      </c>
      <c r="I35" s="159">
        <f t="shared" si="5"/>
        <v>7000</v>
      </c>
      <c r="J35" s="159">
        <f t="shared" si="5"/>
        <v>2566200</v>
      </c>
      <c r="K35" s="347">
        <f t="shared" si="5"/>
        <v>398000</v>
      </c>
      <c r="L35" s="159">
        <f t="shared" si="5"/>
        <v>5156000</v>
      </c>
      <c r="M35" s="346">
        <f t="shared" si="5"/>
        <v>1.2</v>
      </c>
      <c r="N35" s="51"/>
      <c r="O35" s="48"/>
      <c r="U35" s="48"/>
      <c r="V35" s="48"/>
    </row>
    <row r="36" spans="1:22" ht="25.5" thickTop="1" x14ac:dyDescent="0.25">
      <c r="A36" s="871" t="s">
        <v>53</v>
      </c>
      <c r="B36" s="46" t="s">
        <v>41</v>
      </c>
      <c r="C36" s="100" t="s">
        <v>266</v>
      </c>
      <c r="D36" s="114">
        <f t="shared" ref="D36:D45" si="6">E36+H36+I36+J36</f>
        <v>4699000</v>
      </c>
      <c r="E36" s="115">
        <f t="shared" ref="E36:E45" si="7">SUM(F36+G36)</f>
        <v>3583310</v>
      </c>
      <c r="F36" s="354">
        <v>0</v>
      </c>
      <c r="G36" s="355">
        <v>3583310</v>
      </c>
      <c r="H36" s="356">
        <v>650000</v>
      </c>
      <c r="I36" s="356">
        <v>0</v>
      </c>
      <c r="J36" s="356">
        <v>465690</v>
      </c>
      <c r="K36" s="366">
        <v>0</v>
      </c>
      <c r="L36" s="365">
        <f>SUM(D36-K36)</f>
        <v>4699000</v>
      </c>
      <c r="M36" s="135"/>
      <c r="O36" s="48"/>
      <c r="U36" s="48"/>
      <c r="V36" s="48"/>
    </row>
    <row r="37" spans="1:22" x14ac:dyDescent="0.25">
      <c r="A37" s="872"/>
      <c r="B37" s="342" t="s">
        <v>42</v>
      </c>
      <c r="C37" s="100" t="s">
        <v>97</v>
      </c>
      <c r="D37" s="114">
        <f t="shared" si="6"/>
        <v>182690</v>
      </c>
      <c r="E37" s="115">
        <f t="shared" si="7"/>
        <v>145690</v>
      </c>
      <c r="F37" s="356">
        <v>0</v>
      </c>
      <c r="G37" s="357">
        <v>145690</v>
      </c>
      <c r="H37" s="357">
        <v>15000</v>
      </c>
      <c r="I37" s="357">
        <v>0</v>
      </c>
      <c r="J37" s="357">
        <v>22000</v>
      </c>
      <c r="K37" s="136">
        <v>0</v>
      </c>
      <c r="L37" s="137">
        <f t="shared" ref="L37:L45" si="8">SUM(D37-K37)</f>
        <v>182690</v>
      </c>
      <c r="M37" s="345"/>
      <c r="O37" s="48"/>
      <c r="U37" s="48"/>
      <c r="V37" s="48"/>
    </row>
    <row r="38" spans="1:22" x14ac:dyDescent="0.25">
      <c r="A38" s="872"/>
      <c r="B38" s="342" t="s">
        <v>43</v>
      </c>
      <c r="C38" s="100" t="s">
        <v>267</v>
      </c>
      <c r="D38" s="114">
        <f t="shared" si="6"/>
        <v>2208000</v>
      </c>
      <c r="E38" s="115">
        <f t="shared" si="7"/>
        <v>447000</v>
      </c>
      <c r="F38" s="357"/>
      <c r="G38" s="357">
        <v>447000</v>
      </c>
      <c r="H38" s="357"/>
      <c r="I38" s="357"/>
      <c r="J38" s="357">
        <v>1761000</v>
      </c>
      <c r="K38" s="136">
        <v>0</v>
      </c>
      <c r="L38" s="137">
        <f t="shared" si="8"/>
        <v>2208000</v>
      </c>
      <c r="M38" s="345"/>
      <c r="O38" s="48"/>
      <c r="U38" s="48"/>
      <c r="V38" s="48"/>
    </row>
    <row r="39" spans="1:22" x14ac:dyDescent="0.25">
      <c r="A39" s="872"/>
      <c r="B39" s="342" t="s">
        <v>44</v>
      </c>
      <c r="C39" s="100" t="s">
        <v>268</v>
      </c>
      <c r="D39" s="114">
        <f t="shared" si="6"/>
        <v>310000</v>
      </c>
      <c r="E39" s="115">
        <f t="shared" si="7"/>
        <v>180000</v>
      </c>
      <c r="F39" s="357">
        <v>0</v>
      </c>
      <c r="G39" s="357">
        <v>180000</v>
      </c>
      <c r="H39" s="357">
        <v>30000</v>
      </c>
      <c r="I39" s="357">
        <v>0</v>
      </c>
      <c r="J39" s="357">
        <v>100000</v>
      </c>
      <c r="K39" s="136">
        <v>0</v>
      </c>
      <c r="L39" s="137">
        <f t="shared" si="8"/>
        <v>310000</v>
      </c>
      <c r="M39" s="345"/>
      <c r="O39" s="48"/>
      <c r="U39" s="48"/>
      <c r="V39" s="48"/>
    </row>
    <row r="40" spans="1:22" x14ac:dyDescent="0.25">
      <c r="A40" s="872"/>
      <c r="B40" s="342" t="s">
        <v>45</v>
      </c>
      <c r="C40" s="100" t="s">
        <v>269</v>
      </c>
      <c r="D40" s="114">
        <f t="shared" si="6"/>
        <v>200000</v>
      </c>
      <c r="E40" s="115">
        <f t="shared" si="7"/>
        <v>163000</v>
      </c>
      <c r="F40" s="357">
        <v>0</v>
      </c>
      <c r="G40" s="357">
        <v>163000</v>
      </c>
      <c r="H40" s="357">
        <v>15000</v>
      </c>
      <c r="I40" s="357">
        <v>0</v>
      </c>
      <c r="J40" s="357">
        <v>22000</v>
      </c>
      <c r="K40" s="136">
        <v>0</v>
      </c>
      <c r="L40" s="137">
        <f t="shared" si="8"/>
        <v>200000</v>
      </c>
      <c r="M40" s="345"/>
      <c r="O40" s="48"/>
      <c r="U40" s="48"/>
      <c r="V40" s="48"/>
    </row>
    <row r="41" spans="1:22" x14ac:dyDescent="0.25">
      <c r="A41" s="872"/>
      <c r="B41" s="342" t="s">
        <v>46</v>
      </c>
      <c r="C41" s="100" t="s">
        <v>270</v>
      </c>
      <c r="D41" s="114">
        <f t="shared" si="6"/>
        <v>489950</v>
      </c>
      <c r="E41" s="115">
        <f t="shared" si="7"/>
        <v>141500</v>
      </c>
      <c r="F41" s="357">
        <v>0</v>
      </c>
      <c r="G41" s="357">
        <v>141500</v>
      </c>
      <c r="H41" s="357">
        <v>0</v>
      </c>
      <c r="I41" s="357"/>
      <c r="J41" s="357">
        <v>348450</v>
      </c>
      <c r="K41" s="136">
        <v>0</v>
      </c>
      <c r="L41" s="137">
        <f t="shared" si="8"/>
        <v>489950</v>
      </c>
      <c r="M41" s="345"/>
      <c r="O41" s="48"/>
      <c r="U41" s="48"/>
      <c r="V41" s="48"/>
    </row>
    <row r="42" spans="1:22" x14ac:dyDescent="0.25">
      <c r="A42" s="872"/>
      <c r="B42" s="342" t="s">
        <v>47</v>
      </c>
      <c r="C42" s="100" t="s">
        <v>271</v>
      </c>
      <c r="D42" s="114">
        <f t="shared" si="6"/>
        <v>285200</v>
      </c>
      <c r="E42" s="115">
        <f t="shared" si="7"/>
        <v>210000</v>
      </c>
      <c r="F42" s="356">
        <v>0</v>
      </c>
      <c r="G42" s="357">
        <v>210000</v>
      </c>
      <c r="H42" s="357">
        <v>5000</v>
      </c>
      <c r="I42" s="357">
        <v>0</v>
      </c>
      <c r="J42" s="357">
        <v>70200</v>
      </c>
      <c r="K42" s="136">
        <v>0</v>
      </c>
      <c r="L42" s="137">
        <f t="shared" si="8"/>
        <v>285200</v>
      </c>
      <c r="M42" s="345"/>
      <c r="O42" s="48"/>
      <c r="U42" s="48"/>
      <c r="V42" s="48"/>
    </row>
    <row r="43" spans="1:22" x14ac:dyDescent="0.25">
      <c r="A43" s="872"/>
      <c r="B43" s="47" t="s">
        <v>48</v>
      </c>
      <c r="C43" s="100" t="s">
        <v>272</v>
      </c>
      <c r="D43" s="114">
        <f t="shared" si="6"/>
        <v>210000</v>
      </c>
      <c r="E43" s="115">
        <f t="shared" si="7"/>
        <v>135000</v>
      </c>
      <c r="F43" s="356">
        <v>0</v>
      </c>
      <c r="G43" s="357">
        <v>135000</v>
      </c>
      <c r="H43" s="357">
        <v>10000</v>
      </c>
      <c r="I43" s="357">
        <v>0</v>
      </c>
      <c r="J43" s="357">
        <v>65000</v>
      </c>
      <c r="K43" s="136">
        <v>0</v>
      </c>
      <c r="L43" s="137">
        <f t="shared" si="8"/>
        <v>210000</v>
      </c>
      <c r="M43" s="138"/>
      <c r="O43" s="48"/>
      <c r="U43" s="48"/>
      <c r="V43" s="48"/>
    </row>
    <row r="44" spans="1:22" x14ac:dyDescent="0.25">
      <c r="A44" s="872"/>
      <c r="B44" s="47" t="s">
        <v>67</v>
      </c>
      <c r="C44" s="100" t="s">
        <v>273</v>
      </c>
      <c r="D44" s="114">
        <f t="shared" si="6"/>
        <v>100000</v>
      </c>
      <c r="E44" s="115">
        <f t="shared" si="7"/>
        <v>70000</v>
      </c>
      <c r="F44" s="356">
        <v>0</v>
      </c>
      <c r="G44" s="357">
        <v>70000</v>
      </c>
      <c r="H44" s="357">
        <v>5000</v>
      </c>
      <c r="I44" s="357"/>
      <c r="J44" s="357">
        <v>25000</v>
      </c>
      <c r="K44" s="344">
        <v>0</v>
      </c>
      <c r="L44" s="367">
        <f t="shared" si="8"/>
        <v>100000</v>
      </c>
      <c r="M44" s="138"/>
      <c r="O44" s="48"/>
      <c r="U44" s="48"/>
      <c r="V44" s="48"/>
    </row>
    <row r="45" spans="1:22" x14ac:dyDescent="0.25">
      <c r="A45" s="872"/>
      <c r="B45" s="343" t="s">
        <v>68</v>
      </c>
      <c r="C45" s="852" t="s">
        <v>277</v>
      </c>
      <c r="D45" s="114">
        <f t="shared" si="6"/>
        <v>248200</v>
      </c>
      <c r="E45" s="115">
        <f t="shared" si="7"/>
        <v>0</v>
      </c>
      <c r="F45" s="368"/>
      <c r="G45" s="850"/>
      <c r="H45" s="851"/>
      <c r="I45" s="851"/>
      <c r="J45" s="850">
        <v>248200</v>
      </c>
      <c r="K45" s="369">
        <v>0</v>
      </c>
      <c r="L45" s="137">
        <f t="shared" si="8"/>
        <v>248200</v>
      </c>
      <c r="M45" s="364"/>
      <c r="O45" s="48"/>
      <c r="U45" s="48"/>
      <c r="V45" s="48"/>
    </row>
    <row r="46" spans="1:22" ht="15.75" thickBot="1" x14ac:dyDescent="0.3">
      <c r="A46" s="873"/>
      <c r="B46" s="49"/>
      <c r="C46" s="98" t="s">
        <v>98</v>
      </c>
      <c r="D46" s="147">
        <f>SUM(D36:D45)</f>
        <v>8933040</v>
      </c>
      <c r="E46" s="147">
        <f t="shared" ref="E46:M46" si="9">SUM(E36:E45)</f>
        <v>5075500</v>
      </c>
      <c r="F46" s="147">
        <f t="shared" si="9"/>
        <v>0</v>
      </c>
      <c r="G46" s="147">
        <f t="shared" si="9"/>
        <v>5075500</v>
      </c>
      <c r="H46" s="147">
        <f t="shared" si="9"/>
        <v>730000</v>
      </c>
      <c r="I46" s="147">
        <f t="shared" si="9"/>
        <v>0</v>
      </c>
      <c r="J46" s="147">
        <f t="shared" si="9"/>
        <v>3127540</v>
      </c>
      <c r="K46" s="370">
        <f t="shared" si="9"/>
        <v>0</v>
      </c>
      <c r="L46" s="147">
        <f t="shared" si="9"/>
        <v>8933040</v>
      </c>
      <c r="M46" s="854">
        <f t="shared" si="9"/>
        <v>0</v>
      </c>
      <c r="O46" s="48"/>
      <c r="U46" s="48"/>
      <c r="V46" s="48"/>
    </row>
    <row r="47" spans="1:22" ht="15.75" thickTop="1" x14ac:dyDescent="0.25">
      <c r="A47" s="871" t="s">
        <v>56</v>
      </c>
      <c r="B47" s="46" t="s">
        <v>41</v>
      </c>
      <c r="C47" s="101" t="s">
        <v>99</v>
      </c>
      <c r="D47" s="358">
        <f>SUM(E47+H47+I47+J47)</f>
        <v>70000</v>
      </c>
      <c r="E47" s="359">
        <f>SUM(F47:G47)</f>
        <v>20000</v>
      </c>
      <c r="F47" s="360"/>
      <c r="G47" s="361">
        <v>20000</v>
      </c>
      <c r="H47" s="362"/>
      <c r="I47" s="362"/>
      <c r="J47" s="360">
        <v>50000</v>
      </c>
      <c r="K47" s="358">
        <v>0</v>
      </c>
      <c r="L47" s="363">
        <f>SUM(D47-K47)</f>
        <v>70000</v>
      </c>
      <c r="M47" s="364"/>
      <c r="O47" s="48"/>
      <c r="U47" s="48"/>
      <c r="V47" s="48"/>
    </row>
    <row r="48" spans="1:22" ht="24" customHeight="1" thickBot="1" x14ac:dyDescent="0.3">
      <c r="A48" s="873"/>
      <c r="B48" s="49"/>
      <c r="C48" s="98" t="s">
        <v>100</v>
      </c>
      <c r="D48" s="147">
        <f t="shared" ref="D48:M48" si="10">SUM(D47:D47)</f>
        <v>70000</v>
      </c>
      <c r="E48" s="148">
        <f t="shared" si="10"/>
        <v>20000</v>
      </c>
      <c r="F48" s="149">
        <f t="shared" si="10"/>
        <v>0</v>
      </c>
      <c r="G48" s="149">
        <f t="shared" si="10"/>
        <v>20000</v>
      </c>
      <c r="H48" s="150">
        <f t="shared" si="10"/>
        <v>0</v>
      </c>
      <c r="I48" s="150">
        <f t="shared" si="10"/>
        <v>0</v>
      </c>
      <c r="J48" s="149">
        <f t="shared" si="10"/>
        <v>50000</v>
      </c>
      <c r="K48" s="151">
        <f t="shared" si="10"/>
        <v>0</v>
      </c>
      <c r="L48" s="147">
        <f t="shared" si="10"/>
        <v>70000</v>
      </c>
      <c r="M48" s="152">
        <f t="shared" si="10"/>
        <v>0</v>
      </c>
      <c r="O48" s="48"/>
      <c r="U48" s="48"/>
      <c r="V48" s="48"/>
    </row>
    <row r="49" spans="1:22" ht="15.75" thickTop="1" x14ac:dyDescent="0.25">
      <c r="A49" s="871" t="s">
        <v>51</v>
      </c>
      <c r="B49" s="46" t="s">
        <v>41</v>
      </c>
      <c r="C49" s="102" t="s">
        <v>101</v>
      </c>
      <c r="D49" s="111">
        <f>SUM(E49+H49+I49+J49)</f>
        <v>43010000</v>
      </c>
      <c r="E49" s="139">
        <f>F49+G49</f>
        <v>0</v>
      </c>
      <c r="F49" s="140">
        <v>0</v>
      </c>
      <c r="G49" s="140">
        <v>0</v>
      </c>
      <c r="H49" s="141">
        <v>0</v>
      </c>
      <c r="I49" s="141">
        <v>0</v>
      </c>
      <c r="J49" s="140">
        <v>43010000</v>
      </c>
      <c r="K49" s="111">
        <v>0</v>
      </c>
      <c r="L49" s="112">
        <f>D49-K49</f>
        <v>43010000</v>
      </c>
      <c r="M49" s="123">
        <v>0</v>
      </c>
      <c r="O49" s="48"/>
      <c r="U49" s="48"/>
      <c r="V49" s="48"/>
    </row>
    <row r="50" spans="1:22" ht="15.75" thickBot="1" x14ac:dyDescent="0.3">
      <c r="A50" s="872"/>
      <c r="B50" s="52"/>
      <c r="C50" s="98" t="s">
        <v>102</v>
      </c>
      <c r="D50" s="153">
        <f>D49</f>
        <v>43010000</v>
      </c>
      <c r="E50" s="154">
        <f t="shared" ref="E50:M50" si="11">E49</f>
        <v>0</v>
      </c>
      <c r="F50" s="155">
        <f t="shared" si="11"/>
        <v>0</v>
      </c>
      <c r="G50" s="155">
        <f t="shared" si="11"/>
        <v>0</v>
      </c>
      <c r="H50" s="156">
        <f t="shared" si="11"/>
        <v>0</v>
      </c>
      <c r="I50" s="156"/>
      <c r="J50" s="155">
        <f t="shared" si="11"/>
        <v>43010000</v>
      </c>
      <c r="K50" s="153">
        <f t="shared" si="11"/>
        <v>0</v>
      </c>
      <c r="L50" s="157">
        <f t="shared" si="11"/>
        <v>43010000</v>
      </c>
      <c r="M50" s="158">
        <f t="shared" si="11"/>
        <v>0</v>
      </c>
      <c r="O50" s="48"/>
      <c r="U50" s="48"/>
      <c r="V50" s="48"/>
    </row>
    <row r="51" spans="1:22" ht="15.75" thickTop="1" x14ac:dyDescent="0.25">
      <c r="A51" s="53"/>
      <c r="B51" s="54"/>
      <c r="C51" s="103" t="s">
        <v>274</v>
      </c>
      <c r="D51" s="142">
        <f t="shared" ref="D51:M51" si="12">D10+D35+D15+D46+D48+D50</f>
        <v>61424040</v>
      </c>
      <c r="E51" s="143">
        <f t="shared" si="12"/>
        <v>9017948</v>
      </c>
      <c r="F51" s="144">
        <f t="shared" si="12"/>
        <v>970448</v>
      </c>
      <c r="G51" s="144">
        <f t="shared" si="12"/>
        <v>8047500</v>
      </c>
      <c r="H51" s="144">
        <f t="shared" si="12"/>
        <v>1331472</v>
      </c>
      <c r="I51" s="144">
        <f t="shared" si="12"/>
        <v>16307</v>
      </c>
      <c r="J51" s="145">
        <f t="shared" si="12"/>
        <v>51058313</v>
      </c>
      <c r="K51" s="142">
        <f t="shared" si="12"/>
        <v>398000</v>
      </c>
      <c r="L51" s="142">
        <f t="shared" si="12"/>
        <v>61026040</v>
      </c>
      <c r="M51" s="146">
        <f t="shared" si="12"/>
        <v>3.67</v>
      </c>
      <c r="O51" s="48"/>
      <c r="U51" s="48"/>
      <c r="V51" s="48"/>
    </row>
    <row r="52" spans="1:22" x14ac:dyDescent="0.25">
      <c r="L52" s="48"/>
    </row>
    <row r="53" spans="1:22" x14ac:dyDescent="0.25">
      <c r="C53" s="853" t="s">
        <v>413</v>
      </c>
      <c r="J53" s="48"/>
      <c r="L53" s="48"/>
    </row>
    <row r="54" spans="1:22" x14ac:dyDescent="0.25">
      <c r="I54" s="48"/>
      <c r="L54" s="48"/>
      <c r="M54" s="55"/>
    </row>
    <row r="56" spans="1:22" x14ac:dyDescent="0.25">
      <c r="D56" s="48"/>
      <c r="E56" s="48"/>
      <c r="F56" s="48"/>
      <c r="G56" s="48"/>
      <c r="H56" s="48"/>
      <c r="I56" s="48"/>
      <c r="J56" s="48"/>
    </row>
  </sheetData>
  <mergeCells count="17">
    <mergeCell ref="A11:A15"/>
    <mergeCell ref="A16:A35"/>
    <mergeCell ref="A36:A46"/>
    <mergeCell ref="A47:A48"/>
    <mergeCell ref="A49:A50"/>
    <mergeCell ref="M4:M6"/>
    <mergeCell ref="E5:E6"/>
    <mergeCell ref="H5:H6"/>
    <mergeCell ref="I5:I6"/>
    <mergeCell ref="J5:J6"/>
    <mergeCell ref="K4:K6"/>
    <mergeCell ref="L4:L6"/>
    <mergeCell ref="A8:A10"/>
    <mergeCell ref="A4:A7"/>
    <mergeCell ref="B4:B7"/>
    <mergeCell ref="C4:C7"/>
    <mergeCell ref="D4:D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4" orientation="landscape" r:id="rId1"/>
  <headerFooter alignWithMargins="0">
    <oddHeader>&amp;RKapitola C.VI
&amp;"-,Tučné"Tabulka č. 1b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workbookViewId="0">
      <selection activeCell="Q17" sqref="Q17"/>
    </sheetView>
  </sheetViews>
  <sheetFormatPr defaultRowHeight="15" x14ac:dyDescent="0.25"/>
  <cols>
    <col min="1" max="1" width="3.42578125" customWidth="1"/>
    <col min="2" max="2" width="5.28515625" customWidth="1"/>
    <col min="3" max="3" width="67" customWidth="1"/>
    <col min="4" max="4" width="9.28515625" customWidth="1"/>
    <col min="5" max="5" width="10.140625" customWidth="1"/>
    <col min="6" max="6" width="7.5703125" customWidth="1"/>
    <col min="7" max="8" width="11.42578125" customWidth="1"/>
    <col min="9" max="9" width="6.7109375" customWidth="1"/>
    <col min="10" max="10" width="9.7109375" customWidth="1"/>
    <col min="11" max="11" width="8.85546875" customWidth="1"/>
    <col min="12" max="12" width="10.140625" customWidth="1"/>
    <col min="13" max="13" width="8" customWidth="1"/>
    <col min="14" max="14" width="11" customWidth="1"/>
  </cols>
  <sheetData>
    <row r="1" spans="2:14" ht="15.75" x14ac:dyDescent="0.25">
      <c r="B1" s="95" t="s">
        <v>241</v>
      </c>
      <c r="C1" s="70"/>
      <c r="D1" s="95"/>
      <c r="E1" s="95"/>
    </row>
    <row r="2" spans="2:14" s="106" customFormat="1" ht="12.75" x14ac:dyDescent="0.2">
      <c r="B2" s="104" t="s">
        <v>32</v>
      </c>
      <c r="C2" s="105"/>
    </row>
    <row r="3" spans="2:14" ht="15.75" thickBot="1" x14ac:dyDescent="0.3">
      <c r="B3" s="33"/>
      <c r="C3" s="56"/>
    </row>
    <row r="4" spans="2:14" ht="12.75" customHeight="1" x14ac:dyDescent="0.25">
      <c r="B4" s="910" t="s">
        <v>58</v>
      </c>
      <c r="C4" s="913" t="s">
        <v>103</v>
      </c>
      <c r="D4" s="916" t="s">
        <v>60</v>
      </c>
      <c r="E4" s="918" t="s">
        <v>33</v>
      </c>
      <c r="F4" s="919"/>
      <c r="G4" s="919"/>
      <c r="H4" s="919"/>
      <c r="I4" s="919"/>
      <c r="J4" s="919"/>
      <c r="K4" s="907" t="s">
        <v>61</v>
      </c>
      <c r="L4" s="928" t="s">
        <v>62</v>
      </c>
      <c r="M4" s="901" t="s">
        <v>104</v>
      </c>
      <c r="N4" s="763"/>
    </row>
    <row r="5" spans="2:14" ht="13.15" customHeight="1" x14ac:dyDescent="0.25">
      <c r="B5" s="911"/>
      <c r="C5" s="914"/>
      <c r="D5" s="917"/>
      <c r="E5" s="920" t="s">
        <v>64</v>
      </c>
      <c r="F5" s="922" t="s">
        <v>33</v>
      </c>
      <c r="G5" s="861"/>
      <c r="H5" s="923" t="s">
        <v>36</v>
      </c>
      <c r="I5" s="925" t="s">
        <v>198</v>
      </c>
      <c r="J5" s="926" t="s">
        <v>199</v>
      </c>
      <c r="K5" s="908"/>
      <c r="L5" s="929"/>
      <c r="M5" s="902"/>
      <c r="N5" s="190" t="s">
        <v>40</v>
      </c>
    </row>
    <row r="6" spans="2:14" ht="69" customHeight="1" x14ac:dyDescent="0.25">
      <c r="B6" s="911"/>
      <c r="C6" s="914"/>
      <c r="D6" s="917"/>
      <c r="E6" s="921"/>
      <c r="F6" s="371" t="s">
        <v>65</v>
      </c>
      <c r="G6" s="372" t="s">
        <v>66</v>
      </c>
      <c r="H6" s="924"/>
      <c r="I6" s="924"/>
      <c r="J6" s="927"/>
      <c r="K6" s="909"/>
      <c r="L6" s="930"/>
      <c r="M6" s="903"/>
      <c r="N6" s="373"/>
    </row>
    <row r="7" spans="2:14" ht="15.75" customHeight="1" thickBot="1" x14ac:dyDescent="0.3">
      <c r="B7" s="912"/>
      <c r="C7" s="915"/>
      <c r="D7" s="194" t="s">
        <v>41</v>
      </c>
      <c r="E7" s="374" t="s">
        <v>42</v>
      </c>
      <c r="F7" s="195" t="s">
        <v>43</v>
      </c>
      <c r="G7" s="195" t="s">
        <v>44</v>
      </c>
      <c r="H7" s="195" t="s">
        <v>45</v>
      </c>
      <c r="I7" s="195" t="s">
        <v>46</v>
      </c>
      <c r="J7" s="196" t="s">
        <v>47</v>
      </c>
      <c r="K7" s="764" t="s">
        <v>48</v>
      </c>
      <c r="L7" s="765" t="s">
        <v>67</v>
      </c>
      <c r="M7" s="208" t="s">
        <v>68</v>
      </c>
      <c r="N7" s="209"/>
    </row>
    <row r="8" spans="2:14" ht="16.5" customHeight="1" thickTop="1" x14ac:dyDescent="0.25">
      <c r="B8" s="760" t="s">
        <v>41</v>
      </c>
      <c r="C8" s="375" t="s">
        <v>243</v>
      </c>
      <c r="D8" s="376">
        <f>E8+H8+I8+J8</f>
        <v>1158000</v>
      </c>
      <c r="E8" s="752">
        <f>SUM(F8+G8)</f>
        <v>613000</v>
      </c>
      <c r="F8" s="213">
        <v>0</v>
      </c>
      <c r="G8" s="213">
        <v>613000</v>
      </c>
      <c r="H8" s="213">
        <v>122500</v>
      </c>
      <c r="I8" s="213">
        <v>0</v>
      </c>
      <c r="J8" s="213">
        <v>422500</v>
      </c>
      <c r="K8" s="757">
        <v>0</v>
      </c>
      <c r="L8" s="213">
        <f>D8-K8</f>
        <v>1158000</v>
      </c>
      <c r="M8" s="753"/>
      <c r="N8" s="904" t="s">
        <v>280</v>
      </c>
    </row>
    <row r="9" spans="2:14" ht="28.5" customHeight="1" x14ac:dyDescent="0.25">
      <c r="B9" s="761" t="s">
        <v>42</v>
      </c>
      <c r="C9" s="377" t="s">
        <v>244</v>
      </c>
      <c r="D9" s="198">
        <f t="shared" ref="D9:D24" si="0">E9+H9+I9+J9</f>
        <v>184000</v>
      </c>
      <c r="E9" s="559">
        <f t="shared" ref="E9:E24" si="1">SUM(F9+G9)</f>
        <v>169000</v>
      </c>
      <c r="F9" s="215">
        <v>0</v>
      </c>
      <c r="G9" s="215">
        <v>169000</v>
      </c>
      <c r="H9" s="215">
        <v>0</v>
      </c>
      <c r="I9" s="215">
        <v>0</v>
      </c>
      <c r="J9" s="215">
        <v>15000</v>
      </c>
      <c r="K9" s="758">
        <v>0</v>
      </c>
      <c r="L9" s="215">
        <f t="shared" ref="L9:L24" si="2">D9-K9</f>
        <v>184000</v>
      </c>
      <c r="M9" s="754"/>
      <c r="N9" s="905"/>
    </row>
    <row r="10" spans="2:14" ht="13.9" customHeight="1" x14ac:dyDescent="0.25">
      <c r="B10" s="761" t="s">
        <v>43</v>
      </c>
      <c r="C10" s="377" t="s">
        <v>245</v>
      </c>
      <c r="D10" s="198">
        <f t="shared" si="0"/>
        <v>150000</v>
      </c>
      <c r="E10" s="559">
        <f t="shared" si="1"/>
        <v>120000</v>
      </c>
      <c r="F10" s="215">
        <v>0</v>
      </c>
      <c r="G10" s="215">
        <v>120000</v>
      </c>
      <c r="H10" s="215">
        <v>0</v>
      </c>
      <c r="I10" s="215">
        <v>0</v>
      </c>
      <c r="J10" s="215">
        <v>30000</v>
      </c>
      <c r="K10" s="758">
        <v>0</v>
      </c>
      <c r="L10" s="215">
        <f t="shared" si="2"/>
        <v>150000</v>
      </c>
      <c r="M10" s="754"/>
      <c r="N10" s="905"/>
    </row>
    <row r="11" spans="2:14" ht="13.9" customHeight="1" x14ac:dyDescent="0.25">
      <c r="B11" s="761" t="s">
        <v>44</v>
      </c>
      <c r="C11" s="377" t="s">
        <v>246</v>
      </c>
      <c r="D11" s="198">
        <f t="shared" si="0"/>
        <v>150000</v>
      </c>
      <c r="E11" s="559">
        <f t="shared" si="1"/>
        <v>65000</v>
      </c>
      <c r="F11" s="215">
        <v>0</v>
      </c>
      <c r="G11" s="215">
        <v>65000</v>
      </c>
      <c r="H11" s="215">
        <v>0</v>
      </c>
      <c r="I11" s="215">
        <v>0</v>
      </c>
      <c r="J11" s="215">
        <v>85000</v>
      </c>
      <c r="K11" s="758">
        <v>0</v>
      </c>
      <c r="L11" s="215">
        <f t="shared" si="2"/>
        <v>150000</v>
      </c>
      <c r="M11" s="754"/>
      <c r="N11" s="905"/>
    </row>
    <row r="12" spans="2:14" ht="13.9" customHeight="1" x14ac:dyDescent="0.25">
      <c r="B12" s="761" t="s">
        <v>45</v>
      </c>
      <c r="C12" s="377" t="s">
        <v>247</v>
      </c>
      <c r="D12" s="198">
        <f t="shared" si="0"/>
        <v>590000</v>
      </c>
      <c r="E12" s="559">
        <f t="shared" si="1"/>
        <v>390000</v>
      </c>
      <c r="F12" s="215">
        <v>0</v>
      </c>
      <c r="G12" s="215">
        <v>390000</v>
      </c>
      <c r="H12" s="215">
        <v>0</v>
      </c>
      <c r="I12" s="215">
        <v>0</v>
      </c>
      <c r="J12" s="215">
        <v>200000</v>
      </c>
      <c r="K12" s="758">
        <v>120000</v>
      </c>
      <c r="L12" s="215">
        <f t="shared" si="2"/>
        <v>470000</v>
      </c>
      <c r="M12" s="754"/>
      <c r="N12" s="905"/>
    </row>
    <row r="13" spans="2:14" ht="26.25" customHeight="1" x14ac:dyDescent="0.25">
      <c r="B13" s="761" t="s">
        <v>46</v>
      </c>
      <c r="C13" s="377" t="s">
        <v>248</v>
      </c>
      <c r="D13" s="198">
        <f t="shared" si="0"/>
        <v>280000</v>
      </c>
      <c r="E13" s="559">
        <f t="shared" si="1"/>
        <v>160000</v>
      </c>
      <c r="F13" s="215">
        <v>0</v>
      </c>
      <c r="G13" s="215">
        <v>160000</v>
      </c>
      <c r="H13" s="215">
        <v>0</v>
      </c>
      <c r="I13" s="215">
        <v>0</v>
      </c>
      <c r="J13" s="215">
        <v>120000</v>
      </c>
      <c r="K13" s="758">
        <v>60000</v>
      </c>
      <c r="L13" s="215">
        <f t="shared" si="2"/>
        <v>220000</v>
      </c>
      <c r="M13" s="754"/>
      <c r="N13" s="905"/>
    </row>
    <row r="14" spans="2:14" ht="13.9" customHeight="1" x14ac:dyDescent="0.25">
      <c r="B14" s="761" t="s">
        <v>47</v>
      </c>
      <c r="C14" s="377" t="s">
        <v>249</v>
      </c>
      <c r="D14" s="198">
        <f t="shared" si="0"/>
        <v>900000</v>
      </c>
      <c r="E14" s="559">
        <f t="shared" si="1"/>
        <v>600000</v>
      </c>
      <c r="F14" s="215">
        <v>0</v>
      </c>
      <c r="G14" s="215">
        <v>600000</v>
      </c>
      <c r="H14" s="215"/>
      <c r="I14" s="215"/>
      <c r="J14" s="215">
        <v>300000</v>
      </c>
      <c r="K14" s="758">
        <v>0</v>
      </c>
      <c r="L14" s="215">
        <f t="shared" si="2"/>
        <v>900000</v>
      </c>
      <c r="M14" s="754"/>
      <c r="N14" s="905"/>
    </row>
    <row r="15" spans="2:14" ht="24.75" customHeight="1" x14ac:dyDescent="0.25">
      <c r="B15" s="761" t="s">
        <v>48</v>
      </c>
      <c r="C15" s="377" t="s">
        <v>250</v>
      </c>
      <c r="D15" s="198">
        <f t="shared" si="0"/>
        <v>210000</v>
      </c>
      <c r="E15" s="559">
        <f t="shared" si="1"/>
        <v>130000</v>
      </c>
      <c r="F15" s="215">
        <v>0</v>
      </c>
      <c r="G15" s="215">
        <v>130000</v>
      </c>
      <c r="H15" s="215">
        <v>0</v>
      </c>
      <c r="I15" s="215">
        <v>0</v>
      </c>
      <c r="J15" s="215">
        <v>80000</v>
      </c>
      <c r="K15" s="758">
        <v>0</v>
      </c>
      <c r="L15" s="215">
        <f t="shared" si="2"/>
        <v>210000</v>
      </c>
      <c r="M15" s="754"/>
      <c r="N15" s="905"/>
    </row>
    <row r="16" spans="2:14" ht="13.9" customHeight="1" x14ac:dyDescent="0.25">
      <c r="B16" s="761" t="s">
        <v>67</v>
      </c>
      <c r="C16" s="377" t="s">
        <v>251</v>
      </c>
      <c r="D16" s="198">
        <f t="shared" si="0"/>
        <v>250000</v>
      </c>
      <c r="E16" s="559">
        <f t="shared" si="1"/>
        <v>200000</v>
      </c>
      <c r="F16" s="215">
        <v>0</v>
      </c>
      <c r="G16" s="215">
        <v>200000</v>
      </c>
      <c r="H16" s="215">
        <v>0</v>
      </c>
      <c r="I16" s="215">
        <v>0</v>
      </c>
      <c r="J16" s="215">
        <v>50000</v>
      </c>
      <c r="K16" s="758">
        <v>0</v>
      </c>
      <c r="L16" s="215">
        <f t="shared" si="2"/>
        <v>250000</v>
      </c>
      <c r="M16" s="754"/>
      <c r="N16" s="905"/>
    </row>
    <row r="17" spans="2:14" ht="13.9" customHeight="1" x14ac:dyDescent="0.25">
      <c r="B17" s="761" t="s">
        <v>68</v>
      </c>
      <c r="C17" s="377" t="s">
        <v>278</v>
      </c>
      <c r="D17" s="198">
        <f t="shared" si="0"/>
        <v>0</v>
      </c>
      <c r="E17" s="559">
        <f t="shared" si="1"/>
        <v>0</v>
      </c>
      <c r="F17" s="215">
        <v>0</v>
      </c>
      <c r="G17" s="215">
        <v>0</v>
      </c>
      <c r="H17" s="215">
        <v>0</v>
      </c>
      <c r="I17" s="215">
        <v>0</v>
      </c>
      <c r="J17" s="215">
        <v>0</v>
      </c>
      <c r="K17" s="758">
        <v>0</v>
      </c>
      <c r="L17" s="215">
        <f t="shared" si="2"/>
        <v>0</v>
      </c>
      <c r="M17" s="754"/>
      <c r="N17" s="905"/>
    </row>
    <row r="18" spans="2:14" ht="13.9" customHeight="1" x14ac:dyDescent="0.25">
      <c r="B18" s="761" t="s">
        <v>84</v>
      </c>
      <c r="C18" s="377" t="s">
        <v>252</v>
      </c>
      <c r="D18" s="198">
        <f t="shared" si="0"/>
        <v>70000</v>
      </c>
      <c r="E18" s="559">
        <f t="shared" si="1"/>
        <v>60000</v>
      </c>
      <c r="F18" s="215">
        <v>0</v>
      </c>
      <c r="G18" s="215">
        <v>60000</v>
      </c>
      <c r="H18" s="215">
        <v>0</v>
      </c>
      <c r="I18" s="215">
        <v>0</v>
      </c>
      <c r="J18" s="215">
        <v>10000</v>
      </c>
      <c r="K18" s="758">
        <v>0</v>
      </c>
      <c r="L18" s="215">
        <f t="shared" si="2"/>
        <v>70000</v>
      </c>
      <c r="M18" s="754"/>
      <c r="N18" s="905"/>
    </row>
    <row r="19" spans="2:14" ht="28.5" customHeight="1" x14ac:dyDescent="0.25">
      <c r="B19" s="761" t="s">
        <v>86</v>
      </c>
      <c r="C19" s="377" t="s">
        <v>253</v>
      </c>
      <c r="D19" s="198">
        <f t="shared" si="0"/>
        <v>140000</v>
      </c>
      <c r="E19" s="559">
        <f t="shared" si="1"/>
        <v>60000</v>
      </c>
      <c r="F19" s="215">
        <v>0</v>
      </c>
      <c r="G19" s="215">
        <v>60000</v>
      </c>
      <c r="H19" s="215">
        <v>0</v>
      </c>
      <c r="I19" s="215">
        <v>0</v>
      </c>
      <c r="J19" s="215">
        <v>80000</v>
      </c>
      <c r="K19" s="758">
        <v>0</v>
      </c>
      <c r="L19" s="215">
        <f t="shared" si="2"/>
        <v>140000</v>
      </c>
      <c r="M19" s="754"/>
      <c r="N19" s="905"/>
    </row>
    <row r="20" spans="2:14" ht="26.25" customHeight="1" x14ac:dyDescent="0.25">
      <c r="B20" s="761" t="s">
        <v>88</v>
      </c>
      <c r="C20" s="377" t="s">
        <v>254</v>
      </c>
      <c r="D20" s="198">
        <f t="shared" si="0"/>
        <v>320000</v>
      </c>
      <c r="E20" s="559">
        <f t="shared" si="1"/>
        <v>250000</v>
      </c>
      <c r="F20" s="215">
        <v>0</v>
      </c>
      <c r="G20" s="215">
        <v>250000</v>
      </c>
      <c r="H20" s="215">
        <v>0</v>
      </c>
      <c r="I20" s="215">
        <v>0</v>
      </c>
      <c r="J20" s="215">
        <v>70000</v>
      </c>
      <c r="K20" s="758">
        <v>0</v>
      </c>
      <c r="L20" s="215">
        <f t="shared" si="2"/>
        <v>320000</v>
      </c>
      <c r="M20" s="754"/>
      <c r="N20" s="905"/>
    </row>
    <row r="21" spans="2:14" x14ac:dyDescent="0.25">
      <c r="B21" s="761" t="s">
        <v>89</v>
      </c>
      <c r="C21" s="377" t="s">
        <v>279</v>
      </c>
      <c r="D21" s="198">
        <f t="shared" si="0"/>
        <v>0</v>
      </c>
      <c r="E21" s="559">
        <f t="shared" si="1"/>
        <v>0</v>
      </c>
      <c r="F21" s="215">
        <v>0</v>
      </c>
      <c r="G21" s="215">
        <v>0</v>
      </c>
      <c r="H21" s="215">
        <v>0</v>
      </c>
      <c r="I21" s="215">
        <v>0</v>
      </c>
      <c r="J21" s="215">
        <v>0</v>
      </c>
      <c r="K21" s="758">
        <v>0</v>
      </c>
      <c r="L21" s="215">
        <f t="shared" si="2"/>
        <v>0</v>
      </c>
      <c r="M21" s="754"/>
      <c r="N21" s="905"/>
    </row>
    <row r="22" spans="2:14" x14ac:dyDescent="0.25">
      <c r="B22" s="761" t="s">
        <v>90</v>
      </c>
      <c r="C22" s="377" t="s">
        <v>255</v>
      </c>
      <c r="D22" s="198">
        <f t="shared" si="0"/>
        <v>330000</v>
      </c>
      <c r="E22" s="559">
        <f t="shared" si="1"/>
        <v>190000</v>
      </c>
      <c r="F22" s="215">
        <v>0</v>
      </c>
      <c r="G22" s="215">
        <v>190000</v>
      </c>
      <c r="H22" s="215">
        <v>0</v>
      </c>
      <c r="I22" s="215">
        <v>0</v>
      </c>
      <c r="J22" s="215">
        <v>140000</v>
      </c>
      <c r="K22" s="758">
        <v>0</v>
      </c>
      <c r="L22" s="215">
        <f t="shared" si="2"/>
        <v>330000</v>
      </c>
      <c r="M22" s="754"/>
      <c r="N22" s="905"/>
    </row>
    <row r="23" spans="2:14" ht="27" customHeight="1" x14ac:dyDescent="0.25">
      <c r="B23" s="761" t="s">
        <v>91</v>
      </c>
      <c r="C23" s="378" t="s">
        <v>256</v>
      </c>
      <c r="D23" s="199">
        <f t="shared" si="0"/>
        <v>430000</v>
      </c>
      <c r="E23" s="559">
        <f t="shared" si="1"/>
        <v>400000</v>
      </c>
      <c r="F23" s="217">
        <v>0</v>
      </c>
      <c r="G23" s="217">
        <v>400000</v>
      </c>
      <c r="H23" s="217">
        <v>0</v>
      </c>
      <c r="I23" s="215">
        <v>0</v>
      </c>
      <c r="J23" s="217">
        <v>30000</v>
      </c>
      <c r="K23" s="759">
        <v>0</v>
      </c>
      <c r="L23" s="215">
        <f t="shared" si="2"/>
        <v>430000</v>
      </c>
      <c r="M23" s="755"/>
      <c r="N23" s="905"/>
    </row>
    <row r="24" spans="2:14" ht="33" customHeight="1" thickBot="1" x14ac:dyDescent="0.3">
      <c r="B24" s="762" t="s">
        <v>93</v>
      </c>
      <c r="C24" s="379" t="s">
        <v>257</v>
      </c>
      <c r="D24" s="200">
        <f t="shared" si="0"/>
        <v>172000</v>
      </c>
      <c r="E24" s="756">
        <f t="shared" si="1"/>
        <v>152000</v>
      </c>
      <c r="F24" s="217">
        <v>0</v>
      </c>
      <c r="G24" s="217">
        <v>152000</v>
      </c>
      <c r="H24" s="217">
        <v>0</v>
      </c>
      <c r="I24" s="215">
        <v>0</v>
      </c>
      <c r="J24" s="217">
        <v>20000</v>
      </c>
      <c r="K24" s="759">
        <v>0</v>
      </c>
      <c r="L24" s="219">
        <f t="shared" si="2"/>
        <v>172000</v>
      </c>
      <c r="M24" s="755"/>
      <c r="N24" s="905"/>
    </row>
    <row r="25" spans="2:14" ht="16.5" customHeight="1" thickBot="1" x14ac:dyDescent="0.3">
      <c r="B25" s="766"/>
      <c r="C25" s="380" t="s">
        <v>242</v>
      </c>
      <c r="D25" s="202">
        <f>SUM(D8:D24)</f>
        <v>5334000</v>
      </c>
      <c r="E25" s="381">
        <f t="shared" ref="E25:M25" si="3">SUM(E8:E24)</f>
        <v>3559000</v>
      </c>
      <c r="F25" s="204">
        <f t="shared" si="3"/>
        <v>0</v>
      </c>
      <c r="G25" s="204">
        <f t="shared" si="3"/>
        <v>3559000</v>
      </c>
      <c r="H25" s="204">
        <f t="shared" si="3"/>
        <v>122500</v>
      </c>
      <c r="I25" s="204">
        <f t="shared" si="3"/>
        <v>0</v>
      </c>
      <c r="J25" s="204">
        <f t="shared" si="3"/>
        <v>1652500</v>
      </c>
      <c r="K25" s="204">
        <f t="shared" si="3"/>
        <v>180000</v>
      </c>
      <c r="L25" s="204">
        <f t="shared" si="3"/>
        <v>5154000</v>
      </c>
      <c r="M25" s="382">
        <f t="shared" si="3"/>
        <v>0</v>
      </c>
      <c r="N25" s="906"/>
    </row>
  </sheetData>
  <mergeCells count="13">
    <mergeCell ref="M4:M6"/>
    <mergeCell ref="N8:N25"/>
    <mergeCell ref="K4:K6"/>
    <mergeCell ref="B4:B7"/>
    <mergeCell ref="C4:C7"/>
    <mergeCell ref="D4:D6"/>
    <mergeCell ref="E4:J4"/>
    <mergeCell ref="E5:E6"/>
    <mergeCell ref="F5:G5"/>
    <mergeCell ref="H5:H6"/>
    <mergeCell ref="I5:I6"/>
    <mergeCell ref="J5:J6"/>
    <mergeCell ref="L4:L6"/>
  </mergeCells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&amp;RKapitola C.VI.
&amp;"-,Tučné"Tabulka č. 1c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activeCell="H34" sqref="H34"/>
    </sheetView>
  </sheetViews>
  <sheetFormatPr defaultRowHeight="15" x14ac:dyDescent="0.25"/>
  <cols>
    <col min="1" max="1" width="3" customWidth="1"/>
    <col min="2" max="2" width="43.28515625" customWidth="1"/>
    <col min="3" max="3" width="12.7109375" customWidth="1"/>
    <col min="4" max="4" width="10.5703125" customWidth="1"/>
    <col min="5" max="5" width="10.7109375" customWidth="1"/>
    <col min="6" max="6" width="11.5703125" customWidth="1"/>
    <col min="7" max="7" width="10.140625" bestFit="1" customWidth="1"/>
    <col min="8" max="8" width="9.140625" customWidth="1"/>
    <col min="9" max="9" width="11.140625" customWidth="1"/>
    <col min="10" max="10" width="7.5703125" customWidth="1"/>
    <col min="11" max="11" width="11.5703125" customWidth="1"/>
    <col min="12" max="12" width="6.140625" customWidth="1"/>
    <col min="256" max="256" width="3" customWidth="1"/>
    <col min="257" max="257" width="43.28515625" customWidth="1"/>
    <col min="258" max="258" width="12.7109375" customWidth="1"/>
    <col min="259" max="259" width="10.5703125" customWidth="1"/>
    <col min="260" max="260" width="10.7109375" customWidth="1"/>
    <col min="261" max="261" width="10.5703125" customWidth="1"/>
    <col min="262" max="262" width="9.85546875" bestFit="1" customWidth="1"/>
    <col min="263" max="263" width="9.140625" customWidth="1"/>
    <col min="264" max="264" width="11.140625" customWidth="1"/>
    <col min="265" max="265" width="7.5703125" customWidth="1"/>
    <col min="266" max="266" width="11.5703125" customWidth="1"/>
    <col min="267" max="267" width="6.140625" customWidth="1"/>
    <col min="268" max="268" width="16.7109375" customWidth="1"/>
    <col min="512" max="512" width="3" customWidth="1"/>
    <col min="513" max="513" width="43.28515625" customWidth="1"/>
    <col min="514" max="514" width="12.7109375" customWidth="1"/>
    <col min="515" max="515" width="10.5703125" customWidth="1"/>
    <col min="516" max="516" width="10.7109375" customWidth="1"/>
    <col min="517" max="517" width="10.5703125" customWidth="1"/>
    <col min="518" max="518" width="9.85546875" bestFit="1" customWidth="1"/>
    <col min="519" max="519" width="9.140625" customWidth="1"/>
    <col min="520" max="520" width="11.140625" customWidth="1"/>
    <col min="521" max="521" width="7.5703125" customWidth="1"/>
    <col min="522" max="522" width="11.5703125" customWidth="1"/>
    <col min="523" max="523" width="6.140625" customWidth="1"/>
    <col min="524" max="524" width="16.7109375" customWidth="1"/>
    <col min="768" max="768" width="3" customWidth="1"/>
    <col min="769" max="769" width="43.28515625" customWidth="1"/>
    <col min="770" max="770" width="12.7109375" customWidth="1"/>
    <col min="771" max="771" width="10.5703125" customWidth="1"/>
    <col min="772" max="772" width="10.7109375" customWidth="1"/>
    <col min="773" max="773" width="10.5703125" customWidth="1"/>
    <col min="774" max="774" width="9.85546875" bestFit="1" customWidth="1"/>
    <col min="775" max="775" width="9.140625" customWidth="1"/>
    <col min="776" max="776" width="11.140625" customWidth="1"/>
    <col min="777" max="777" width="7.5703125" customWidth="1"/>
    <col min="778" max="778" width="11.5703125" customWidth="1"/>
    <col min="779" max="779" width="6.140625" customWidth="1"/>
    <col min="780" max="780" width="16.7109375" customWidth="1"/>
    <col min="1024" max="1024" width="3" customWidth="1"/>
    <col min="1025" max="1025" width="43.28515625" customWidth="1"/>
    <col min="1026" max="1026" width="12.7109375" customWidth="1"/>
    <col min="1027" max="1027" width="10.5703125" customWidth="1"/>
    <col min="1028" max="1028" width="10.7109375" customWidth="1"/>
    <col min="1029" max="1029" width="10.5703125" customWidth="1"/>
    <col min="1030" max="1030" width="9.85546875" bestFit="1" customWidth="1"/>
    <col min="1031" max="1031" width="9.140625" customWidth="1"/>
    <col min="1032" max="1032" width="11.140625" customWidth="1"/>
    <col min="1033" max="1033" width="7.5703125" customWidth="1"/>
    <col min="1034" max="1034" width="11.5703125" customWidth="1"/>
    <col min="1035" max="1035" width="6.140625" customWidth="1"/>
    <col min="1036" max="1036" width="16.7109375" customWidth="1"/>
    <col min="1280" max="1280" width="3" customWidth="1"/>
    <col min="1281" max="1281" width="43.28515625" customWidth="1"/>
    <col min="1282" max="1282" width="12.7109375" customWidth="1"/>
    <col min="1283" max="1283" width="10.5703125" customWidth="1"/>
    <col min="1284" max="1284" width="10.7109375" customWidth="1"/>
    <col min="1285" max="1285" width="10.5703125" customWidth="1"/>
    <col min="1286" max="1286" width="9.85546875" bestFit="1" customWidth="1"/>
    <col min="1287" max="1287" width="9.140625" customWidth="1"/>
    <col min="1288" max="1288" width="11.140625" customWidth="1"/>
    <col min="1289" max="1289" width="7.5703125" customWidth="1"/>
    <col min="1290" max="1290" width="11.5703125" customWidth="1"/>
    <col min="1291" max="1291" width="6.140625" customWidth="1"/>
    <col min="1292" max="1292" width="16.7109375" customWidth="1"/>
    <col min="1536" max="1536" width="3" customWidth="1"/>
    <col min="1537" max="1537" width="43.28515625" customWidth="1"/>
    <col min="1538" max="1538" width="12.7109375" customWidth="1"/>
    <col min="1539" max="1539" width="10.5703125" customWidth="1"/>
    <col min="1540" max="1540" width="10.7109375" customWidth="1"/>
    <col min="1541" max="1541" width="10.5703125" customWidth="1"/>
    <col min="1542" max="1542" width="9.85546875" bestFit="1" customWidth="1"/>
    <col min="1543" max="1543" width="9.140625" customWidth="1"/>
    <col min="1544" max="1544" width="11.140625" customWidth="1"/>
    <col min="1545" max="1545" width="7.5703125" customWidth="1"/>
    <col min="1546" max="1546" width="11.5703125" customWidth="1"/>
    <col min="1547" max="1547" width="6.140625" customWidth="1"/>
    <col min="1548" max="1548" width="16.7109375" customWidth="1"/>
    <col min="1792" max="1792" width="3" customWidth="1"/>
    <col min="1793" max="1793" width="43.28515625" customWidth="1"/>
    <col min="1794" max="1794" width="12.7109375" customWidth="1"/>
    <col min="1795" max="1795" width="10.5703125" customWidth="1"/>
    <col min="1796" max="1796" width="10.7109375" customWidth="1"/>
    <col min="1797" max="1797" width="10.5703125" customWidth="1"/>
    <col min="1798" max="1798" width="9.85546875" bestFit="1" customWidth="1"/>
    <col min="1799" max="1799" width="9.140625" customWidth="1"/>
    <col min="1800" max="1800" width="11.140625" customWidth="1"/>
    <col min="1801" max="1801" width="7.5703125" customWidth="1"/>
    <col min="1802" max="1802" width="11.5703125" customWidth="1"/>
    <col min="1803" max="1803" width="6.140625" customWidth="1"/>
    <col min="1804" max="1804" width="16.7109375" customWidth="1"/>
    <col min="2048" max="2048" width="3" customWidth="1"/>
    <col min="2049" max="2049" width="43.28515625" customWidth="1"/>
    <col min="2050" max="2050" width="12.7109375" customWidth="1"/>
    <col min="2051" max="2051" width="10.5703125" customWidth="1"/>
    <col min="2052" max="2052" width="10.7109375" customWidth="1"/>
    <col min="2053" max="2053" width="10.5703125" customWidth="1"/>
    <col min="2054" max="2054" width="9.85546875" bestFit="1" customWidth="1"/>
    <col min="2055" max="2055" width="9.140625" customWidth="1"/>
    <col min="2056" max="2056" width="11.140625" customWidth="1"/>
    <col min="2057" max="2057" width="7.5703125" customWidth="1"/>
    <col min="2058" max="2058" width="11.5703125" customWidth="1"/>
    <col min="2059" max="2059" width="6.140625" customWidth="1"/>
    <col min="2060" max="2060" width="16.7109375" customWidth="1"/>
    <col min="2304" max="2304" width="3" customWidth="1"/>
    <col min="2305" max="2305" width="43.28515625" customWidth="1"/>
    <col min="2306" max="2306" width="12.7109375" customWidth="1"/>
    <col min="2307" max="2307" width="10.5703125" customWidth="1"/>
    <col min="2308" max="2308" width="10.7109375" customWidth="1"/>
    <col min="2309" max="2309" width="10.5703125" customWidth="1"/>
    <col min="2310" max="2310" width="9.85546875" bestFit="1" customWidth="1"/>
    <col min="2311" max="2311" width="9.140625" customWidth="1"/>
    <col min="2312" max="2312" width="11.140625" customWidth="1"/>
    <col min="2313" max="2313" width="7.5703125" customWidth="1"/>
    <col min="2314" max="2314" width="11.5703125" customWidth="1"/>
    <col min="2315" max="2315" width="6.140625" customWidth="1"/>
    <col min="2316" max="2316" width="16.7109375" customWidth="1"/>
    <col min="2560" max="2560" width="3" customWidth="1"/>
    <col min="2561" max="2561" width="43.28515625" customWidth="1"/>
    <col min="2562" max="2562" width="12.7109375" customWidth="1"/>
    <col min="2563" max="2563" width="10.5703125" customWidth="1"/>
    <col min="2564" max="2564" width="10.7109375" customWidth="1"/>
    <col min="2565" max="2565" width="10.5703125" customWidth="1"/>
    <col min="2566" max="2566" width="9.85546875" bestFit="1" customWidth="1"/>
    <col min="2567" max="2567" width="9.140625" customWidth="1"/>
    <col min="2568" max="2568" width="11.140625" customWidth="1"/>
    <col min="2569" max="2569" width="7.5703125" customWidth="1"/>
    <col min="2570" max="2570" width="11.5703125" customWidth="1"/>
    <col min="2571" max="2571" width="6.140625" customWidth="1"/>
    <col min="2572" max="2572" width="16.7109375" customWidth="1"/>
    <col min="2816" max="2816" width="3" customWidth="1"/>
    <col min="2817" max="2817" width="43.28515625" customWidth="1"/>
    <col min="2818" max="2818" width="12.7109375" customWidth="1"/>
    <col min="2819" max="2819" width="10.5703125" customWidth="1"/>
    <col min="2820" max="2820" width="10.7109375" customWidth="1"/>
    <col min="2821" max="2821" width="10.5703125" customWidth="1"/>
    <col min="2822" max="2822" width="9.85546875" bestFit="1" customWidth="1"/>
    <col min="2823" max="2823" width="9.140625" customWidth="1"/>
    <col min="2824" max="2824" width="11.140625" customWidth="1"/>
    <col min="2825" max="2825" width="7.5703125" customWidth="1"/>
    <col min="2826" max="2826" width="11.5703125" customWidth="1"/>
    <col min="2827" max="2827" width="6.140625" customWidth="1"/>
    <col min="2828" max="2828" width="16.7109375" customWidth="1"/>
    <col min="3072" max="3072" width="3" customWidth="1"/>
    <col min="3073" max="3073" width="43.28515625" customWidth="1"/>
    <col min="3074" max="3074" width="12.7109375" customWidth="1"/>
    <col min="3075" max="3075" width="10.5703125" customWidth="1"/>
    <col min="3076" max="3076" width="10.7109375" customWidth="1"/>
    <col min="3077" max="3077" width="10.5703125" customWidth="1"/>
    <col min="3078" max="3078" width="9.85546875" bestFit="1" customWidth="1"/>
    <col min="3079" max="3079" width="9.140625" customWidth="1"/>
    <col min="3080" max="3080" width="11.140625" customWidth="1"/>
    <col min="3081" max="3081" width="7.5703125" customWidth="1"/>
    <col min="3082" max="3082" width="11.5703125" customWidth="1"/>
    <col min="3083" max="3083" width="6.140625" customWidth="1"/>
    <col min="3084" max="3084" width="16.7109375" customWidth="1"/>
    <col min="3328" max="3328" width="3" customWidth="1"/>
    <col min="3329" max="3329" width="43.28515625" customWidth="1"/>
    <col min="3330" max="3330" width="12.7109375" customWidth="1"/>
    <col min="3331" max="3331" width="10.5703125" customWidth="1"/>
    <col min="3332" max="3332" width="10.7109375" customWidth="1"/>
    <col min="3333" max="3333" width="10.5703125" customWidth="1"/>
    <col min="3334" max="3334" width="9.85546875" bestFit="1" customWidth="1"/>
    <col min="3335" max="3335" width="9.140625" customWidth="1"/>
    <col min="3336" max="3336" width="11.140625" customWidth="1"/>
    <col min="3337" max="3337" width="7.5703125" customWidth="1"/>
    <col min="3338" max="3338" width="11.5703125" customWidth="1"/>
    <col min="3339" max="3339" width="6.140625" customWidth="1"/>
    <col min="3340" max="3340" width="16.7109375" customWidth="1"/>
    <col min="3584" max="3584" width="3" customWidth="1"/>
    <col min="3585" max="3585" width="43.28515625" customWidth="1"/>
    <col min="3586" max="3586" width="12.7109375" customWidth="1"/>
    <col min="3587" max="3587" width="10.5703125" customWidth="1"/>
    <col min="3588" max="3588" width="10.7109375" customWidth="1"/>
    <col min="3589" max="3589" width="10.5703125" customWidth="1"/>
    <col min="3590" max="3590" width="9.85546875" bestFit="1" customWidth="1"/>
    <col min="3591" max="3591" width="9.140625" customWidth="1"/>
    <col min="3592" max="3592" width="11.140625" customWidth="1"/>
    <col min="3593" max="3593" width="7.5703125" customWidth="1"/>
    <col min="3594" max="3594" width="11.5703125" customWidth="1"/>
    <col min="3595" max="3595" width="6.140625" customWidth="1"/>
    <col min="3596" max="3596" width="16.7109375" customWidth="1"/>
    <col min="3840" max="3840" width="3" customWidth="1"/>
    <col min="3841" max="3841" width="43.28515625" customWidth="1"/>
    <col min="3842" max="3842" width="12.7109375" customWidth="1"/>
    <col min="3843" max="3843" width="10.5703125" customWidth="1"/>
    <col min="3844" max="3844" width="10.7109375" customWidth="1"/>
    <col min="3845" max="3845" width="10.5703125" customWidth="1"/>
    <col min="3846" max="3846" width="9.85546875" bestFit="1" customWidth="1"/>
    <col min="3847" max="3847" width="9.140625" customWidth="1"/>
    <col min="3848" max="3848" width="11.140625" customWidth="1"/>
    <col min="3849" max="3849" width="7.5703125" customWidth="1"/>
    <col min="3850" max="3850" width="11.5703125" customWidth="1"/>
    <col min="3851" max="3851" width="6.140625" customWidth="1"/>
    <col min="3852" max="3852" width="16.7109375" customWidth="1"/>
    <col min="4096" max="4096" width="3" customWidth="1"/>
    <col min="4097" max="4097" width="43.28515625" customWidth="1"/>
    <col min="4098" max="4098" width="12.7109375" customWidth="1"/>
    <col min="4099" max="4099" width="10.5703125" customWidth="1"/>
    <col min="4100" max="4100" width="10.7109375" customWidth="1"/>
    <col min="4101" max="4101" width="10.5703125" customWidth="1"/>
    <col min="4102" max="4102" width="9.85546875" bestFit="1" customWidth="1"/>
    <col min="4103" max="4103" width="9.140625" customWidth="1"/>
    <col min="4104" max="4104" width="11.140625" customWidth="1"/>
    <col min="4105" max="4105" width="7.5703125" customWidth="1"/>
    <col min="4106" max="4106" width="11.5703125" customWidth="1"/>
    <col min="4107" max="4107" width="6.140625" customWidth="1"/>
    <col min="4108" max="4108" width="16.7109375" customWidth="1"/>
    <col min="4352" max="4352" width="3" customWidth="1"/>
    <col min="4353" max="4353" width="43.28515625" customWidth="1"/>
    <col min="4354" max="4354" width="12.7109375" customWidth="1"/>
    <col min="4355" max="4355" width="10.5703125" customWidth="1"/>
    <col min="4356" max="4356" width="10.7109375" customWidth="1"/>
    <col min="4357" max="4357" width="10.5703125" customWidth="1"/>
    <col min="4358" max="4358" width="9.85546875" bestFit="1" customWidth="1"/>
    <col min="4359" max="4359" width="9.140625" customWidth="1"/>
    <col min="4360" max="4360" width="11.140625" customWidth="1"/>
    <col min="4361" max="4361" width="7.5703125" customWidth="1"/>
    <col min="4362" max="4362" width="11.5703125" customWidth="1"/>
    <col min="4363" max="4363" width="6.140625" customWidth="1"/>
    <col min="4364" max="4364" width="16.7109375" customWidth="1"/>
    <col min="4608" max="4608" width="3" customWidth="1"/>
    <col min="4609" max="4609" width="43.28515625" customWidth="1"/>
    <col min="4610" max="4610" width="12.7109375" customWidth="1"/>
    <col min="4611" max="4611" width="10.5703125" customWidth="1"/>
    <col min="4612" max="4612" width="10.7109375" customWidth="1"/>
    <col min="4613" max="4613" width="10.5703125" customWidth="1"/>
    <col min="4614" max="4614" width="9.85546875" bestFit="1" customWidth="1"/>
    <col min="4615" max="4615" width="9.140625" customWidth="1"/>
    <col min="4616" max="4616" width="11.140625" customWidth="1"/>
    <col min="4617" max="4617" width="7.5703125" customWidth="1"/>
    <col min="4618" max="4618" width="11.5703125" customWidth="1"/>
    <col min="4619" max="4619" width="6.140625" customWidth="1"/>
    <col min="4620" max="4620" width="16.7109375" customWidth="1"/>
    <col min="4864" max="4864" width="3" customWidth="1"/>
    <col min="4865" max="4865" width="43.28515625" customWidth="1"/>
    <col min="4866" max="4866" width="12.7109375" customWidth="1"/>
    <col min="4867" max="4867" width="10.5703125" customWidth="1"/>
    <col min="4868" max="4868" width="10.7109375" customWidth="1"/>
    <col min="4869" max="4869" width="10.5703125" customWidth="1"/>
    <col min="4870" max="4870" width="9.85546875" bestFit="1" customWidth="1"/>
    <col min="4871" max="4871" width="9.140625" customWidth="1"/>
    <col min="4872" max="4872" width="11.140625" customWidth="1"/>
    <col min="4873" max="4873" width="7.5703125" customWidth="1"/>
    <col min="4874" max="4874" width="11.5703125" customWidth="1"/>
    <col min="4875" max="4875" width="6.140625" customWidth="1"/>
    <col min="4876" max="4876" width="16.7109375" customWidth="1"/>
    <col min="5120" max="5120" width="3" customWidth="1"/>
    <col min="5121" max="5121" width="43.28515625" customWidth="1"/>
    <col min="5122" max="5122" width="12.7109375" customWidth="1"/>
    <col min="5123" max="5123" width="10.5703125" customWidth="1"/>
    <col min="5124" max="5124" width="10.7109375" customWidth="1"/>
    <col min="5125" max="5125" width="10.5703125" customWidth="1"/>
    <col min="5126" max="5126" width="9.85546875" bestFit="1" customWidth="1"/>
    <col min="5127" max="5127" width="9.140625" customWidth="1"/>
    <col min="5128" max="5128" width="11.140625" customWidth="1"/>
    <col min="5129" max="5129" width="7.5703125" customWidth="1"/>
    <col min="5130" max="5130" width="11.5703125" customWidth="1"/>
    <col min="5131" max="5131" width="6.140625" customWidth="1"/>
    <col min="5132" max="5132" width="16.7109375" customWidth="1"/>
    <col min="5376" max="5376" width="3" customWidth="1"/>
    <col min="5377" max="5377" width="43.28515625" customWidth="1"/>
    <col min="5378" max="5378" width="12.7109375" customWidth="1"/>
    <col min="5379" max="5379" width="10.5703125" customWidth="1"/>
    <col min="5380" max="5380" width="10.7109375" customWidth="1"/>
    <col min="5381" max="5381" width="10.5703125" customWidth="1"/>
    <col min="5382" max="5382" width="9.85546875" bestFit="1" customWidth="1"/>
    <col min="5383" max="5383" width="9.140625" customWidth="1"/>
    <col min="5384" max="5384" width="11.140625" customWidth="1"/>
    <col min="5385" max="5385" width="7.5703125" customWidth="1"/>
    <col min="5386" max="5386" width="11.5703125" customWidth="1"/>
    <col min="5387" max="5387" width="6.140625" customWidth="1"/>
    <col min="5388" max="5388" width="16.7109375" customWidth="1"/>
    <col min="5632" max="5632" width="3" customWidth="1"/>
    <col min="5633" max="5633" width="43.28515625" customWidth="1"/>
    <col min="5634" max="5634" width="12.7109375" customWidth="1"/>
    <col min="5635" max="5635" width="10.5703125" customWidth="1"/>
    <col min="5636" max="5636" width="10.7109375" customWidth="1"/>
    <col min="5637" max="5637" width="10.5703125" customWidth="1"/>
    <col min="5638" max="5638" width="9.85546875" bestFit="1" customWidth="1"/>
    <col min="5639" max="5639" width="9.140625" customWidth="1"/>
    <col min="5640" max="5640" width="11.140625" customWidth="1"/>
    <col min="5641" max="5641" width="7.5703125" customWidth="1"/>
    <col min="5642" max="5642" width="11.5703125" customWidth="1"/>
    <col min="5643" max="5643" width="6.140625" customWidth="1"/>
    <col min="5644" max="5644" width="16.7109375" customWidth="1"/>
    <col min="5888" max="5888" width="3" customWidth="1"/>
    <col min="5889" max="5889" width="43.28515625" customWidth="1"/>
    <col min="5890" max="5890" width="12.7109375" customWidth="1"/>
    <col min="5891" max="5891" width="10.5703125" customWidth="1"/>
    <col min="5892" max="5892" width="10.7109375" customWidth="1"/>
    <col min="5893" max="5893" width="10.5703125" customWidth="1"/>
    <col min="5894" max="5894" width="9.85546875" bestFit="1" customWidth="1"/>
    <col min="5895" max="5895" width="9.140625" customWidth="1"/>
    <col min="5896" max="5896" width="11.140625" customWidth="1"/>
    <col min="5897" max="5897" width="7.5703125" customWidth="1"/>
    <col min="5898" max="5898" width="11.5703125" customWidth="1"/>
    <col min="5899" max="5899" width="6.140625" customWidth="1"/>
    <col min="5900" max="5900" width="16.7109375" customWidth="1"/>
    <col min="6144" max="6144" width="3" customWidth="1"/>
    <col min="6145" max="6145" width="43.28515625" customWidth="1"/>
    <col min="6146" max="6146" width="12.7109375" customWidth="1"/>
    <col min="6147" max="6147" width="10.5703125" customWidth="1"/>
    <col min="6148" max="6148" width="10.7109375" customWidth="1"/>
    <col min="6149" max="6149" width="10.5703125" customWidth="1"/>
    <col min="6150" max="6150" width="9.85546875" bestFit="1" customWidth="1"/>
    <col min="6151" max="6151" width="9.140625" customWidth="1"/>
    <col min="6152" max="6152" width="11.140625" customWidth="1"/>
    <col min="6153" max="6153" width="7.5703125" customWidth="1"/>
    <col min="6154" max="6154" width="11.5703125" customWidth="1"/>
    <col min="6155" max="6155" width="6.140625" customWidth="1"/>
    <col min="6156" max="6156" width="16.7109375" customWidth="1"/>
    <col min="6400" max="6400" width="3" customWidth="1"/>
    <col min="6401" max="6401" width="43.28515625" customWidth="1"/>
    <col min="6402" max="6402" width="12.7109375" customWidth="1"/>
    <col min="6403" max="6403" width="10.5703125" customWidth="1"/>
    <col min="6404" max="6404" width="10.7109375" customWidth="1"/>
    <col min="6405" max="6405" width="10.5703125" customWidth="1"/>
    <col min="6406" max="6406" width="9.85546875" bestFit="1" customWidth="1"/>
    <col min="6407" max="6407" width="9.140625" customWidth="1"/>
    <col min="6408" max="6408" width="11.140625" customWidth="1"/>
    <col min="6409" max="6409" width="7.5703125" customWidth="1"/>
    <col min="6410" max="6410" width="11.5703125" customWidth="1"/>
    <col min="6411" max="6411" width="6.140625" customWidth="1"/>
    <col min="6412" max="6412" width="16.7109375" customWidth="1"/>
    <col min="6656" max="6656" width="3" customWidth="1"/>
    <col min="6657" max="6657" width="43.28515625" customWidth="1"/>
    <col min="6658" max="6658" width="12.7109375" customWidth="1"/>
    <col min="6659" max="6659" width="10.5703125" customWidth="1"/>
    <col min="6660" max="6660" width="10.7109375" customWidth="1"/>
    <col min="6661" max="6661" width="10.5703125" customWidth="1"/>
    <col min="6662" max="6662" width="9.85546875" bestFit="1" customWidth="1"/>
    <col min="6663" max="6663" width="9.140625" customWidth="1"/>
    <col min="6664" max="6664" width="11.140625" customWidth="1"/>
    <col min="6665" max="6665" width="7.5703125" customWidth="1"/>
    <col min="6666" max="6666" width="11.5703125" customWidth="1"/>
    <col min="6667" max="6667" width="6.140625" customWidth="1"/>
    <col min="6668" max="6668" width="16.7109375" customWidth="1"/>
    <col min="6912" max="6912" width="3" customWidth="1"/>
    <col min="6913" max="6913" width="43.28515625" customWidth="1"/>
    <col min="6914" max="6914" width="12.7109375" customWidth="1"/>
    <col min="6915" max="6915" width="10.5703125" customWidth="1"/>
    <col min="6916" max="6916" width="10.7109375" customWidth="1"/>
    <col min="6917" max="6917" width="10.5703125" customWidth="1"/>
    <col min="6918" max="6918" width="9.85546875" bestFit="1" customWidth="1"/>
    <col min="6919" max="6919" width="9.140625" customWidth="1"/>
    <col min="6920" max="6920" width="11.140625" customWidth="1"/>
    <col min="6921" max="6921" width="7.5703125" customWidth="1"/>
    <col min="6922" max="6922" width="11.5703125" customWidth="1"/>
    <col min="6923" max="6923" width="6.140625" customWidth="1"/>
    <col min="6924" max="6924" width="16.7109375" customWidth="1"/>
    <col min="7168" max="7168" width="3" customWidth="1"/>
    <col min="7169" max="7169" width="43.28515625" customWidth="1"/>
    <col min="7170" max="7170" width="12.7109375" customWidth="1"/>
    <col min="7171" max="7171" width="10.5703125" customWidth="1"/>
    <col min="7172" max="7172" width="10.7109375" customWidth="1"/>
    <col min="7173" max="7173" width="10.5703125" customWidth="1"/>
    <col min="7174" max="7174" width="9.85546875" bestFit="1" customWidth="1"/>
    <col min="7175" max="7175" width="9.140625" customWidth="1"/>
    <col min="7176" max="7176" width="11.140625" customWidth="1"/>
    <col min="7177" max="7177" width="7.5703125" customWidth="1"/>
    <col min="7178" max="7178" width="11.5703125" customWidth="1"/>
    <col min="7179" max="7179" width="6.140625" customWidth="1"/>
    <col min="7180" max="7180" width="16.7109375" customWidth="1"/>
    <col min="7424" max="7424" width="3" customWidth="1"/>
    <col min="7425" max="7425" width="43.28515625" customWidth="1"/>
    <col min="7426" max="7426" width="12.7109375" customWidth="1"/>
    <col min="7427" max="7427" width="10.5703125" customWidth="1"/>
    <col min="7428" max="7428" width="10.7109375" customWidth="1"/>
    <col min="7429" max="7429" width="10.5703125" customWidth="1"/>
    <col min="7430" max="7430" width="9.85546875" bestFit="1" customWidth="1"/>
    <col min="7431" max="7431" width="9.140625" customWidth="1"/>
    <col min="7432" max="7432" width="11.140625" customWidth="1"/>
    <col min="7433" max="7433" width="7.5703125" customWidth="1"/>
    <col min="7434" max="7434" width="11.5703125" customWidth="1"/>
    <col min="7435" max="7435" width="6.140625" customWidth="1"/>
    <col min="7436" max="7436" width="16.7109375" customWidth="1"/>
    <col min="7680" max="7680" width="3" customWidth="1"/>
    <col min="7681" max="7681" width="43.28515625" customWidth="1"/>
    <col min="7682" max="7682" width="12.7109375" customWidth="1"/>
    <col min="7683" max="7683" width="10.5703125" customWidth="1"/>
    <col min="7684" max="7684" width="10.7109375" customWidth="1"/>
    <col min="7685" max="7685" width="10.5703125" customWidth="1"/>
    <col min="7686" max="7686" width="9.85546875" bestFit="1" customWidth="1"/>
    <col min="7687" max="7687" width="9.140625" customWidth="1"/>
    <col min="7688" max="7688" width="11.140625" customWidth="1"/>
    <col min="7689" max="7689" width="7.5703125" customWidth="1"/>
    <col min="7690" max="7690" width="11.5703125" customWidth="1"/>
    <col min="7691" max="7691" width="6.140625" customWidth="1"/>
    <col min="7692" max="7692" width="16.7109375" customWidth="1"/>
    <col min="7936" max="7936" width="3" customWidth="1"/>
    <col min="7937" max="7937" width="43.28515625" customWidth="1"/>
    <col min="7938" max="7938" width="12.7109375" customWidth="1"/>
    <col min="7939" max="7939" width="10.5703125" customWidth="1"/>
    <col min="7940" max="7940" width="10.7109375" customWidth="1"/>
    <col min="7941" max="7941" width="10.5703125" customWidth="1"/>
    <col min="7942" max="7942" width="9.85546875" bestFit="1" customWidth="1"/>
    <col min="7943" max="7943" width="9.140625" customWidth="1"/>
    <col min="7944" max="7944" width="11.140625" customWidth="1"/>
    <col min="7945" max="7945" width="7.5703125" customWidth="1"/>
    <col min="7946" max="7946" width="11.5703125" customWidth="1"/>
    <col min="7947" max="7947" width="6.140625" customWidth="1"/>
    <col min="7948" max="7948" width="16.7109375" customWidth="1"/>
    <col min="8192" max="8192" width="3" customWidth="1"/>
    <col min="8193" max="8193" width="43.28515625" customWidth="1"/>
    <col min="8194" max="8194" width="12.7109375" customWidth="1"/>
    <col min="8195" max="8195" width="10.5703125" customWidth="1"/>
    <col min="8196" max="8196" width="10.7109375" customWidth="1"/>
    <col min="8197" max="8197" width="10.5703125" customWidth="1"/>
    <col min="8198" max="8198" width="9.85546875" bestFit="1" customWidth="1"/>
    <col min="8199" max="8199" width="9.140625" customWidth="1"/>
    <col min="8200" max="8200" width="11.140625" customWidth="1"/>
    <col min="8201" max="8201" width="7.5703125" customWidth="1"/>
    <col min="8202" max="8202" width="11.5703125" customWidth="1"/>
    <col min="8203" max="8203" width="6.140625" customWidth="1"/>
    <col min="8204" max="8204" width="16.7109375" customWidth="1"/>
    <col min="8448" max="8448" width="3" customWidth="1"/>
    <col min="8449" max="8449" width="43.28515625" customWidth="1"/>
    <col min="8450" max="8450" width="12.7109375" customWidth="1"/>
    <col min="8451" max="8451" width="10.5703125" customWidth="1"/>
    <col min="8452" max="8452" width="10.7109375" customWidth="1"/>
    <col min="8453" max="8453" width="10.5703125" customWidth="1"/>
    <col min="8454" max="8454" width="9.85546875" bestFit="1" customWidth="1"/>
    <col min="8455" max="8455" width="9.140625" customWidth="1"/>
    <col min="8456" max="8456" width="11.140625" customWidth="1"/>
    <col min="8457" max="8457" width="7.5703125" customWidth="1"/>
    <col min="8458" max="8458" width="11.5703125" customWidth="1"/>
    <col min="8459" max="8459" width="6.140625" customWidth="1"/>
    <col min="8460" max="8460" width="16.7109375" customWidth="1"/>
    <col min="8704" max="8704" width="3" customWidth="1"/>
    <col min="8705" max="8705" width="43.28515625" customWidth="1"/>
    <col min="8706" max="8706" width="12.7109375" customWidth="1"/>
    <col min="8707" max="8707" width="10.5703125" customWidth="1"/>
    <col min="8708" max="8708" width="10.7109375" customWidth="1"/>
    <col min="8709" max="8709" width="10.5703125" customWidth="1"/>
    <col min="8710" max="8710" width="9.85546875" bestFit="1" customWidth="1"/>
    <col min="8711" max="8711" width="9.140625" customWidth="1"/>
    <col min="8712" max="8712" width="11.140625" customWidth="1"/>
    <col min="8713" max="8713" width="7.5703125" customWidth="1"/>
    <col min="8714" max="8714" width="11.5703125" customWidth="1"/>
    <col min="8715" max="8715" width="6.140625" customWidth="1"/>
    <col min="8716" max="8716" width="16.7109375" customWidth="1"/>
    <col min="8960" max="8960" width="3" customWidth="1"/>
    <col min="8961" max="8961" width="43.28515625" customWidth="1"/>
    <col min="8962" max="8962" width="12.7109375" customWidth="1"/>
    <col min="8963" max="8963" width="10.5703125" customWidth="1"/>
    <col min="8964" max="8964" width="10.7109375" customWidth="1"/>
    <col min="8965" max="8965" width="10.5703125" customWidth="1"/>
    <col min="8966" max="8966" width="9.85546875" bestFit="1" customWidth="1"/>
    <col min="8967" max="8967" width="9.140625" customWidth="1"/>
    <col min="8968" max="8968" width="11.140625" customWidth="1"/>
    <col min="8969" max="8969" width="7.5703125" customWidth="1"/>
    <col min="8970" max="8970" width="11.5703125" customWidth="1"/>
    <col min="8971" max="8971" width="6.140625" customWidth="1"/>
    <col min="8972" max="8972" width="16.7109375" customWidth="1"/>
    <col min="9216" max="9216" width="3" customWidth="1"/>
    <col min="9217" max="9217" width="43.28515625" customWidth="1"/>
    <col min="9218" max="9218" width="12.7109375" customWidth="1"/>
    <col min="9219" max="9219" width="10.5703125" customWidth="1"/>
    <col min="9220" max="9220" width="10.7109375" customWidth="1"/>
    <col min="9221" max="9221" width="10.5703125" customWidth="1"/>
    <col min="9222" max="9222" width="9.85546875" bestFit="1" customWidth="1"/>
    <col min="9223" max="9223" width="9.140625" customWidth="1"/>
    <col min="9224" max="9224" width="11.140625" customWidth="1"/>
    <col min="9225" max="9225" width="7.5703125" customWidth="1"/>
    <col min="9226" max="9226" width="11.5703125" customWidth="1"/>
    <col min="9227" max="9227" width="6.140625" customWidth="1"/>
    <col min="9228" max="9228" width="16.7109375" customWidth="1"/>
    <col min="9472" max="9472" width="3" customWidth="1"/>
    <col min="9473" max="9473" width="43.28515625" customWidth="1"/>
    <col min="9474" max="9474" width="12.7109375" customWidth="1"/>
    <col min="9475" max="9475" width="10.5703125" customWidth="1"/>
    <col min="9476" max="9476" width="10.7109375" customWidth="1"/>
    <col min="9477" max="9477" width="10.5703125" customWidth="1"/>
    <col min="9478" max="9478" width="9.85546875" bestFit="1" customWidth="1"/>
    <col min="9479" max="9479" width="9.140625" customWidth="1"/>
    <col min="9480" max="9480" width="11.140625" customWidth="1"/>
    <col min="9481" max="9481" width="7.5703125" customWidth="1"/>
    <col min="9482" max="9482" width="11.5703125" customWidth="1"/>
    <col min="9483" max="9483" width="6.140625" customWidth="1"/>
    <col min="9484" max="9484" width="16.7109375" customWidth="1"/>
    <col min="9728" max="9728" width="3" customWidth="1"/>
    <col min="9729" max="9729" width="43.28515625" customWidth="1"/>
    <col min="9730" max="9730" width="12.7109375" customWidth="1"/>
    <col min="9731" max="9731" width="10.5703125" customWidth="1"/>
    <col min="9732" max="9732" width="10.7109375" customWidth="1"/>
    <col min="9733" max="9733" width="10.5703125" customWidth="1"/>
    <col min="9734" max="9734" width="9.85546875" bestFit="1" customWidth="1"/>
    <col min="9735" max="9735" width="9.140625" customWidth="1"/>
    <col min="9736" max="9736" width="11.140625" customWidth="1"/>
    <col min="9737" max="9737" width="7.5703125" customWidth="1"/>
    <col min="9738" max="9738" width="11.5703125" customWidth="1"/>
    <col min="9739" max="9739" width="6.140625" customWidth="1"/>
    <col min="9740" max="9740" width="16.7109375" customWidth="1"/>
    <col min="9984" max="9984" width="3" customWidth="1"/>
    <col min="9985" max="9985" width="43.28515625" customWidth="1"/>
    <col min="9986" max="9986" width="12.7109375" customWidth="1"/>
    <col min="9987" max="9987" width="10.5703125" customWidth="1"/>
    <col min="9988" max="9988" width="10.7109375" customWidth="1"/>
    <col min="9989" max="9989" width="10.5703125" customWidth="1"/>
    <col min="9990" max="9990" width="9.85546875" bestFit="1" customWidth="1"/>
    <col min="9991" max="9991" width="9.140625" customWidth="1"/>
    <col min="9992" max="9992" width="11.140625" customWidth="1"/>
    <col min="9993" max="9993" width="7.5703125" customWidth="1"/>
    <col min="9994" max="9994" width="11.5703125" customWidth="1"/>
    <col min="9995" max="9995" width="6.140625" customWidth="1"/>
    <col min="9996" max="9996" width="16.7109375" customWidth="1"/>
    <col min="10240" max="10240" width="3" customWidth="1"/>
    <col min="10241" max="10241" width="43.28515625" customWidth="1"/>
    <col min="10242" max="10242" width="12.7109375" customWidth="1"/>
    <col min="10243" max="10243" width="10.5703125" customWidth="1"/>
    <col min="10244" max="10244" width="10.7109375" customWidth="1"/>
    <col min="10245" max="10245" width="10.5703125" customWidth="1"/>
    <col min="10246" max="10246" width="9.85546875" bestFit="1" customWidth="1"/>
    <col min="10247" max="10247" width="9.140625" customWidth="1"/>
    <col min="10248" max="10248" width="11.140625" customWidth="1"/>
    <col min="10249" max="10249" width="7.5703125" customWidth="1"/>
    <col min="10250" max="10250" width="11.5703125" customWidth="1"/>
    <col min="10251" max="10251" width="6.140625" customWidth="1"/>
    <col min="10252" max="10252" width="16.7109375" customWidth="1"/>
    <col min="10496" max="10496" width="3" customWidth="1"/>
    <col min="10497" max="10497" width="43.28515625" customWidth="1"/>
    <col min="10498" max="10498" width="12.7109375" customWidth="1"/>
    <col min="10499" max="10499" width="10.5703125" customWidth="1"/>
    <col min="10500" max="10500" width="10.7109375" customWidth="1"/>
    <col min="10501" max="10501" width="10.5703125" customWidth="1"/>
    <col min="10502" max="10502" width="9.85546875" bestFit="1" customWidth="1"/>
    <col min="10503" max="10503" width="9.140625" customWidth="1"/>
    <col min="10504" max="10504" width="11.140625" customWidth="1"/>
    <col min="10505" max="10505" width="7.5703125" customWidth="1"/>
    <col min="10506" max="10506" width="11.5703125" customWidth="1"/>
    <col min="10507" max="10507" width="6.140625" customWidth="1"/>
    <col min="10508" max="10508" width="16.7109375" customWidth="1"/>
    <col min="10752" max="10752" width="3" customWidth="1"/>
    <col min="10753" max="10753" width="43.28515625" customWidth="1"/>
    <col min="10754" max="10754" width="12.7109375" customWidth="1"/>
    <col min="10755" max="10755" width="10.5703125" customWidth="1"/>
    <col min="10756" max="10756" width="10.7109375" customWidth="1"/>
    <col min="10757" max="10757" width="10.5703125" customWidth="1"/>
    <col min="10758" max="10758" width="9.85546875" bestFit="1" customWidth="1"/>
    <col min="10759" max="10759" width="9.140625" customWidth="1"/>
    <col min="10760" max="10760" width="11.140625" customWidth="1"/>
    <col min="10761" max="10761" width="7.5703125" customWidth="1"/>
    <col min="10762" max="10762" width="11.5703125" customWidth="1"/>
    <col min="10763" max="10763" width="6.140625" customWidth="1"/>
    <col min="10764" max="10764" width="16.7109375" customWidth="1"/>
    <col min="11008" max="11008" width="3" customWidth="1"/>
    <col min="11009" max="11009" width="43.28515625" customWidth="1"/>
    <col min="11010" max="11010" width="12.7109375" customWidth="1"/>
    <col min="11011" max="11011" width="10.5703125" customWidth="1"/>
    <col min="11012" max="11012" width="10.7109375" customWidth="1"/>
    <col min="11013" max="11013" width="10.5703125" customWidth="1"/>
    <col min="11014" max="11014" width="9.85546875" bestFit="1" customWidth="1"/>
    <col min="11015" max="11015" width="9.140625" customWidth="1"/>
    <col min="11016" max="11016" width="11.140625" customWidth="1"/>
    <col min="11017" max="11017" width="7.5703125" customWidth="1"/>
    <col min="11018" max="11018" width="11.5703125" customWidth="1"/>
    <col min="11019" max="11019" width="6.140625" customWidth="1"/>
    <col min="11020" max="11020" width="16.7109375" customWidth="1"/>
    <col min="11264" max="11264" width="3" customWidth="1"/>
    <col min="11265" max="11265" width="43.28515625" customWidth="1"/>
    <col min="11266" max="11266" width="12.7109375" customWidth="1"/>
    <col min="11267" max="11267" width="10.5703125" customWidth="1"/>
    <col min="11268" max="11268" width="10.7109375" customWidth="1"/>
    <col min="11269" max="11269" width="10.5703125" customWidth="1"/>
    <col min="11270" max="11270" width="9.85546875" bestFit="1" customWidth="1"/>
    <col min="11271" max="11271" width="9.140625" customWidth="1"/>
    <col min="11272" max="11272" width="11.140625" customWidth="1"/>
    <col min="11273" max="11273" width="7.5703125" customWidth="1"/>
    <col min="11274" max="11274" width="11.5703125" customWidth="1"/>
    <col min="11275" max="11275" width="6.140625" customWidth="1"/>
    <col min="11276" max="11276" width="16.7109375" customWidth="1"/>
    <col min="11520" max="11520" width="3" customWidth="1"/>
    <col min="11521" max="11521" width="43.28515625" customWidth="1"/>
    <col min="11522" max="11522" width="12.7109375" customWidth="1"/>
    <col min="11523" max="11523" width="10.5703125" customWidth="1"/>
    <col min="11524" max="11524" width="10.7109375" customWidth="1"/>
    <col min="11525" max="11525" width="10.5703125" customWidth="1"/>
    <col min="11526" max="11526" width="9.85546875" bestFit="1" customWidth="1"/>
    <col min="11527" max="11527" width="9.140625" customWidth="1"/>
    <col min="11528" max="11528" width="11.140625" customWidth="1"/>
    <col min="11529" max="11529" width="7.5703125" customWidth="1"/>
    <col min="11530" max="11530" width="11.5703125" customWidth="1"/>
    <col min="11531" max="11531" width="6.140625" customWidth="1"/>
    <col min="11532" max="11532" width="16.7109375" customWidth="1"/>
    <col min="11776" max="11776" width="3" customWidth="1"/>
    <col min="11777" max="11777" width="43.28515625" customWidth="1"/>
    <col min="11778" max="11778" width="12.7109375" customWidth="1"/>
    <col min="11779" max="11779" width="10.5703125" customWidth="1"/>
    <col min="11780" max="11780" width="10.7109375" customWidth="1"/>
    <col min="11781" max="11781" width="10.5703125" customWidth="1"/>
    <col min="11782" max="11782" width="9.85546875" bestFit="1" customWidth="1"/>
    <col min="11783" max="11783" width="9.140625" customWidth="1"/>
    <col min="11784" max="11784" width="11.140625" customWidth="1"/>
    <col min="11785" max="11785" width="7.5703125" customWidth="1"/>
    <col min="11786" max="11786" width="11.5703125" customWidth="1"/>
    <col min="11787" max="11787" width="6.140625" customWidth="1"/>
    <col min="11788" max="11788" width="16.7109375" customWidth="1"/>
    <col min="12032" max="12032" width="3" customWidth="1"/>
    <col min="12033" max="12033" width="43.28515625" customWidth="1"/>
    <col min="12034" max="12034" width="12.7109375" customWidth="1"/>
    <col min="12035" max="12035" width="10.5703125" customWidth="1"/>
    <col min="12036" max="12036" width="10.7109375" customWidth="1"/>
    <col min="12037" max="12037" width="10.5703125" customWidth="1"/>
    <col min="12038" max="12038" width="9.85546875" bestFit="1" customWidth="1"/>
    <col min="12039" max="12039" width="9.140625" customWidth="1"/>
    <col min="12040" max="12040" width="11.140625" customWidth="1"/>
    <col min="12041" max="12041" width="7.5703125" customWidth="1"/>
    <col min="12042" max="12042" width="11.5703125" customWidth="1"/>
    <col min="12043" max="12043" width="6.140625" customWidth="1"/>
    <col min="12044" max="12044" width="16.7109375" customWidth="1"/>
    <col min="12288" max="12288" width="3" customWidth="1"/>
    <col min="12289" max="12289" width="43.28515625" customWidth="1"/>
    <col min="12290" max="12290" width="12.7109375" customWidth="1"/>
    <col min="12291" max="12291" width="10.5703125" customWidth="1"/>
    <col min="12292" max="12292" width="10.7109375" customWidth="1"/>
    <col min="12293" max="12293" width="10.5703125" customWidth="1"/>
    <col min="12294" max="12294" width="9.85546875" bestFit="1" customWidth="1"/>
    <col min="12295" max="12295" width="9.140625" customWidth="1"/>
    <col min="12296" max="12296" width="11.140625" customWidth="1"/>
    <col min="12297" max="12297" width="7.5703125" customWidth="1"/>
    <col min="12298" max="12298" width="11.5703125" customWidth="1"/>
    <col min="12299" max="12299" width="6.140625" customWidth="1"/>
    <col min="12300" max="12300" width="16.7109375" customWidth="1"/>
    <col min="12544" max="12544" width="3" customWidth="1"/>
    <col min="12545" max="12545" width="43.28515625" customWidth="1"/>
    <col min="12546" max="12546" width="12.7109375" customWidth="1"/>
    <col min="12547" max="12547" width="10.5703125" customWidth="1"/>
    <col min="12548" max="12548" width="10.7109375" customWidth="1"/>
    <col min="12549" max="12549" width="10.5703125" customWidth="1"/>
    <col min="12550" max="12550" width="9.85546875" bestFit="1" customWidth="1"/>
    <col min="12551" max="12551" width="9.140625" customWidth="1"/>
    <col min="12552" max="12552" width="11.140625" customWidth="1"/>
    <col min="12553" max="12553" width="7.5703125" customWidth="1"/>
    <col min="12554" max="12554" width="11.5703125" customWidth="1"/>
    <col min="12555" max="12555" width="6.140625" customWidth="1"/>
    <col min="12556" max="12556" width="16.7109375" customWidth="1"/>
    <col min="12800" max="12800" width="3" customWidth="1"/>
    <col min="12801" max="12801" width="43.28515625" customWidth="1"/>
    <col min="12802" max="12802" width="12.7109375" customWidth="1"/>
    <col min="12803" max="12803" width="10.5703125" customWidth="1"/>
    <col min="12804" max="12804" width="10.7109375" customWidth="1"/>
    <col min="12805" max="12805" width="10.5703125" customWidth="1"/>
    <col min="12806" max="12806" width="9.85546875" bestFit="1" customWidth="1"/>
    <col min="12807" max="12807" width="9.140625" customWidth="1"/>
    <col min="12808" max="12808" width="11.140625" customWidth="1"/>
    <col min="12809" max="12809" width="7.5703125" customWidth="1"/>
    <col min="12810" max="12810" width="11.5703125" customWidth="1"/>
    <col min="12811" max="12811" width="6.140625" customWidth="1"/>
    <col min="12812" max="12812" width="16.7109375" customWidth="1"/>
    <col min="13056" max="13056" width="3" customWidth="1"/>
    <col min="13057" max="13057" width="43.28515625" customWidth="1"/>
    <col min="13058" max="13058" width="12.7109375" customWidth="1"/>
    <col min="13059" max="13059" width="10.5703125" customWidth="1"/>
    <col min="13060" max="13060" width="10.7109375" customWidth="1"/>
    <col min="13061" max="13061" width="10.5703125" customWidth="1"/>
    <col min="13062" max="13062" width="9.85546875" bestFit="1" customWidth="1"/>
    <col min="13063" max="13063" width="9.140625" customWidth="1"/>
    <col min="13064" max="13064" width="11.140625" customWidth="1"/>
    <col min="13065" max="13065" width="7.5703125" customWidth="1"/>
    <col min="13066" max="13066" width="11.5703125" customWidth="1"/>
    <col min="13067" max="13067" width="6.140625" customWidth="1"/>
    <col min="13068" max="13068" width="16.7109375" customWidth="1"/>
    <col min="13312" max="13312" width="3" customWidth="1"/>
    <col min="13313" max="13313" width="43.28515625" customWidth="1"/>
    <col min="13314" max="13314" width="12.7109375" customWidth="1"/>
    <col min="13315" max="13315" width="10.5703125" customWidth="1"/>
    <col min="13316" max="13316" width="10.7109375" customWidth="1"/>
    <col min="13317" max="13317" width="10.5703125" customWidth="1"/>
    <col min="13318" max="13318" width="9.85546875" bestFit="1" customWidth="1"/>
    <col min="13319" max="13319" width="9.140625" customWidth="1"/>
    <col min="13320" max="13320" width="11.140625" customWidth="1"/>
    <col min="13321" max="13321" width="7.5703125" customWidth="1"/>
    <col min="13322" max="13322" width="11.5703125" customWidth="1"/>
    <col min="13323" max="13323" width="6.140625" customWidth="1"/>
    <col min="13324" max="13324" width="16.7109375" customWidth="1"/>
    <col min="13568" max="13568" width="3" customWidth="1"/>
    <col min="13569" max="13569" width="43.28515625" customWidth="1"/>
    <col min="13570" max="13570" width="12.7109375" customWidth="1"/>
    <col min="13571" max="13571" width="10.5703125" customWidth="1"/>
    <col min="13572" max="13572" width="10.7109375" customWidth="1"/>
    <col min="13573" max="13573" width="10.5703125" customWidth="1"/>
    <col min="13574" max="13574" width="9.85546875" bestFit="1" customWidth="1"/>
    <col min="13575" max="13575" width="9.140625" customWidth="1"/>
    <col min="13576" max="13576" width="11.140625" customWidth="1"/>
    <col min="13577" max="13577" width="7.5703125" customWidth="1"/>
    <col min="13578" max="13578" width="11.5703125" customWidth="1"/>
    <col min="13579" max="13579" width="6.140625" customWidth="1"/>
    <col min="13580" max="13580" width="16.7109375" customWidth="1"/>
    <col min="13824" max="13824" width="3" customWidth="1"/>
    <col min="13825" max="13825" width="43.28515625" customWidth="1"/>
    <col min="13826" max="13826" width="12.7109375" customWidth="1"/>
    <col min="13827" max="13827" width="10.5703125" customWidth="1"/>
    <col min="13828" max="13828" width="10.7109375" customWidth="1"/>
    <col min="13829" max="13829" width="10.5703125" customWidth="1"/>
    <col min="13830" max="13830" width="9.85546875" bestFit="1" customWidth="1"/>
    <col min="13831" max="13831" width="9.140625" customWidth="1"/>
    <col min="13832" max="13832" width="11.140625" customWidth="1"/>
    <col min="13833" max="13833" width="7.5703125" customWidth="1"/>
    <col min="13834" max="13834" width="11.5703125" customWidth="1"/>
    <col min="13835" max="13835" width="6.140625" customWidth="1"/>
    <col min="13836" max="13836" width="16.7109375" customWidth="1"/>
    <col min="14080" max="14080" width="3" customWidth="1"/>
    <col min="14081" max="14081" width="43.28515625" customWidth="1"/>
    <col min="14082" max="14082" width="12.7109375" customWidth="1"/>
    <col min="14083" max="14083" width="10.5703125" customWidth="1"/>
    <col min="14084" max="14084" width="10.7109375" customWidth="1"/>
    <col min="14085" max="14085" width="10.5703125" customWidth="1"/>
    <col min="14086" max="14086" width="9.85546875" bestFit="1" customWidth="1"/>
    <col min="14087" max="14087" width="9.140625" customWidth="1"/>
    <col min="14088" max="14088" width="11.140625" customWidth="1"/>
    <col min="14089" max="14089" width="7.5703125" customWidth="1"/>
    <col min="14090" max="14090" width="11.5703125" customWidth="1"/>
    <col min="14091" max="14091" width="6.140625" customWidth="1"/>
    <col min="14092" max="14092" width="16.7109375" customWidth="1"/>
    <col min="14336" max="14336" width="3" customWidth="1"/>
    <col min="14337" max="14337" width="43.28515625" customWidth="1"/>
    <col min="14338" max="14338" width="12.7109375" customWidth="1"/>
    <col min="14339" max="14339" width="10.5703125" customWidth="1"/>
    <col min="14340" max="14340" width="10.7109375" customWidth="1"/>
    <col min="14341" max="14341" width="10.5703125" customWidth="1"/>
    <col min="14342" max="14342" width="9.85546875" bestFit="1" customWidth="1"/>
    <col min="14343" max="14343" width="9.140625" customWidth="1"/>
    <col min="14344" max="14344" width="11.140625" customWidth="1"/>
    <col min="14345" max="14345" width="7.5703125" customWidth="1"/>
    <col min="14346" max="14346" width="11.5703125" customWidth="1"/>
    <col min="14347" max="14347" width="6.140625" customWidth="1"/>
    <col min="14348" max="14348" width="16.7109375" customWidth="1"/>
    <col min="14592" max="14592" width="3" customWidth="1"/>
    <col min="14593" max="14593" width="43.28515625" customWidth="1"/>
    <col min="14594" max="14594" width="12.7109375" customWidth="1"/>
    <col min="14595" max="14595" width="10.5703125" customWidth="1"/>
    <col min="14596" max="14596" width="10.7109375" customWidth="1"/>
    <col min="14597" max="14597" width="10.5703125" customWidth="1"/>
    <col min="14598" max="14598" width="9.85546875" bestFit="1" customWidth="1"/>
    <col min="14599" max="14599" width="9.140625" customWidth="1"/>
    <col min="14600" max="14600" width="11.140625" customWidth="1"/>
    <col min="14601" max="14601" width="7.5703125" customWidth="1"/>
    <col min="14602" max="14602" width="11.5703125" customWidth="1"/>
    <col min="14603" max="14603" width="6.140625" customWidth="1"/>
    <col min="14604" max="14604" width="16.7109375" customWidth="1"/>
    <col min="14848" max="14848" width="3" customWidth="1"/>
    <col min="14849" max="14849" width="43.28515625" customWidth="1"/>
    <col min="14850" max="14850" width="12.7109375" customWidth="1"/>
    <col min="14851" max="14851" width="10.5703125" customWidth="1"/>
    <col min="14852" max="14852" width="10.7109375" customWidth="1"/>
    <col min="14853" max="14853" width="10.5703125" customWidth="1"/>
    <col min="14854" max="14854" width="9.85546875" bestFit="1" customWidth="1"/>
    <col min="14855" max="14855" width="9.140625" customWidth="1"/>
    <col min="14856" max="14856" width="11.140625" customWidth="1"/>
    <col min="14857" max="14857" width="7.5703125" customWidth="1"/>
    <col min="14858" max="14858" width="11.5703125" customWidth="1"/>
    <col min="14859" max="14859" width="6.140625" customWidth="1"/>
    <col min="14860" max="14860" width="16.7109375" customWidth="1"/>
    <col min="15104" max="15104" width="3" customWidth="1"/>
    <col min="15105" max="15105" width="43.28515625" customWidth="1"/>
    <col min="15106" max="15106" width="12.7109375" customWidth="1"/>
    <col min="15107" max="15107" width="10.5703125" customWidth="1"/>
    <col min="15108" max="15108" width="10.7109375" customWidth="1"/>
    <col min="15109" max="15109" width="10.5703125" customWidth="1"/>
    <col min="15110" max="15110" width="9.85546875" bestFit="1" customWidth="1"/>
    <col min="15111" max="15111" width="9.140625" customWidth="1"/>
    <col min="15112" max="15112" width="11.140625" customWidth="1"/>
    <col min="15113" max="15113" width="7.5703125" customWidth="1"/>
    <col min="15114" max="15114" width="11.5703125" customWidth="1"/>
    <col min="15115" max="15115" width="6.140625" customWidth="1"/>
    <col min="15116" max="15116" width="16.7109375" customWidth="1"/>
    <col min="15360" max="15360" width="3" customWidth="1"/>
    <col min="15361" max="15361" width="43.28515625" customWidth="1"/>
    <col min="15362" max="15362" width="12.7109375" customWidth="1"/>
    <col min="15363" max="15363" width="10.5703125" customWidth="1"/>
    <col min="15364" max="15364" width="10.7109375" customWidth="1"/>
    <col min="15365" max="15365" width="10.5703125" customWidth="1"/>
    <col min="15366" max="15366" width="9.85546875" bestFit="1" customWidth="1"/>
    <col min="15367" max="15367" width="9.140625" customWidth="1"/>
    <col min="15368" max="15368" width="11.140625" customWidth="1"/>
    <col min="15369" max="15369" width="7.5703125" customWidth="1"/>
    <col min="15370" max="15370" width="11.5703125" customWidth="1"/>
    <col min="15371" max="15371" width="6.140625" customWidth="1"/>
    <col min="15372" max="15372" width="16.7109375" customWidth="1"/>
    <col min="15616" max="15616" width="3" customWidth="1"/>
    <col min="15617" max="15617" width="43.28515625" customWidth="1"/>
    <col min="15618" max="15618" width="12.7109375" customWidth="1"/>
    <col min="15619" max="15619" width="10.5703125" customWidth="1"/>
    <col min="15620" max="15620" width="10.7109375" customWidth="1"/>
    <col min="15621" max="15621" width="10.5703125" customWidth="1"/>
    <col min="15622" max="15622" width="9.85546875" bestFit="1" customWidth="1"/>
    <col min="15623" max="15623" width="9.140625" customWidth="1"/>
    <col min="15624" max="15624" width="11.140625" customWidth="1"/>
    <col min="15625" max="15625" width="7.5703125" customWidth="1"/>
    <col min="15626" max="15626" width="11.5703125" customWidth="1"/>
    <col min="15627" max="15627" width="6.140625" customWidth="1"/>
    <col min="15628" max="15628" width="16.7109375" customWidth="1"/>
    <col min="15872" max="15872" width="3" customWidth="1"/>
    <col min="15873" max="15873" width="43.28515625" customWidth="1"/>
    <col min="15874" max="15874" width="12.7109375" customWidth="1"/>
    <col min="15875" max="15875" width="10.5703125" customWidth="1"/>
    <col min="15876" max="15876" width="10.7109375" customWidth="1"/>
    <col min="15877" max="15877" width="10.5703125" customWidth="1"/>
    <col min="15878" max="15878" width="9.85546875" bestFit="1" customWidth="1"/>
    <col min="15879" max="15879" width="9.140625" customWidth="1"/>
    <col min="15880" max="15880" width="11.140625" customWidth="1"/>
    <col min="15881" max="15881" width="7.5703125" customWidth="1"/>
    <col min="15882" max="15882" width="11.5703125" customWidth="1"/>
    <col min="15883" max="15883" width="6.140625" customWidth="1"/>
    <col min="15884" max="15884" width="16.7109375" customWidth="1"/>
    <col min="16128" max="16128" width="3" customWidth="1"/>
    <col min="16129" max="16129" width="43.28515625" customWidth="1"/>
    <col min="16130" max="16130" width="12.7109375" customWidth="1"/>
    <col min="16131" max="16131" width="10.5703125" customWidth="1"/>
    <col min="16132" max="16132" width="10.7109375" customWidth="1"/>
    <col min="16133" max="16133" width="10.5703125" customWidth="1"/>
    <col min="16134" max="16134" width="9.85546875" bestFit="1" customWidth="1"/>
    <col min="16135" max="16135" width="9.140625" customWidth="1"/>
    <col min="16136" max="16136" width="11.140625" customWidth="1"/>
    <col min="16137" max="16137" width="7.5703125" customWidth="1"/>
    <col min="16138" max="16138" width="11.5703125" customWidth="1"/>
    <col min="16139" max="16139" width="6.140625" customWidth="1"/>
    <col min="16140" max="16140" width="16.7109375" customWidth="1"/>
  </cols>
  <sheetData>
    <row r="1" spans="1:11" ht="15.75" x14ac:dyDescent="0.25">
      <c r="A1" s="95"/>
      <c r="B1" s="95" t="s">
        <v>207</v>
      </c>
      <c r="C1" s="70"/>
      <c r="D1" s="95"/>
      <c r="E1" s="95"/>
    </row>
    <row r="2" spans="1:11" s="106" customFormat="1" ht="12.75" x14ac:dyDescent="0.2">
      <c r="A2" s="104"/>
      <c r="B2" s="104" t="s">
        <v>32</v>
      </c>
      <c r="C2" s="105"/>
    </row>
    <row r="3" spans="1:11" ht="15.75" thickBot="1" x14ac:dyDescent="0.3">
      <c r="B3" s="56"/>
    </row>
    <row r="4" spans="1:11" ht="12.75" customHeight="1" x14ac:dyDescent="0.25">
      <c r="B4" s="931" t="s">
        <v>103</v>
      </c>
      <c r="C4" s="934" t="s">
        <v>60</v>
      </c>
      <c r="D4" s="918" t="s">
        <v>33</v>
      </c>
      <c r="E4" s="919"/>
      <c r="F4" s="919"/>
      <c r="G4" s="919"/>
      <c r="H4" s="919"/>
      <c r="I4" s="919"/>
      <c r="J4" s="936" t="s">
        <v>104</v>
      </c>
      <c r="K4" s="207"/>
    </row>
    <row r="5" spans="1:11" ht="13.15" customHeight="1" x14ac:dyDescent="0.25">
      <c r="B5" s="932"/>
      <c r="C5" s="935"/>
      <c r="D5" s="939" t="s">
        <v>64</v>
      </c>
      <c r="E5" s="922" t="s">
        <v>33</v>
      </c>
      <c r="F5" s="861"/>
      <c r="G5" s="941" t="s">
        <v>36</v>
      </c>
      <c r="H5" s="943" t="s">
        <v>198</v>
      </c>
      <c r="I5" s="944" t="s">
        <v>199</v>
      </c>
      <c r="J5" s="937"/>
      <c r="K5" s="190" t="s">
        <v>40</v>
      </c>
    </row>
    <row r="6" spans="1:11" x14ac:dyDescent="0.25">
      <c r="B6" s="932"/>
      <c r="C6" s="935"/>
      <c r="D6" s="940"/>
      <c r="E6" s="191" t="s">
        <v>65</v>
      </c>
      <c r="F6" s="192" t="s">
        <v>66</v>
      </c>
      <c r="G6" s="942"/>
      <c r="H6" s="942"/>
      <c r="I6" s="945"/>
      <c r="J6" s="938"/>
      <c r="K6" s="193"/>
    </row>
    <row r="7" spans="1:11" ht="18" customHeight="1" thickBot="1" x14ac:dyDescent="0.3">
      <c r="B7" s="933"/>
      <c r="C7" s="194" t="s">
        <v>41</v>
      </c>
      <c r="D7" s="195" t="s">
        <v>42</v>
      </c>
      <c r="E7" s="195" t="s">
        <v>43</v>
      </c>
      <c r="F7" s="195" t="s">
        <v>44</v>
      </c>
      <c r="G7" s="195" t="s">
        <v>45</v>
      </c>
      <c r="H7" s="195" t="s">
        <v>46</v>
      </c>
      <c r="I7" s="196" t="s">
        <v>47</v>
      </c>
      <c r="J7" s="208" t="s">
        <v>48</v>
      </c>
      <c r="K7" s="209"/>
    </row>
    <row r="8" spans="1:11" ht="15.75" customHeight="1" thickTop="1" x14ac:dyDescent="0.25">
      <c r="B8" s="581" t="s">
        <v>105</v>
      </c>
      <c r="C8" s="197">
        <f t="shared" ref="C8:C17" si="0">D8+G8+H8+I8</f>
        <v>3505530</v>
      </c>
      <c r="D8" s="210">
        <f t="shared" ref="D8:D17" si="1">SUM(E8+F8)</f>
        <v>2647015</v>
      </c>
      <c r="E8" s="213">
        <f>1106000+35078</f>
        <v>1141078</v>
      </c>
      <c r="F8" s="213">
        <v>1505937</v>
      </c>
      <c r="G8" s="213">
        <f>684788+11926</f>
        <v>696714</v>
      </c>
      <c r="H8" s="213">
        <f>ROUND((E8*0.02),0)</f>
        <v>22822</v>
      </c>
      <c r="I8" s="213">
        <f>186685-47706</f>
        <v>138979</v>
      </c>
      <c r="J8" s="214">
        <v>3.4</v>
      </c>
      <c r="K8" s="904" t="s">
        <v>106</v>
      </c>
    </row>
    <row r="9" spans="1:11" x14ac:dyDescent="0.25">
      <c r="B9" s="582" t="s">
        <v>200</v>
      </c>
      <c r="C9" s="198">
        <f t="shared" si="0"/>
        <v>6143644</v>
      </c>
      <c r="D9" s="22">
        <f t="shared" si="1"/>
        <v>4512841</v>
      </c>
      <c r="E9" s="215">
        <f>3472800+110146</f>
        <v>3582946</v>
      </c>
      <c r="F9" s="215">
        <v>929895</v>
      </c>
      <c r="G9" s="215">
        <f>1200752+37450</f>
        <v>1238202</v>
      </c>
      <c r="H9" s="215">
        <f t="shared" ref="H9:H17" si="2">ROUND((E9*0.02),0)</f>
        <v>71659</v>
      </c>
      <c r="I9" s="215">
        <f>470741-149799</f>
        <v>320942</v>
      </c>
      <c r="J9" s="216">
        <v>9.76</v>
      </c>
      <c r="K9" s="905"/>
    </row>
    <row r="10" spans="1:11" x14ac:dyDescent="0.25">
      <c r="B10" s="582" t="s">
        <v>107</v>
      </c>
      <c r="C10" s="198">
        <f t="shared" si="0"/>
        <v>575446</v>
      </c>
      <c r="D10" s="22">
        <f t="shared" si="1"/>
        <v>342980</v>
      </c>
      <c r="E10" s="215">
        <f>295635+9377</f>
        <v>305012</v>
      </c>
      <c r="F10" s="215">
        <v>37968</v>
      </c>
      <c r="G10" s="215">
        <f>110000+3188</f>
        <v>113188</v>
      </c>
      <c r="H10" s="215">
        <f t="shared" si="2"/>
        <v>6100</v>
      </c>
      <c r="I10" s="215">
        <f>125930-12752</f>
        <v>113178</v>
      </c>
      <c r="J10" s="216">
        <f>1.4+1.4-2.1</f>
        <v>0.69999999999999973</v>
      </c>
      <c r="K10" s="905"/>
    </row>
    <row r="11" spans="1:11" ht="39" x14ac:dyDescent="0.25">
      <c r="B11" s="583" t="s">
        <v>108</v>
      </c>
      <c r="C11" s="198">
        <f t="shared" si="0"/>
        <v>1552830</v>
      </c>
      <c r="D11" s="22">
        <f t="shared" si="1"/>
        <v>820952</v>
      </c>
      <c r="E11" s="215">
        <f>566000+17952</f>
        <v>583952</v>
      </c>
      <c r="F11" s="215">
        <v>237000</v>
      </c>
      <c r="G11" s="215">
        <f>220440+6104</f>
        <v>226544</v>
      </c>
      <c r="H11" s="215">
        <f t="shared" si="2"/>
        <v>11679</v>
      </c>
      <c r="I11" s="215">
        <f>518070-24415</f>
        <v>493655</v>
      </c>
      <c r="J11" s="216">
        <f>0.93+0.72</f>
        <v>1.65</v>
      </c>
      <c r="K11" s="905"/>
    </row>
    <row r="12" spans="1:11" x14ac:dyDescent="0.25">
      <c r="B12" s="584" t="s">
        <v>109</v>
      </c>
      <c r="C12" s="198">
        <f t="shared" si="0"/>
        <v>107000</v>
      </c>
      <c r="D12" s="22">
        <f t="shared" si="1"/>
        <v>93000</v>
      </c>
      <c r="E12" s="217"/>
      <c r="F12" s="217">
        <v>93000</v>
      </c>
      <c r="G12" s="217"/>
      <c r="H12" s="215"/>
      <c r="I12" s="217">
        <v>14000</v>
      </c>
      <c r="J12" s="218"/>
      <c r="K12" s="905"/>
    </row>
    <row r="13" spans="1:11" x14ac:dyDescent="0.25">
      <c r="B13" s="584" t="s">
        <v>201</v>
      </c>
      <c r="C13" s="199">
        <f t="shared" si="0"/>
        <v>40000</v>
      </c>
      <c r="D13" s="22">
        <f t="shared" si="1"/>
        <v>30000</v>
      </c>
      <c r="E13" s="217"/>
      <c r="F13" s="217">
        <v>30000</v>
      </c>
      <c r="G13" s="217"/>
      <c r="H13" s="215"/>
      <c r="I13" s="217">
        <v>10000</v>
      </c>
      <c r="J13" s="218"/>
      <c r="K13" s="905"/>
    </row>
    <row r="14" spans="1:11" x14ac:dyDescent="0.25">
      <c r="B14" s="584" t="s">
        <v>110</v>
      </c>
      <c r="C14" s="199">
        <f t="shared" si="0"/>
        <v>250000</v>
      </c>
      <c r="D14" s="22">
        <f t="shared" si="1"/>
        <v>230000</v>
      </c>
      <c r="E14" s="217"/>
      <c r="F14" s="217">
        <v>230000</v>
      </c>
      <c r="G14" s="217"/>
      <c r="H14" s="215"/>
      <c r="I14" s="217">
        <v>20000</v>
      </c>
      <c r="J14" s="218"/>
      <c r="K14" s="905"/>
    </row>
    <row r="15" spans="1:11" x14ac:dyDescent="0.25">
      <c r="B15" s="584" t="s">
        <v>202</v>
      </c>
      <c r="C15" s="199">
        <f t="shared" si="0"/>
        <v>300000</v>
      </c>
      <c r="D15" s="211">
        <f t="shared" si="1"/>
        <v>250000</v>
      </c>
      <c r="E15" s="217"/>
      <c r="F15" s="217">
        <v>250000</v>
      </c>
      <c r="G15" s="217"/>
      <c r="H15" s="215"/>
      <c r="I15" s="217">
        <v>50000</v>
      </c>
      <c r="J15" s="218"/>
      <c r="K15" s="905"/>
    </row>
    <row r="16" spans="1:11" x14ac:dyDescent="0.25">
      <c r="B16" s="584" t="s">
        <v>203</v>
      </c>
      <c r="C16" s="199">
        <f t="shared" si="0"/>
        <v>400000</v>
      </c>
      <c r="D16" s="211">
        <f t="shared" si="1"/>
        <v>300000</v>
      </c>
      <c r="E16" s="217"/>
      <c r="F16" s="217">
        <v>300000</v>
      </c>
      <c r="G16" s="217"/>
      <c r="H16" s="215"/>
      <c r="I16" s="217">
        <v>100000</v>
      </c>
      <c r="J16" s="218"/>
      <c r="K16" s="905"/>
    </row>
    <row r="17" spans="2:11" x14ac:dyDescent="0.25">
      <c r="B17" s="585" t="s">
        <v>204</v>
      </c>
      <c r="C17" s="199">
        <f t="shared" si="0"/>
        <v>35328100</v>
      </c>
      <c r="D17" s="211">
        <f t="shared" si="1"/>
        <v>19672643</v>
      </c>
      <c r="E17" s="217">
        <f>6200000+196643</f>
        <v>6396643</v>
      </c>
      <c r="F17" s="217">
        <v>13276000</v>
      </c>
      <c r="G17" s="217">
        <f>6621840+66859</f>
        <v>6688699</v>
      </c>
      <c r="H17" s="217">
        <f t="shared" si="2"/>
        <v>127933</v>
      </c>
      <c r="I17" s="217">
        <f>9106260-267435</f>
        <v>8838825</v>
      </c>
      <c r="J17" s="218">
        <v>16</v>
      </c>
      <c r="K17" s="905"/>
    </row>
    <row r="18" spans="2:11" ht="15.75" thickBot="1" x14ac:dyDescent="0.3">
      <c r="B18" s="586" t="s">
        <v>205</v>
      </c>
      <c r="C18" s="200">
        <f>D18+G18+H18+I18</f>
        <v>300000</v>
      </c>
      <c r="D18" s="212">
        <f>E18+F18</f>
        <v>220000</v>
      </c>
      <c r="E18" s="219"/>
      <c r="F18" s="219">
        <v>220000</v>
      </c>
      <c r="G18" s="219"/>
      <c r="H18" s="219"/>
      <c r="I18" s="219">
        <v>80000</v>
      </c>
      <c r="J18" s="220"/>
      <c r="K18" s="905"/>
    </row>
    <row r="19" spans="2:11" ht="15.75" thickBot="1" x14ac:dyDescent="0.3">
      <c r="B19" s="201" t="s">
        <v>206</v>
      </c>
      <c r="C19" s="202">
        <f>SUM(C8:C18)</f>
        <v>48502550</v>
      </c>
      <c r="D19" s="203">
        <f>SUM(D8:D18)</f>
        <v>29119431</v>
      </c>
      <c r="E19" s="204">
        <f t="shared" ref="E19:J19" si="3">SUM(E8:E17)</f>
        <v>12009631</v>
      </c>
      <c r="F19" s="204">
        <f>SUM(F8:F18)</f>
        <v>17109800</v>
      </c>
      <c r="G19" s="205">
        <f t="shared" si="3"/>
        <v>8963347</v>
      </c>
      <c r="H19" s="204">
        <f t="shared" si="3"/>
        <v>240193</v>
      </c>
      <c r="I19" s="204">
        <f>SUM(I8:I18)</f>
        <v>10179579</v>
      </c>
      <c r="J19" s="206">
        <f t="shared" si="3"/>
        <v>31.509999999999998</v>
      </c>
      <c r="K19" s="906"/>
    </row>
    <row r="22" spans="2:11" x14ac:dyDescent="0.25">
      <c r="D22" s="48"/>
      <c r="E22" s="48"/>
      <c r="F22" s="48"/>
      <c r="G22" s="48"/>
      <c r="H22" s="48"/>
      <c r="I22" s="48"/>
      <c r="K22" s="48"/>
    </row>
    <row r="23" spans="2:11" x14ac:dyDescent="0.25">
      <c r="D23" s="48"/>
      <c r="E23" s="48"/>
      <c r="F23" s="48"/>
      <c r="G23" s="48"/>
      <c r="H23" s="48"/>
      <c r="I23" s="48"/>
      <c r="K23" s="48"/>
    </row>
    <row r="24" spans="2:11" x14ac:dyDescent="0.25">
      <c r="D24" s="48"/>
      <c r="E24" s="48"/>
      <c r="F24" s="48"/>
      <c r="G24" s="48"/>
      <c r="H24" s="48"/>
      <c r="I24" s="48"/>
      <c r="K24" s="55"/>
    </row>
    <row r="25" spans="2:11" x14ac:dyDescent="0.25">
      <c r="D25" s="48"/>
      <c r="E25" s="48"/>
      <c r="F25" s="48"/>
      <c r="G25" s="48"/>
      <c r="H25" s="48"/>
      <c r="I25" s="48"/>
    </row>
  </sheetData>
  <mergeCells count="10">
    <mergeCell ref="K8:K19"/>
    <mergeCell ref="B4:B7"/>
    <mergeCell ref="C4:C6"/>
    <mergeCell ref="J4:J6"/>
    <mergeCell ref="D5:D6"/>
    <mergeCell ref="G5:G6"/>
    <mergeCell ref="H5:H6"/>
    <mergeCell ref="I5:I6"/>
    <mergeCell ref="D4:I4"/>
    <mergeCell ref="E5:F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92" orientation="landscape" r:id="rId1"/>
  <headerFooter alignWithMargins="0">
    <oddHeader>&amp;RKapitola C.VI
&amp;"-,Tučné"Tabulka č. 1d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2"/>
  <sheetViews>
    <sheetView topLeftCell="A67" workbookViewId="0">
      <selection activeCell="E85" sqref="E85"/>
    </sheetView>
  </sheetViews>
  <sheetFormatPr defaultRowHeight="12.75" x14ac:dyDescent="0.2"/>
  <cols>
    <col min="1" max="1" width="2" style="9" customWidth="1"/>
    <col min="2" max="2" width="60" style="9" customWidth="1"/>
    <col min="3" max="3" width="14.28515625" style="9" customWidth="1"/>
    <col min="4" max="4" width="15.85546875" style="9" customWidth="1"/>
    <col min="5" max="5" width="14.140625" style="9" customWidth="1"/>
    <col min="6" max="6" width="15.28515625" style="9" customWidth="1"/>
    <col min="7" max="7" width="14.42578125" style="9" customWidth="1"/>
    <col min="8" max="8" width="14" style="9" customWidth="1"/>
    <col min="9" max="9" width="14.7109375" style="9" customWidth="1"/>
    <col min="10" max="10" width="12.42578125" style="9" customWidth="1"/>
    <col min="11" max="11" width="15.28515625" style="9" customWidth="1"/>
    <col min="12" max="12" width="9.42578125" style="9" customWidth="1"/>
    <col min="13" max="13" width="42" style="9" customWidth="1"/>
    <col min="14" max="256" width="9.140625" style="9"/>
    <col min="257" max="257" width="2" style="9" customWidth="1"/>
    <col min="258" max="258" width="60" style="9" customWidth="1"/>
    <col min="259" max="259" width="14.28515625" style="9" customWidth="1"/>
    <col min="260" max="260" width="15.85546875" style="9" customWidth="1"/>
    <col min="261" max="261" width="14.140625" style="9" customWidth="1"/>
    <col min="262" max="262" width="13.28515625" style="9" customWidth="1"/>
    <col min="263" max="263" width="14.42578125" style="9" customWidth="1"/>
    <col min="264" max="264" width="12.42578125" style="9" customWidth="1"/>
    <col min="265" max="265" width="14.7109375" style="9" customWidth="1"/>
    <col min="266" max="266" width="8.85546875" style="9" customWidth="1"/>
    <col min="267" max="267" width="15.28515625" style="9" customWidth="1"/>
    <col min="268" max="268" width="9.42578125" style="9" customWidth="1"/>
    <col min="269" max="512" width="9.140625" style="9"/>
    <col min="513" max="513" width="2" style="9" customWidth="1"/>
    <col min="514" max="514" width="60" style="9" customWidth="1"/>
    <col min="515" max="515" width="14.28515625" style="9" customWidth="1"/>
    <col min="516" max="516" width="15.85546875" style="9" customWidth="1"/>
    <col min="517" max="517" width="14.140625" style="9" customWidth="1"/>
    <col min="518" max="518" width="13.28515625" style="9" customWidth="1"/>
    <col min="519" max="519" width="14.42578125" style="9" customWidth="1"/>
    <col min="520" max="520" width="12.42578125" style="9" customWidth="1"/>
    <col min="521" max="521" width="14.7109375" style="9" customWidth="1"/>
    <col min="522" max="522" width="8.85546875" style="9" customWidth="1"/>
    <col min="523" max="523" width="15.28515625" style="9" customWidth="1"/>
    <col min="524" max="524" width="9.42578125" style="9" customWidth="1"/>
    <col min="525" max="768" width="9.140625" style="9"/>
    <col min="769" max="769" width="2" style="9" customWidth="1"/>
    <col min="770" max="770" width="60" style="9" customWidth="1"/>
    <col min="771" max="771" width="14.28515625" style="9" customWidth="1"/>
    <col min="772" max="772" width="15.85546875" style="9" customWidth="1"/>
    <col min="773" max="773" width="14.140625" style="9" customWidth="1"/>
    <col min="774" max="774" width="13.28515625" style="9" customWidth="1"/>
    <col min="775" max="775" width="14.42578125" style="9" customWidth="1"/>
    <col min="776" max="776" width="12.42578125" style="9" customWidth="1"/>
    <col min="777" max="777" width="14.7109375" style="9" customWidth="1"/>
    <col min="778" max="778" width="8.85546875" style="9" customWidth="1"/>
    <col min="779" max="779" width="15.28515625" style="9" customWidth="1"/>
    <col min="780" max="780" width="9.42578125" style="9" customWidth="1"/>
    <col min="781" max="1024" width="9.140625" style="9"/>
    <col min="1025" max="1025" width="2" style="9" customWidth="1"/>
    <col min="1026" max="1026" width="60" style="9" customWidth="1"/>
    <col min="1027" max="1027" width="14.28515625" style="9" customWidth="1"/>
    <col min="1028" max="1028" width="15.85546875" style="9" customWidth="1"/>
    <col min="1029" max="1029" width="14.140625" style="9" customWidth="1"/>
    <col min="1030" max="1030" width="13.28515625" style="9" customWidth="1"/>
    <col min="1031" max="1031" width="14.42578125" style="9" customWidth="1"/>
    <col min="1032" max="1032" width="12.42578125" style="9" customWidth="1"/>
    <col min="1033" max="1033" width="14.7109375" style="9" customWidth="1"/>
    <col min="1034" max="1034" width="8.85546875" style="9" customWidth="1"/>
    <col min="1035" max="1035" width="15.28515625" style="9" customWidth="1"/>
    <col min="1036" max="1036" width="9.42578125" style="9" customWidth="1"/>
    <col min="1037" max="1280" width="9.140625" style="9"/>
    <col min="1281" max="1281" width="2" style="9" customWidth="1"/>
    <col min="1282" max="1282" width="60" style="9" customWidth="1"/>
    <col min="1283" max="1283" width="14.28515625" style="9" customWidth="1"/>
    <col min="1284" max="1284" width="15.85546875" style="9" customWidth="1"/>
    <col min="1285" max="1285" width="14.140625" style="9" customWidth="1"/>
    <col min="1286" max="1286" width="13.28515625" style="9" customWidth="1"/>
    <col min="1287" max="1287" width="14.42578125" style="9" customWidth="1"/>
    <col min="1288" max="1288" width="12.42578125" style="9" customWidth="1"/>
    <col min="1289" max="1289" width="14.7109375" style="9" customWidth="1"/>
    <col min="1290" max="1290" width="8.85546875" style="9" customWidth="1"/>
    <col min="1291" max="1291" width="15.28515625" style="9" customWidth="1"/>
    <col min="1292" max="1292" width="9.42578125" style="9" customWidth="1"/>
    <col min="1293" max="1536" width="9.140625" style="9"/>
    <col min="1537" max="1537" width="2" style="9" customWidth="1"/>
    <col min="1538" max="1538" width="60" style="9" customWidth="1"/>
    <col min="1539" max="1539" width="14.28515625" style="9" customWidth="1"/>
    <col min="1540" max="1540" width="15.85546875" style="9" customWidth="1"/>
    <col min="1541" max="1541" width="14.140625" style="9" customWidth="1"/>
    <col min="1542" max="1542" width="13.28515625" style="9" customWidth="1"/>
    <col min="1543" max="1543" width="14.42578125" style="9" customWidth="1"/>
    <col min="1544" max="1544" width="12.42578125" style="9" customWidth="1"/>
    <col min="1545" max="1545" width="14.7109375" style="9" customWidth="1"/>
    <col min="1546" max="1546" width="8.85546875" style="9" customWidth="1"/>
    <col min="1547" max="1547" width="15.28515625" style="9" customWidth="1"/>
    <col min="1548" max="1548" width="9.42578125" style="9" customWidth="1"/>
    <col min="1549" max="1792" width="9.140625" style="9"/>
    <col min="1793" max="1793" width="2" style="9" customWidth="1"/>
    <col min="1794" max="1794" width="60" style="9" customWidth="1"/>
    <col min="1795" max="1795" width="14.28515625" style="9" customWidth="1"/>
    <col min="1796" max="1796" width="15.85546875" style="9" customWidth="1"/>
    <col min="1797" max="1797" width="14.140625" style="9" customWidth="1"/>
    <col min="1798" max="1798" width="13.28515625" style="9" customWidth="1"/>
    <col min="1799" max="1799" width="14.42578125" style="9" customWidth="1"/>
    <col min="1800" max="1800" width="12.42578125" style="9" customWidth="1"/>
    <col min="1801" max="1801" width="14.7109375" style="9" customWidth="1"/>
    <col min="1802" max="1802" width="8.85546875" style="9" customWidth="1"/>
    <col min="1803" max="1803" width="15.28515625" style="9" customWidth="1"/>
    <col min="1804" max="1804" width="9.42578125" style="9" customWidth="1"/>
    <col min="1805" max="2048" width="9.140625" style="9"/>
    <col min="2049" max="2049" width="2" style="9" customWidth="1"/>
    <col min="2050" max="2050" width="60" style="9" customWidth="1"/>
    <col min="2051" max="2051" width="14.28515625" style="9" customWidth="1"/>
    <col min="2052" max="2052" width="15.85546875" style="9" customWidth="1"/>
    <col min="2053" max="2053" width="14.140625" style="9" customWidth="1"/>
    <col min="2054" max="2054" width="13.28515625" style="9" customWidth="1"/>
    <col min="2055" max="2055" width="14.42578125" style="9" customWidth="1"/>
    <col min="2056" max="2056" width="12.42578125" style="9" customWidth="1"/>
    <col min="2057" max="2057" width="14.7109375" style="9" customWidth="1"/>
    <col min="2058" max="2058" width="8.85546875" style="9" customWidth="1"/>
    <col min="2059" max="2059" width="15.28515625" style="9" customWidth="1"/>
    <col min="2060" max="2060" width="9.42578125" style="9" customWidth="1"/>
    <col min="2061" max="2304" width="9.140625" style="9"/>
    <col min="2305" max="2305" width="2" style="9" customWidth="1"/>
    <col min="2306" max="2306" width="60" style="9" customWidth="1"/>
    <col min="2307" max="2307" width="14.28515625" style="9" customWidth="1"/>
    <col min="2308" max="2308" width="15.85546875" style="9" customWidth="1"/>
    <col min="2309" max="2309" width="14.140625" style="9" customWidth="1"/>
    <col min="2310" max="2310" width="13.28515625" style="9" customWidth="1"/>
    <col min="2311" max="2311" width="14.42578125" style="9" customWidth="1"/>
    <col min="2312" max="2312" width="12.42578125" style="9" customWidth="1"/>
    <col min="2313" max="2313" width="14.7109375" style="9" customWidth="1"/>
    <col min="2314" max="2314" width="8.85546875" style="9" customWidth="1"/>
    <col min="2315" max="2315" width="15.28515625" style="9" customWidth="1"/>
    <col min="2316" max="2316" width="9.42578125" style="9" customWidth="1"/>
    <col min="2317" max="2560" width="9.140625" style="9"/>
    <col min="2561" max="2561" width="2" style="9" customWidth="1"/>
    <col min="2562" max="2562" width="60" style="9" customWidth="1"/>
    <col min="2563" max="2563" width="14.28515625" style="9" customWidth="1"/>
    <col min="2564" max="2564" width="15.85546875" style="9" customWidth="1"/>
    <col min="2565" max="2565" width="14.140625" style="9" customWidth="1"/>
    <col min="2566" max="2566" width="13.28515625" style="9" customWidth="1"/>
    <col min="2567" max="2567" width="14.42578125" style="9" customWidth="1"/>
    <col min="2568" max="2568" width="12.42578125" style="9" customWidth="1"/>
    <col min="2569" max="2569" width="14.7109375" style="9" customWidth="1"/>
    <col min="2570" max="2570" width="8.85546875" style="9" customWidth="1"/>
    <col min="2571" max="2571" width="15.28515625" style="9" customWidth="1"/>
    <col min="2572" max="2572" width="9.42578125" style="9" customWidth="1"/>
    <col min="2573" max="2816" width="9.140625" style="9"/>
    <col min="2817" max="2817" width="2" style="9" customWidth="1"/>
    <col min="2818" max="2818" width="60" style="9" customWidth="1"/>
    <col min="2819" max="2819" width="14.28515625" style="9" customWidth="1"/>
    <col min="2820" max="2820" width="15.85546875" style="9" customWidth="1"/>
    <col min="2821" max="2821" width="14.140625" style="9" customWidth="1"/>
    <col min="2822" max="2822" width="13.28515625" style="9" customWidth="1"/>
    <col min="2823" max="2823" width="14.42578125" style="9" customWidth="1"/>
    <col min="2824" max="2824" width="12.42578125" style="9" customWidth="1"/>
    <col min="2825" max="2825" width="14.7109375" style="9" customWidth="1"/>
    <col min="2826" max="2826" width="8.85546875" style="9" customWidth="1"/>
    <col min="2827" max="2827" width="15.28515625" style="9" customWidth="1"/>
    <col min="2828" max="2828" width="9.42578125" style="9" customWidth="1"/>
    <col min="2829" max="3072" width="9.140625" style="9"/>
    <col min="3073" max="3073" width="2" style="9" customWidth="1"/>
    <col min="3074" max="3074" width="60" style="9" customWidth="1"/>
    <col min="3075" max="3075" width="14.28515625" style="9" customWidth="1"/>
    <col min="3076" max="3076" width="15.85546875" style="9" customWidth="1"/>
    <col min="3077" max="3077" width="14.140625" style="9" customWidth="1"/>
    <col min="3078" max="3078" width="13.28515625" style="9" customWidth="1"/>
    <col min="3079" max="3079" width="14.42578125" style="9" customWidth="1"/>
    <col min="3080" max="3080" width="12.42578125" style="9" customWidth="1"/>
    <col min="3081" max="3081" width="14.7109375" style="9" customWidth="1"/>
    <col min="3082" max="3082" width="8.85546875" style="9" customWidth="1"/>
    <col min="3083" max="3083" width="15.28515625" style="9" customWidth="1"/>
    <col min="3084" max="3084" width="9.42578125" style="9" customWidth="1"/>
    <col min="3085" max="3328" width="9.140625" style="9"/>
    <col min="3329" max="3329" width="2" style="9" customWidth="1"/>
    <col min="3330" max="3330" width="60" style="9" customWidth="1"/>
    <col min="3331" max="3331" width="14.28515625" style="9" customWidth="1"/>
    <col min="3332" max="3332" width="15.85546875" style="9" customWidth="1"/>
    <col min="3333" max="3333" width="14.140625" style="9" customWidth="1"/>
    <col min="3334" max="3334" width="13.28515625" style="9" customWidth="1"/>
    <col min="3335" max="3335" width="14.42578125" style="9" customWidth="1"/>
    <col min="3336" max="3336" width="12.42578125" style="9" customWidth="1"/>
    <col min="3337" max="3337" width="14.7109375" style="9" customWidth="1"/>
    <col min="3338" max="3338" width="8.85546875" style="9" customWidth="1"/>
    <col min="3339" max="3339" width="15.28515625" style="9" customWidth="1"/>
    <col min="3340" max="3340" width="9.42578125" style="9" customWidth="1"/>
    <col min="3341" max="3584" width="9.140625" style="9"/>
    <col min="3585" max="3585" width="2" style="9" customWidth="1"/>
    <col min="3586" max="3586" width="60" style="9" customWidth="1"/>
    <col min="3587" max="3587" width="14.28515625" style="9" customWidth="1"/>
    <col min="3588" max="3588" width="15.85546875" style="9" customWidth="1"/>
    <col min="3589" max="3589" width="14.140625" style="9" customWidth="1"/>
    <col min="3590" max="3590" width="13.28515625" style="9" customWidth="1"/>
    <col min="3591" max="3591" width="14.42578125" style="9" customWidth="1"/>
    <col min="3592" max="3592" width="12.42578125" style="9" customWidth="1"/>
    <col min="3593" max="3593" width="14.7109375" style="9" customWidth="1"/>
    <col min="3594" max="3594" width="8.85546875" style="9" customWidth="1"/>
    <col min="3595" max="3595" width="15.28515625" style="9" customWidth="1"/>
    <col min="3596" max="3596" width="9.42578125" style="9" customWidth="1"/>
    <col min="3597" max="3840" width="9.140625" style="9"/>
    <col min="3841" max="3841" width="2" style="9" customWidth="1"/>
    <col min="3842" max="3842" width="60" style="9" customWidth="1"/>
    <col min="3843" max="3843" width="14.28515625" style="9" customWidth="1"/>
    <col min="3844" max="3844" width="15.85546875" style="9" customWidth="1"/>
    <col min="3845" max="3845" width="14.140625" style="9" customWidth="1"/>
    <col min="3846" max="3846" width="13.28515625" style="9" customWidth="1"/>
    <col min="3847" max="3847" width="14.42578125" style="9" customWidth="1"/>
    <col min="3848" max="3848" width="12.42578125" style="9" customWidth="1"/>
    <col min="3849" max="3849" width="14.7109375" style="9" customWidth="1"/>
    <col min="3850" max="3850" width="8.85546875" style="9" customWidth="1"/>
    <col min="3851" max="3851" width="15.28515625" style="9" customWidth="1"/>
    <col min="3852" max="3852" width="9.42578125" style="9" customWidth="1"/>
    <col min="3853" max="4096" width="9.140625" style="9"/>
    <col min="4097" max="4097" width="2" style="9" customWidth="1"/>
    <col min="4098" max="4098" width="60" style="9" customWidth="1"/>
    <col min="4099" max="4099" width="14.28515625" style="9" customWidth="1"/>
    <col min="4100" max="4100" width="15.85546875" style="9" customWidth="1"/>
    <col min="4101" max="4101" width="14.140625" style="9" customWidth="1"/>
    <col min="4102" max="4102" width="13.28515625" style="9" customWidth="1"/>
    <col min="4103" max="4103" width="14.42578125" style="9" customWidth="1"/>
    <col min="4104" max="4104" width="12.42578125" style="9" customWidth="1"/>
    <col min="4105" max="4105" width="14.7109375" style="9" customWidth="1"/>
    <col min="4106" max="4106" width="8.85546875" style="9" customWidth="1"/>
    <col min="4107" max="4107" width="15.28515625" style="9" customWidth="1"/>
    <col min="4108" max="4108" width="9.42578125" style="9" customWidth="1"/>
    <col min="4109" max="4352" width="9.140625" style="9"/>
    <col min="4353" max="4353" width="2" style="9" customWidth="1"/>
    <col min="4354" max="4354" width="60" style="9" customWidth="1"/>
    <col min="4355" max="4355" width="14.28515625" style="9" customWidth="1"/>
    <col min="4356" max="4356" width="15.85546875" style="9" customWidth="1"/>
    <col min="4357" max="4357" width="14.140625" style="9" customWidth="1"/>
    <col min="4358" max="4358" width="13.28515625" style="9" customWidth="1"/>
    <col min="4359" max="4359" width="14.42578125" style="9" customWidth="1"/>
    <col min="4360" max="4360" width="12.42578125" style="9" customWidth="1"/>
    <col min="4361" max="4361" width="14.7109375" style="9" customWidth="1"/>
    <col min="4362" max="4362" width="8.85546875" style="9" customWidth="1"/>
    <col min="4363" max="4363" width="15.28515625" style="9" customWidth="1"/>
    <col min="4364" max="4364" width="9.42578125" style="9" customWidth="1"/>
    <col min="4365" max="4608" width="9.140625" style="9"/>
    <col min="4609" max="4609" width="2" style="9" customWidth="1"/>
    <col min="4610" max="4610" width="60" style="9" customWidth="1"/>
    <col min="4611" max="4611" width="14.28515625" style="9" customWidth="1"/>
    <col min="4612" max="4612" width="15.85546875" style="9" customWidth="1"/>
    <col min="4613" max="4613" width="14.140625" style="9" customWidth="1"/>
    <col min="4614" max="4614" width="13.28515625" style="9" customWidth="1"/>
    <col min="4615" max="4615" width="14.42578125" style="9" customWidth="1"/>
    <col min="4616" max="4616" width="12.42578125" style="9" customWidth="1"/>
    <col min="4617" max="4617" width="14.7109375" style="9" customWidth="1"/>
    <col min="4618" max="4618" width="8.85546875" style="9" customWidth="1"/>
    <col min="4619" max="4619" width="15.28515625" style="9" customWidth="1"/>
    <col min="4620" max="4620" width="9.42578125" style="9" customWidth="1"/>
    <col min="4621" max="4864" width="9.140625" style="9"/>
    <col min="4865" max="4865" width="2" style="9" customWidth="1"/>
    <col min="4866" max="4866" width="60" style="9" customWidth="1"/>
    <col min="4867" max="4867" width="14.28515625" style="9" customWidth="1"/>
    <col min="4868" max="4868" width="15.85546875" style="9" customWidth="1"/>
    <col min="4869" max="4869" width="14.140625" style="9" customWidth="1"/>
    <col min="4870" max="4870" width="13.28515625" style="9" customWidth="1"/>
    <col min="4871" max="4871" width="14.42578125" style="9" customWidth="1"/>
    <col min="4872" max="4872" width="12.42578125" style="9" customWidth="1"/>
    <col min="4873" max="4873" width="14.7109375" style="9" customWidth="1"/>
    <col min="4874" max="4874" width="8.85546875" style="9" customWidth="1"/>
    <col min="4875" max="4875" width="15.28515625" style="9" customWidth="1"/>
    <col min="4876" max="4876" width="9.42578125" style="9" customWidth="1"/>
    <col min="4877" max="5120" width="9.140625" style="9"/>
    <col min="5121" max="5121" width="2" style="9" customWidth="1"/>
    <col min="5122" max="5122" width="60" style="9" customWidth="1"/>
    <col min="5123" max="5123" width="14.28515625" style="9" customWidth="1"/>
    <col min="5124" max="5124" width="15.85546875" style="9" customWidth="1"/>
    <col min="5125" max="5125" width="14.140625" style="9" customWidth="1"/>
    <col min="5126" max="5126" width="13.28515625" style="9" customWidth="1"/>
    <col min="5127" max="5127" width="14.42578125" style="9" customWidth="1"/>
    <col min="5128" max="5128" width="12.42578125" style="9" customWidth="1"/>
    <col min="5129" max="5129" width="14.7109375" style="9" customWidth="1"/>
    <col min="5130" max="5130" width="8.85546875" style="9" customWidth="1"/>
    <col min="5131" max="5131" width="15.28515625" style="9" customWidth="1"/>
    <col min="5132" max="5132" width="9.42578125" style="9" customWidth="1"/>
    <col min="5133" max="5376" width="9.140625" style="9"/>
    <col min="5377" max="5377" width="2" style="9" customWidth="1"/>
    <col min="5378" max="5378" width="60" style="9" customWidth="1"/>
    <col min="5379" max="5379" width="14.28515625" style="9" customWidth="1"/>
    <col min="5380" max="5380" width="15.85546875" style="9" customWidth="1"/>
    <col min="5381" max="5381" width="14.140625" style="9" customWidth="1"/>
    <col min="5382" max="5382" width="13.28515625" style="9" customWidth="1"/>
    <col min="5383" max="5383" width="14.42578125" style="9" customWidth="1"/>
    <col min="5384" max="5384" width="12.42578125" style="9" customWidth="1"/>
    <col min="5385" max="5385" width="14.7109375" style="9" customWidth="1"/>
    <col min="5386" max="5386" width="8.85546875" style="9" customWidth="1"/>
    <col min="5387" max="5387" width="15.28515625" style="9" customWidth="1"/>
    <col min="5388" max="5388" width="9.42578125" style="9" customWidth="1"/>
    <col min="5389" max="5632" width="9.140625" style="9"/>
    <col min="5633" max="5633" width="2" style="9" customWidth="1"/>
    <col min="5634" max="5634" width="60" style="9" customWidth="1"/>
    <col min="5635" max="5635" width="14.28515625" style="9" customWidth="1"/>
    <col min="5636" max="5636" width="15.85546875" style="9" customWidth="1"/>
    <col min="5637" max="5637" width="14.140625" style="9" customWidth="1"/>
    <col min="5638" max="5638" width="13.28515625" style="9" customWidth="1"/>
    <col min="5639" max="5639" width="14.42578125" style="9" customWidth="1"/>
    <col min="5640" max="5640" width="12.42578125" style="9" customWidth="1"/>
    <col min="5641" max="5641" width="14.7109375" style="9" customWidth="1"/>
    <col min="5642" max="5642" width="8.85546875" style="9" customWidth="1"/>
    <col min="5643" max="5643" width="15.28515625" style="9" customWidth="1"/>
    <col min="5644" max="5644" width="9.42578125" style="9" customWidth="1"/>
    <col min="5645" max="5888" width="9.140625" style="9"/>
    <col min="5889" max="5889" width="2" style="9" customWidth="1"/>
    <col min="5890" max="5890" width="60" style="9" customWidth="1"/>
    <col min="5891" max="5891" width="14.28515625" style="9" customWidth="1"/>
    <col min="5892" max="5892" width="15.85546875" style="9" customWidth="1"/>
    <col min="5893" max="5893" width="14.140625" style="9" customWidth="1"/>
    <col min="5894" max="5894" width="13.28515625" style="9" customWidth="1"/>
    <col min="5895" max="5895" width="14.42578125" style="9" customWidth="1"/>
    <col min="5896" max="5896" width="12.42578125" style="9" customWidth="1"/>
    <col min="5897" max="5897" width="14.7109375" style="9" customWidth="1"/>
    <col min="5898" max="5898" width="8.85546875" style="9" customWidth="1"/>
    <col min="5899" max="5899" width="15.28515625" style="9" customWidth="1"/>
    <col min="5900" max="5900" width="9.42578125" style="9" customWidth="1"/>
    <col min="5901" max="6144" width="9.140625" style="9"/>
    <col min="6145" max="6145" width="2" style="9" customWidth="1"/>
    <col min="6146" max="6146" width="60" style="9" customWidth="1"/>
    <col min="6147" max="6147" width="14.28515625" style="9" customWidth="1"/>
    <col min="6148" max="6148" width="15.85546875" style="9" customWidth="1"/>
    <col min="6149" max="6149" width="14.140625" style="9" customWidth="1"/>
    <col min="6150" max="6150" width="13.28515625" style="9" customWidth="1"/>
    <col min="6151" max="6151" width="14.42578125" style="9" customWidth="1"/>
    <col min="6152" max="6152" width="12.42578125" style="9" customWidth="1"/>
    <col min="6153" max="6153" width="14.7109375" style="9" customWidth="1"/>
    <col min="6154" max="6154" width="8.85546875" style="9" customWidth="1"/>
    <col min="6155" max="6155" width="15.28515625" style="9" customWidth="1"/>
    <col min="6156" max="6156" width="9.42578125" style="9" customWidth="1"/>
    <col min="6157" max="6400" width="9.140625" style="9"/>
    <col min="6401" max="6401" width="2" style="9" customWidth="1"/>
    <col min="6402" max="6402" width="60" style="9" customWidth="1"/>
    <col min="6403" max="6403" width="14.28515625" style="9" customWidth="1"/>
    <col min="6404" max="6404" width="15.85546875" style="9" customWidth="1"/>
    <col min="6405" max="6405" width="14.140625" style="9" customWidth="1"/>
    <col min="6406" max="6406" width="13.28515625" style="9" customWidth="1"/>
    <col min="6407" max="6407" width="14.42578125" style="9" customWidth="1"/>
    <col min="6408" max="6408" width="12.42578125" style="9" customWidth="1"/>
    <col min="6409" max="6409" width="14.7109375" style="9" customWidth="1"/>
    <col min="6410" max="6410" width="8.85546875" style="9" customWidth="1"/>
    <col min="6411" max="6411" width="15.28515625" style="9" customWidth="1"/>
    <col min="6412" max="6412" width="9.42578125" style="9" customWidth="1"/>
    <col min="6413" max="6656" width="9.140625" style="9"/>
    <col min="6657" max="6657" width="2" style="9" customWidth="1"/>
    <col min="6658" max="6658" width="60" style="9" customWidth="1"/>
    <col min="6659" max="6659" width="14.28515625" style="9" customWidth="1"/>
    <col min="6660" max="6660" width="15.85546875" style="9" customWidth="1"/>
    <col min="6661" max="6661" width="14.140625" style="9" customWidth="1"/>
    <col min="6662" max="6662" width="13.28515625" style="9" customWidth="1"/>
    <col min="6663" max="6663" width="14.42578125" style="9" customWidth="1"/>
    <col min="6664" max="6664" width="12.42578125" style="9" customWidth="1"/>
    <col min="6665" max="6665" width="14.7109375" style="9" customWidth="1"/>
    <col min="6666" max="6666" width="8.85546875" style="9" customWidth="1"/>
    <col min="6667" max="6667" width="15.28515625" style="9" customWidth="1"/>
    <col min="6668" max="6668" width="9.42578125" style="9" customWidth="1"/>
    <col min="6669" max="6912" width="9.140625" style="9"/>
    <col min="6913" max="6913" width="2" style="9" customWidth="1"/>
    <col min="6914" max="6914" width="60" style="9" customWidth="1"/>
    <col min="6915" max="6915" width="14.28515625" style="9" customWidth="1"/>
    <col min="6916" max="6916" width="15.85546875" style="9" customWidth="1"/>
    <col min="6917" max="6917" width="14.140625" style="9" customWidth="1"/>
    <col min="6918" max="6918" width="13.28515625" style="9" customWidth="1"/>
    <col min="6919" max="6919" width="14.42578125" style="9" customWidth="1"/>
    <col min="6920" max="6920" width="12.42578125" style="9" customWidth="1"/>
    <col min="6921" max="6921" width="14.7109375" style="9" customWidth="1"/>
    <col min="6922" max="6922" width="8.85546875" style="9" customWidth="1"/>
    <col min="6923" max="6923" width="15.28515625" style="9" customWidth="1"/>
    <col min="6924" max="6924" width="9.42578125" style="9" customWidth="1"/>
    <col min="6925" max="7168" width="9.140625" style="9"/>
    <col min="7169" max="7169" width="2" style="9" customWidth="1"/>
    <col min="7170" max="7170" width="60" style="9" customWidth="1"/>
    <col min="7171" max="7171" width="14.28515625" style="9" customWidth="1"/>
    <col min="7172" max="7172" width="15.85546875" style="9" customWidth="1"/>
    <col min="7173" max="7173" width="14.140625" style="9" customWidth="1"/>
    <col min="7174" max="7174" width="13.28515625" style="9" customWidth="1"/>
    <col min="7175" max="7175" width="14.42578125" style="9" customWidth="1"/>
    <col min="7176" max="7176" width="12.42578125" style="9" customWidth="1"/>
    <col min="7177" max="7177" width="14.7109375" style="9" customWidth="1"/>
    <col min="7178" max="7178" width="8.85546875" style="9" customWidth="1"/>
    <col min="7179" max="7179" width="15.28515625" style="9" customWidth="1"/>
    <col min="7180" max="7180" width="9.42578125" style="9" customWidth="1"/>
    <col min="7181" max="7424" width="9.140625" style="9"/>
    <col min="7425" max="7425" width="2" style="9" customWidth="1"/>
    <col min="7426" max="7426" width="60" style="9" customWidth="1"/>
    <col min="7427" max="7427" width="14.28515625" style="9" customWidth="1"/>
    <col min="7428" max="7428" width="15.85546875" style="9" customWidth="1"/>
    <col min="7429" max="7429" width="14.140625" style="9" customWidth="1"/>
    <col min="7430" max="7430" width="13.28515625" style="9" customWidth="1"/>
    <col min="7431" max="7431" width="14.42578125" style="9" customWidth="1"/>
    <col min="7432" max="7432" width="12.42578125" style="9" customWidth="1"/>
    <col min="7433" max="7433" width="14.7109375" style="9" customWidth="1"/>
    <col min="7434" max="7434" width="8.85546875" style="9" customWidth="1"/>
    <col min="7435" max="7435" width="15.28515625" style="9" customWidth="1"/>
    <col min="7436" max="7436" width="9.42578125" style="9" customWidth="1"/>
    <col min="7437" max="7680" width="9.140625" style="9"/>
    <col min="7681" max="7681" width="2" style="9" customWidth="1"/>
    <col min="7682" max="7682" width="60" style="9" customWidth="1"/>
    <col min="7683" max="7683" width="14.28515625" style="9" customWidth="1"/>
    <col min="7684" max="7684" width="15.85546875" style="9" customWidth="1"/>
    <col min="7685" max="7685" width="14.140625" style="9" customWidth="1"/>
    <col min="7686" max="7686" width="13.28515625" style="9" customWidth="1"/>
    <col min="7687" max="7687" width="14.42578125" style="9" customWidth="1"/>
    <col min="7688" max="7688" width="12.42578125" style="9" customWidth="1"/>
    <col min="7689" max="7689" width="14.7109375" style="9" customWidth="1"/>
    <col min="7690" max="7690" width="8.85546875" style="9" customWidth="1"/>
    <col min="7691" max="7691" width="15.28515625" style="9" customWidth="1"/>
    <col min="7692" max="7692" width="9.42578125" style="9" customWidth="1"/>
    <col min="7693" max="7936" width="9.140625" style="9"/>
    <col min="7937" max="7937" width="2" style="9" customWidth="1"/>
    <col min="7938" max="7938" width="60" style="9" customWidth="1"/>
    <col min="7939" max="7939" width="14.28515625" style="9" customWidth="1"/>
    <col min="7940" max="7940" width="15.85546875" style="9" customWidth="1"/>
    <col min="7941" max="7941" width="14.140625" style="9" customWidth="1"/>
    <col min="7942" max="7942" width="13.28515625" style="9" customWidth="1"/>
    <col min="7943" max="7943" width="14.42578125" style="9" customWidth="1"/>
    <col min="7944" max="7944" width="12.42578125" style="9" customWidth="1"/>
    <col min="7945" max="7945" width="14.7109375" style="9" customWidth="1"/>
    <col min="7946" max="7946" width="8.85546875" style="9" customWidth="1"/>
    <col min="7947" max="7947" width="15.28515625" style="9" customWidth="1"/>
    <col min="7948" max="7948" width="9.42578125" style="9" customWidth="1"/>
    <col min="7949" max="8192" width="9.140625" style="9"/>
    <col min="8193" max="8193" width="2" style="9" customWidth="1"/>
    <col min="8194" max="8194" width="60" style="9" customWidth="1"/>
    <col min="8195" max="8195" width="14.28515625" style="9" customWidth="1"/>
    <col min="8196" max="8196" width="15.85546875" style="9" customWidth="1"/>
    <col min="8197" max="8197" width="14.140625" style="9" customWidth="1"/>
    <col min="8198" max="8198" width="13.28515625" style="9" customWidth="1"/>
    <col min="8199" max="8199" width="14.42578125" style="9" customWidth="1"/>
    <col min="8200" max="8200" width="12.42578125" style="9" customWidth="1"/>
    <col min="8201" max="8201" width="14.7109375" style="9" customWidth="1"/>
    <col min="8202" max="8202" width="8.85546875" style="9" customWidth="1"/>
    <col min="8203" max="8203" width="15.28515625" style="9" customWidth="1"/>
    <col min="8204" max="8204" width="9.42578125" style="9" customWidth="1"/>
    <col min="8205" max="8448" width="9.140625" style="9"/>
    <col min="8449" max="8449" width="2" style="9" customWidth="1"/>
    <col min="8450" max="8450" width="60" style="9" customWidth="1"/>
    <col min="8451" max="8451" width="14.28515625" style="9" customWidth="1"/>
    <col min="8452" max="8452" width="15.85546875" style="9" customWidth="1"/>
    <col min="8453" max="8453" width="14.140625" style="9" customWidth="1"/>
    <col min="8454" max="8454" width="13.28515625" style="9" customWidth="1"/>
    <col min="8455" max="8455" width="14.42578125" style="9" customWidth="1"/>
    <col min="8456" max="8456" width="12.42578125" style="9" customWidth="1"/>
    <col min="8457" max="8457" width="14.7109375" style="9" customWidth="1"/>
    <col min="8458" max="8458" width="8.85546875" style="9" customWidth="1"/>
    <col min="8459" max="8459" width="15.28515625" style="9" customWidth="1"/>
    <col min="8460" max="8460" width="9.42578125" style="9" customWidth="1"/>
    <col min="8461" max="8704" width="9.140625" style="9"/>
    <col min="8705" max="8705" width="2" style="9" customWidth="1"/>
    <col min="8706" max="8706" width="60" style="9" customWidth="1"/>
    <col min="8707" max="8707" width="14.28515625" style="9" customWidth="1"/>
    <col min="8708" max="8708" width="15.85546875" style="9" customWidth="1"/>
    <col min="8709" max="8709" width="14.140625" style="9" customWidth="1"/>
    <col min="8710" max="8710" width="13.28515625" style="9" customWidth="1"/>
    <col min="8711" max="8711" width="14.42578125" style="9" customWidth="1"/>
    <col min="8712" max="8712" width="12.42578125" style="9" customWidth="1"/>
    <col min="8713" max="8713" width="14.7109375" style="9" customWidth="1"/>
    <col min="8714" max="8714" width="8.85546875" style="9" customWidth="1"/>
    <col min="8715" max="8715" width="15.28515625" style="9" customWidth="1"/>
    <col min="8716" max="8716" width="9.42578125" style="9" customWidth="1"/>
    <col min="8717" max="8960" width="9.140625" style="9"/>
    <col min="8961" max="8961" width="2" style="9" customWidth="1"/>
    <col min="8962" max="8962" width="60" style="9" customWidth="1"/>
    <col min="8963" max="8963" width="14.28515625" style="9" customWidth="1"/>
    <col min="8964" max="8964" width="15.85546875" style="9" customWidth="1"/>
    <col min="8965" max="8965" width="14.140625" style="9" customWidth="1"/>
    <col min="8966" max="8966" width="13.28515625" style="9" customWidth="1"/>
    <col min="8967" max="8967" width="14.42578125" style="9" customWidth="1"/>
    <col min="8968" max="8968" width="12.42578125" style="9" customWidth="1"/>
    <col min="8969" max="8969" width="14.7109375" style="9" customWidth="1"/>
    <col min="8970" max="8970" width="8.85546875" style="9" customWidth="1"/>
    <col min="8971" max="8971" width="15.28515625" style="9" customWidth="1"/>
    <col min="8972" max="8972" width="9.42578125" style="9" customWidth="1"/>
    <col min="8973" max="9216" width="9.140625" style="9"/>
    <col min="9217" max="9217" width="2" style="9" customWidth="1"/>
    <col min="9218" max="9218" width="60" style="9" customWidth="1"/>
    <col min="9219" max="9219" width="14.28515625" style="9" customWidth="1"/>
    <col min="9220" max="9220" width="15.85546875" style="9" customWidth="1"/>
    <col min="9221" max="9221" width="14.140625" style="9" customWidth="1"/>
    <col min="9222" max="9222" width="13.28515625" style="9" customWidth="1"/>
    <col min="9223" max="9223" width="14.42578125" style="9" customWidth="1"/>
    <col min="9224" max="9224" width="12.42578125" style="9" customWidth="1"/>
    <col min="9225" max="9225" width="14.7109375" style="9" customWidth="1"/>
    <col min="9226" max="9226" width="8.85546875" style="9" customWidth="1"/>
    <col min="9227" max="9227" width="15.28515625" style="9" customWidth="1"/>
    <col min="9228" max="9228" width="9.42578125" style="9" customWidth="1"/>
    <col min="9229" max="9472" width="9.140625" style="9"/>
    <col min="9473" max="9473" width="2" style="9" customWidth="1"/>
    <col min="9474" max="9474" width="60" style="9" customWidth="1"/>
    <col min="9475" max="9475" width="14.28515625" style="9" customWidth="1"/>
    <col min="9476" max="9476" width="15.85546875" style="9" customWidth="1"/>
    <col min="9477" max="9477" width="14.140625" style="9" customWidth="1"/>
    <col min="9478" max="9478" width="13.28515625" style="9" customWidth="1"/>
    <col min="9479" max="9479" width="14.42578125" style="9" customWidth="1"/>
    <col min="9480" max="9480" width="12.42578125" style="9" customWidth="1"/>
    <col min="9481" max="9481" width="14.7109375" style="9" customWidth="1"/>
    <col min="9482" max="9482" width="8.85546875" style="9" customWidth="1"/>
    <col min="9483" max="9483" width="15.28515625" style="9" customWidth="1"/>
    <col min="9484" max="9484" width="9.42578125" style="9" customWidth="1"/>
    <col min="9485" max="9728" width="9.140625" style="9"/>
    <col min="9729" max="9729" width="2" style="9" customWidth="1"/>
    <col min="9730" max="9730" width="60" style="9" customWidth="1"/>
    <col min="9731" max="9731" width="14.28515625" style="9" customWidth="1"/>
    <col min="9732" max="9732" width="15.85546875" style="9" customWidth="1"/>
    <col min="9733" max="9733" width="14.140625" style="9" customWidth="1"/>
    <col min="9734" max="9734" width="13.28515625" style="9" customWidth="1"/>
    <col min="9735" max="9735" width="14.42578125" style="9" customWidth="1"/>
    <col min="9736" max="9736" width="12.42578125" style="9" customWidth="1"/>
    <col min="9737" max="9737" width="14.7109375" style="9" customWidth="1"/>
    <col min="9738" max="9738" width="8.85546875" style="9" customWidth="1"/>
    <col min="9739" max="9739" width="15.28515625" style="9" customWidth="1"/>
    <col min="9740" max="9740" width="9.42578125" style="9" customWidth="1"/>
    <col min="9741" max="9984" width="9.140625" style="9"/>
    <col min="9985" max="9985" width="2" style="9" customWidth="1"/>
    <col min="9986" max="9986" width="60" style="9" customWidth="1"/>
    <col min="9987" max="9987" width="14.28515625" style="9" customWidth="1"/>
    <col min="9988" max="9988" width="15.85546875" style="9" customWidth="1"/>
    <col min="9989" max="9989" width="14.140625" style="9" customWidth="1"/>
    <col min="9990" max="9990" width="13.28515625" style="9" customWidth="1"/>
    <col min="9991" max="9991" width="14.42578125" style="9" customWidth="1"/>
    <col min="9992" max="9992" width="12.42578125" style="9" customWidth="1"/>
    <col min="9993" max="9993" width="14.7109375" style="9" customWidth="1"/>
    <col min="9994" max="9994" width="8.85546875" style="9" customWidth="1"/>
    <col min="9995" max="9995" width="15.28515625" style="9" customWidth="1"/>
    <col min="9996" max="9996" width="9.42578125" style="9" customWidth="1"/>
    <col min="9997" max="10240" width="9.140625" style="9"/>
    <col min="10241" max="10241" width="2" style="9" customWidth="1"/>
    <col min="10242" max="10242" width="60" style="9" customWidth="1"/>
    <col min="10243" max="10243" width="14.28515625" style="9" customWidth="1"/>
    <col min="10244" max="10244" width="15.85546875" style="9" customWidth="1"/>
    <col min="10245" max="10245" width="14.140625" style="9" customWidth="1"/>
    <col min="10246" max="10246" width="13.28515625" style="9" customWidth="1"/>
    <col min="10247" max="10247" width="14.42578125" style="9" customWidth="1"/>
    <col min="10248" max="10248" width="12.42578125" style="9" customWidth="1"/>
    <col min="10249" max="10249" width="14.7109375" style="9" customWidth="1"/>
    <col min="10250" max="10250" width="8.85546875" style="9" customWidth="1"/>
    <col min="10251" max="10251" width="15.28515625" style="9" customWidth="1"/>
    <col min="10252" max="10252" width="9.42578125" style="9" customWidth="1"/>
    <col min="10253" max="10496" width="9.140625" style="9"/>
    <col min="10497" max="10497" width="2" style="9" customWidth="1"/>
    <col min="10498" max="10498" width="60" style="9" customWidth="1"/>
    <col min="10499" max="10499" width="14.28515625" style="9" customWidth="1"/>
    <col min="10500" max="10500" width="15.85546875" style="9" customWidth="1"/>
    <col min="10501" max="10501" width="14.140625" style="9" customWidth="1"/>
    <col min="10502" max="10502" width="13.28515625" style="9" customWidth="1"/>
    <col min="10503" max="10503" width="14.42578125" style="9" customWidth="1"/>
    <col min="10504" max="10504" width="12.42578125" style="9" customWidth="1"/>
    <col min="10505" max="10505" width="14.7109375" style="9" customWidth="1"/>
    <col min="10506" max="10506" width="8.85546875" style="9" customWidth="1"/>
    <col min="10507" max="10507" width="15.28515625" style="9" customWidth="1"/>
    <col min="10508" max="10508" width="9.42578125" style="9" customWidth="1"/>
    <col min="10509" max="10752" width="9.140625" style="9"/>
    <col min="10753" max="10753" width="2" style="9" customWidth="1"/>
    <col min="10754" max="10754" width="60" style="9" customWidth="1"/>
    <col min="10755" max="10755" width="14.28515625" style="9" customWidth="1"/>
    <col min="10756" max="10756" width="15.85546875" style="9" customWidth="1"/>
    <col min="10757" max="10757" width="14.140625" style="9" customWidth="1"/>
    <col min="10758" max="10758" width="13.28515625" style="9" customWidth="1"/>
    <col min="10759" max="10759" width="14.42578125" style="9" customWidth="1"/>
    <col min="10760" max="10760" width="12.42578125" style="9" customWidth="1"/>
    <col min="10761" max="10761" width="14.7109375" style="9" customWidth="1"/>
    <col min="10762" max="10762" width="8.85546875" style="9" customWidth="1"/>
    <col min="10763" max="10763" width="15.28515625" style="9" customWidth="1"/>
    <col min="10764" max="10764" width="9.42578125" style="9" customWidth="1"/>
    <col min="10765" max="11008" width="9.140625" style="9"/>
    <col min="11009" max="11009" width="2" style="9" customWidth="1"/>
    <col min="11010" max="11010" width="60" style="9" customWidth="1"/>
    <col min="11011" max="11011" width="14.28515625" style="9" customWidth="1"/>
    <col min="11012" max="11012" width="15.85546875" style="9" customWidth="1"/>
    <col min="11013" max="11013" width="14.140625" style="9" customWidth="1"/>
    <col min="11014" max="11014" width="13.28515625" style="9" customWidth="1"/>
    <col min="11015" max="11015" width="14.42578125" style="9" customWidth="1"/>
    <col min="11016" max="11016" width="12.42578125" style="9" customWidth="1"/>
    <col min="11017" max="11017" width="14.7109375" style="9" customWidth="1"/>
    <col min="11018" max="11018" width="8.85546875" style="9" customWidth="1"/>
    <col min="11019" max="11019" width="15.28515625" style="9" customWidth="1"/>
    <col min="11020" max="11020" width="9.42578125" style="9" customWidth="1"/>
    <col min="11021" max="11264" width="9.140625" style="9"/>
    <col min="11265" max="11265" width="2" style="9" customWidth="1"/>
    <col min="11266" max="11266" width="60" style="9" customWidth="1"/>
    <col min="11267" max="11267" width="14.28515625" style="9" customWidth="1"/>
    <col min="11268" max="11268" width="15.85546875" style="9" customWidth="1"/>
    <col min="11269" max="11269" width="14.140625" style="9" customWidth="1"/>
    <col min="11270" max="11270" width="13.28515625" style="9" customWidth="1"/>
    <col min="11271" max="11271" width="14.42578125" style="9" customWidth="1"/>
    <col min="11272" max="11272" width="12.42578125" style="9" customWidth="1"/>
    <col min="11273" max="11273" width="14.7109375" style="9" customWidth="1"/>
    <col min="11274" max="11274" width="8.85546875" style="9" customWidth="1"/>
    <col min="11275" max="11275" width="15.28515625" style="9" customWidth="1"/>
    <col min="11276" max="11276" width="9.42578125" style="9" customWidth="1"/>
    <col min="11277" max="11520" width="9.140625" style="9"/>
    <col min="11521" max="11521" width="2" style="9" customWidth="1"/>
    <col min="11522" max="11522" width="60" style="9" customWidth="1"/>
    <col min="11523" max="11523" width="14.28515625" style="9" customWidth="1"/>
    <col min="11524" max="11524" width="15.85546875" style="9" customWidth="1"/>
    <col min="11525" max="11525" width="14.140625" style="9" customWidth="1"/>
    <col min="11526" max="11526" width="13.28515625" style="9" customWidth="1"/>
    <col min="11527" max="11527" width="14.42578125" style="9" customWidth="1"/>
    <col min="11528" max="11528" width="12.42578125" style="9" customWidth="1"/>
    <col min="11529" max="11529" width="14.7109375" style="9" customWidth="1"/>
    <col min="11530" max="11530" width="8.85546875" style="9" customWidth="1"/>
    <col min="11531" max="11531" width="15.28515625" style="9" customWidth="1"/>
    <col min="11532" max="11532" width="9.42578125" style="9" customWidth="1"/>
    <col min="11533" max="11776" width="9.140625" style="9"/>
    <col min="11777" max="11777" width="2" style="9" customWidth="1"/>
    <col min="11778" max="11778" width="60" style="9" customWidth="1"/>
    <col min="11779" max="11779" width="14.28515625" style="9" customWidth="1"/>
    <col min="11780" max="11780" width="15.85546875" style="9" customWidth="1"/>
    <col min="11781" max="11781" width="14.140625" style="9" customWidth="1"/>
    <col min="11782" max="11782" width="13.28515625" style="9" customWidth="1"/>
    <col min="11783" max="11783" width="14.42578125" style="9" customWidth="1"/>
    <col min="11784" max="11784" width="12.42578125" style="9" customWidth="1"/>
    <col min="11785" max="11785" width="14.7109375" style="9" customWidth="1"/>
    <col min="11786" max="11786" width="8.85546875" style="9" customWidth="1"/>
    <col min="11787" max="11787" width="15.28515625" style="9" customWidth="1"/>
    <col min="11788" max="11788" width="9.42578125" style="9" customWidth="1"/>
    <col min="11789" max="12032" width="9.140625" style="9"/>
    <col min="12033" max="12033" width="2" style="9" customWidth="1"/>
    <col min="12034" max="12034" width="60" style="9" customWidth="1"/>
    <col min="12035" max="12035" width="14.28515625" style="9" customWidth="1"/>
    <col min="12036" max="12036" width="15.85546875" style="9" customWidth="1"/>
    <col min="12037" max="12037" width="14.140625" style="9" customWidth="1"/>
    <col min="12038" max="12038" width="13.28515625" style="9" customWidth="1"/>
    <col min="12039" max="12039" width="14.42578125" style="9" customWidth="1"/>
    <col min="12040" max="12040" width="12.42578125" style="9" customWidth="1"/>
    <col min="12041" max="12041" width="14.7109375" style="9" customWidth="1"/>
    <col min="12042" max="12042" width="8.85546875" style="9" customWidth="1"/>
    <col min="12043" max="12043" width="15.28515625" style="9" customWidth="1"/>
    <col min="12044" max="12044" width="9.42578125" style="9" customWidth="1"/>
    <col min="12045" max="12288" width="9.140625" style="9"/>
    <col min="12289" max="12289" width="2" style="9" customWidth="1"/>
    <col min="12290" max="12290" width="60" style="9" customWidth="1"/>
    <col min="12291" max="12291" width="14.28515625" style="9" customWidth="1"/>
    <col min="12292" max="12292" width="15.85546875" style="9" customWidth="1"/>
    <col min="12293" max="12293" width="14.140625" style="9" customWidth="1"/>
    <col min="12294" max="12294" width="13.28515625" style="9" customWidth="1"/>
    <col min="12295" max="12295" width="14.42578125" style="9" customWidth="1"/>
    <col min="12296" max="12296" width="12.42578125" style="9" customWidth="1"/>
    <col min="12297" max="12297" width="14.7109375" style="9" customWidth="1"/>
    <col min="12298" max="12298" width="8.85546875" style="9" customWidth="1"/>
    <col min="12299" max="12299" width="15.28515625" style="9" customWidth="1"/>
    <col min="12300" max="12300" width="9.42578125" style="9" customWidth="1"/>
    <col min="12301" max="12544" width="9.140625" style="9"/>
    <col min="12545" max="12545" width="2" style="9" customWidth="1"/>
    <col min="12546" max="12546" width="60" style="9" customWidth="1"/>
    <col min="12547" max="12547" width="14.28515625" style="9" customWidth="1"/>
    <col min="12548" max="12548" width="15.85546875" style="9" customWidth="1"/>
    <col min="12549" max="12549" width="14.140625" style="9" customWidth="1"/>
    <col min="12550" max="12550" width="13.28515625" style="9" customWidth="1"/>
    <col min="12551" max="12551" width="14.42578125" style="9" customWidth="1"/>
    <col min="12552" max="12552" width="12.42578125" style="9" customWidth="1"/>
    <col min="12553" max="12553" width="14.7109375" style="9" customWidth="1"/>
    <col min="12554" max="12554" width="8.85546875" style="9" customWidth="1"/>
    <col min="12555" max="12555" width="15.28515625" style="9" customWidth="1"/>
    <col min="12556" max="12556" width="9.42578125" style="9" customWidth="1"/>
    <col min="12557" max="12800" width="9.140625" style="9"/>
    <col min="12801" max="12801" width="2" style="9" customWidth="1"/>
    <col min="12802" max="12802" width="60" style="9" customWidth="1"/>
    <col min="12803" max="12803" width="14.28515625" style="9" customWidth="1"/>
    <col min="12804" max="12804" width="15.85546875" style="9" customWidth="1"/>
    <col min="12805" max="12805" width="14.140625" style="9" customWidth="1"/>
    <col min="12806" max="12806" width="13.28515625" style="9" customWidth="1"/>
    <col min="12807" max="12807" width="14.42578125" style="9" customWidth="1"/>
    <col min="12808" max="12808" width="12.42578125" style="9" customWidth="1"/>
    <col min="12809" max="12809" width="14.7109375" style="9" customWidth="1"/>
    <col min="12810" max="12810" width="8.85546875" style="9" customWidth="1"/>
    <col min="12811" max="12811" width="15.28515625" style="9" customWidth="1"/>
    <col min="12812" max="12812" width="9.42578125" style="9" customWidth="1"/>
    <col min="12813" max="13056" width="9.140625" style="9"/>
    <col min="13057" max="13057" width="2" style="9" customWidth="1"/>
    <col min="13058" max="13058" width="60" style="9" customWidth="1"/>
    <col min="13059" max="13059" width="14.28515625" style="9" customWidth="1"/>
    <col min="13060" max="13060" width="15.85546875" style="9" customWidth="1"/>
    <col min="13061" max="13061" width="14.140625" style="9" customWidth="1"/>
    <col min="13062" max="13062" width="13.28515625" style="9" customWidth="1"/>
    <col min="13063" max="13063" width="14.42578125" style="9" customWidth="1"/>
    <col min="13064" max="13064" width="12.42578125" style="9" customWidth="1"/>
    <col min="13065" max="13065" width="14.7109375" style="9" customWidth="1"/>
    <col min="13066" max="13066" width="8.85546875" style="9" customWidth="1"/>
    <col min="13067" max="13067" width="15.28515625" style="9" customWidth="1"/>
    <col min="13068" max="13068" width="9.42578125" style="9" customWidth="1"/>
    <col min="13069" max="13312" width="9.140625" style="9"/>
    <col min="13313" max="13313" width="2" style="9" customWidth="1"/>
    <col min="13314" max="13314" width="60" style="9" customWidth="1"/>
    <col min="13315" max="13315" width="14.28515625" style="9" customWidth="1"/>
    <col min="13316" max="13316" width="15.85546875" style="9" customWidth="1"/>
    <col min="13317" max="13317" width="14.140625" style="9" customWidth="1"/>
    <col min="13318" max="13318" width="13.28515625" style="9" customWidth="1"/>
    <col min="13319" max="13319" width="14.42578125" style="9" customWidth="1"/>
    <col min="13320" max="13320" width="12.42578125" style="9" customWidth="1"/>
    <col min="13321" max="13321" width="14.7109375" style="9" customWidth="1"/>
    <col min="13322" max="13322" width="8.85546875" style="9" customWidth="1"/>
    <col min="13323" max="13323" width="15.28515625" style="9" customWidth="1"/>
    <col min="13324" max="13324" width="9.42578125" style="9" customWidth="1"/>
    <col min="13325" max="13568" width="9.140625" style="9"/>
    <col min="13569" max="13569" width="2" style="9" customWidth="1"/>
    <col min="13570" max="13570" width="60" style="9" customWidth="1"/>
    <col min="13571" max="13571" width="14.28515625" style="9" customWidth="1"/>
    <col min="13572" max="13572" width="15.85546875" style="9" customWidth="1"/>
    <col min="13573" max="13573" width="14.140625" style="9" customWidth="1"/>
    <col min="13574" max="13574" width="13.28515625" style="9" customWidth="1"/>
    <col min="13575" max="13575" width="14.42578125" style="9" customWidth="1"/>
    <col min="13576" max="13576" width="12.42578125" style="9" customWidth="1"/>
    <col min="13577" max="13577" width="14.7109375" style="9" customWidth="1"/>
    <col min="13578" max="13578" width="8.85546875" style="9" customWidth="1"/>
    <col min="13579" max="13579" width="15.28515625" style="9" customWidth="1"/>
    <col min="13580" max="13580" width="9.42578125" style="9" customWidth="1"/>
    <col min="13581" max="13824" width="9.140625" style="9"/>
    <col min="13825" max="13825" width="2" style="9" customWidth="1"/>
    <col min="13826" max="13826" width="60" style="9" customWidth="1"/>
    <col min="13827" max="13827" width="14.28515625" style="9" customWidth="1"/>
    <col min="13828" max="13828" width="15.85546875" style="9" customWidth="1"/>
    <col min="13829" max="13829" width="14.140625" style="9" customWidth="1"/>
    <col min="13830" max="13830" width="13.28515625" style="9" customWidth="1"/>
    <col min="13831" max="13831" width="14.42578125" style="9" customWidth="1"/>
    <col min="13832" max="13832" width="12.42578125" style="9" customWidth="1"/>
    <col min="13833" max="13833" width="14.7109375" style="9" customWidth="1"/>
    <col min="13834" max="13834" width="8.85546875" style="9" customWidth="1"/>
    <col min="13835" max="13835" width="15.28515625" style="9" customWidth="1"/>
    <col min="13836" max="13836" width="9.42578125" style="9" customWidth="1"/>
    <col min="13837" max="14080" width="9.140625" style="9"/>
    <col min="14081" max="14081" width="2" style="9" customWidth="1"/>
    <col min="14082" max="14082" width="60" style="9" customWidth="1"/>
    <col min="14083" max="14083" width="14.28515625" style="9" customWidth="1"/>
    <col min="14084" max="14084" width="15.85546875" style="9" customWidth="1"/>
    <col min="14085" max="14085" width="14.140625" style="9" customWidth="1"/>
    <col min="14086" max="14086" width="13.28515625" style="9" customWidth="1"/>
    <col min="14087" max="14087" width="14.42578125" style="9" customWidth="1"/>
    <col min="14088" max="14088" width="12.42578125" style="9" customWidth="1"/>
    <col min="14089" max="14089" width="14.7109375" style="9" customWidth="1"/>
    <col min="14090" max="14090" width="8.85546875" style="9" customWidth="1"/>
    <col min="14091" max="14091" width="15.28515625" style="9" customWidth="1"/>
    <col min="14092" max="14092" width="9.42578125" style="9" customWidth="1"/>
    <col min="14093" max="14336" width="9.140625" style="9"/>
    <col min="14337" max="14337" width="2" style="9" customWidth="1"/>
    <col min="14338" max="14338" width="60" style="9" customWidth="1"/>
    <col min="14339" max="14339" width="14.28515625" style="9" customWidth="1"/>
    <col min="14340" max="14340" width="15.85546875" style="9" customWidth="1"/>
    <col min="14341" max="14341" width="14.140625" style="9" customWidth="1"/>
    <col min="14342" max="14342" width="13.28515625" style="9" customWidth="1"/>
    <col min="14343" max="14343" width="14.42578125" style="9" customWidth="1"/>
    <col min="14344" max="14344" width="12.42578125" style="9" customWidth="1"/>
    <col min="14345" max="14345" width="14.7109375" style="9" customWidth="1"/>
    <col min="14346" max="14346" width="8.85546875" style="9" customWidth="1"/>
    <col min="14347" max="14347" width="15.28515625" style="9" customWidth="1"/>
    <col min="14348" max="14348" width="9.42578125" style="9" customWidth="1"/>
    <col min="14349" max="14592" width="9.140625" style="9"/>
    <col min="14593" max="14593" width="2" style="9" customWidth="1"/>
    <col min="14594" max="14594" width="60" style="9" customWidth="1"/>
    <col min="14595" max="14595" width="14.28515625" style="9" customWidth="1"/>
    <col min="14596" max="14596" width="15.85546875" style="9" customWidth="1"/>
    <col min="14597" max="14597" width="14.140625" style="9" customWidth="1"/>
    <col min="14598" max="14598" width="13.28515625" style="9" customWidth="1"/>
    <col min="14599" max="14599" width="14.42578125" style="9" customWidth="1"/>
    <col min="14600" max="14600" width="12.42578125" style="9" customWidth="1"/>
    <col min="14601" max="14601" width="14.7109375" style="9" customWidth="1"/>
    <col min="14602" max="14602" width="8.85546875" style="9" customWidth="1"/>
    <col min="14603" max="14603" width="15.28515625" style="9" customWidth="1"/>
    <col min="14604" max="14604" width="9.42578125" style="9" customWidth="1"/>
    <col min="14605" max="14848" width="9.140625" style="9"/>
    <col min="14849" max="14849" width="2" style="9" customWidth="1"/>
    <col min="14850" max="14850" width="60" style="9" customWidth="1"/>
    <col min="14851" max="14851" width="14.28515625" style="9" customWidth="1"/>
    <col min="14852" max="14852" width="15.85546875" style="9" customWidth="1"/>
    <col min="14853" max="14853" width="14.140625" style="9" customWidth="1"/>
    <col min="14854" max="14854" width="13.28515625" style="9" customWidth="1"/>
    <col min="14855" max="14855" width="14.42578125" style="9" customWidth="1"/>
    <col min="14856" max="14856" width="12.42578125" style="9" customWidth="1"/>
    <col min="14857" max="14857" width="14.7109375" style="9" customWidth="1"/>
    <col min="14858" max="14858" width="8.85546875" style="9" customWidth="1"/>
    <col min="14859" max="14859" width="15.28515625" style="9" customWidth="1"/>
    <col min="14860" max="14860" width="9.42578125" style="9" customWidth="1"/>
    <col min="14861" max="15104" width="9.140625" style="9"/>
    <col min="15105" max="15105" width="2" style="9" customWidth="1"/>
    <col min="15106" max="15106" width="60" style="9" customWidth="1"/>
    <col min="15107" max="15107" width="14.28515625" style="9" customWidth="1"/>
    <col min="15108" max="15108" width="15.85546875" style="9" customWidth="1"/>
    <col min="15109" max="15109" width="14.140625" style="9" customWidth="1"/>
    <col min="15110" max="15110" width="13.28515625" style="9" customWidth="1"/>
    <col min="15111" max="15111" width="14.42578125" style="9" customWidth="1"/>
    <col min="15112" max="15112" width="12.42578125" style="9" customWidth="1"/>
    <col min="15113" max="15113" width="14.7109375" style="9" customWidth="1"/>
    <col min="15114" max="15114" width="8.85546875" style="9" customWidth="1"/>
    <col min="15115" max="15115" width="15.28515625" style="9" customWidth="1"/>
    <col min="15116" max="15116" width="9.42578125" style="9" customWidth="1"/>
    <col min="15117" max="15360" width="9.140625" style="9"/>
    <col min="15361" max="15361" width="2" style="9" customWidth="1"/>
    <col min="15362" max="15362" width="60" style="9" customWidth="1"/>
    <col min="15363" max="15363" width="14.28515625" style="9" customWidth="1"/>
    <col min="15364" max="15364" width="15.85546875" style="9" customWidth="1"/>
    <col min="15365" max="15365" width="14.140625" style="9" customWidth="1"/>
    <col min="15366" max="15366" width="13.28515625" style="9" customWidth="1"/>
    <col min="15367" max="15367" width="14.42578125" style="9" customWidth="1"/>
    <col min="15368" max="15368" width="12.42578125" style="9" customWidth="1"/>
    <col min="15369" max="15369" width="14.7109375" style="9" customWidth="1"/>
    <col min="15370" max="15370" width="8.85546875" style="9" customWidth="1"/>
    <col min="15371" max="15371" width="15.28515625" style="9" customWidth="1"/>
    <col min="15372" max="15372" width="9.42578125" style="9" customWidth="1"/>
    <col min="15373" max="15616" width="9.140625" style="9"/>
    <col min="15617" max="15617" width="2" style="9" customWidth="1"/>
    <col min="15618" max="15618" width="60" style="9" customWidth="1"/>
    <col min="15619" max="15619" width="14.28515625" style="9" customWidth="1"/>
    <col min="15620" max="15620" width="15.85546875" style="9" customWidth="1"/>
    <col min="15621" max="15621" width="14.140625" style="9" customWidth="1"/>
    <col min="15622" max="15622" width="13.28515625" style="9" customWidth="1"/>
    <col min="15623" max="15623" width="14.42578125" style="9" customWidth="1"/>
    <col min="15624" max="15624" width="12.42578125" style="9" customWidth="1"/>
    <col min="15625" max="15625" width="14.7109375" style="9" customWidth="1"/>
    <col min="15626" max="15626" width="8.85546875" style="9" customWidth="1"/>
    <col min="15627" max="15627" width="15.28515625" style="9" customWidth="1"/>
    <col min="15628" max="15628" width="9.42578125" style="9" customWidth="1"/>
    <col min="15629" max="15872" width="9.140625" style="9"/>
    <col min="15873" max="15873" width="2" style="9" customWidth="1"/>
    <col min="15874" max="15874" width="60" style="9" customWidth="1"/>
    <col min="15875" max="15875" width="14.28515625" style="9" customWidth="1"/>
    <col min="15876" max="15876" width="15.85546875" style="9" customWidth="1"/>
    <col min="15877" max="15877" width="14.140625" style="9" customWidth="1"/>
    <col min="15878" max="15878" width="13.28515625" style="9" customWidth="1"/>
    <col min="15879" max="15879" width="14.42578125" style="9" customWidth="1"/>
    <col min="15880" max="15880" width="12.42578125" style="9" customWidth="1"/>
    <col min="15881" max="15881" width="14.7109375" style="9" customWidth="1"/>
    <col min="15882" max="15882" width="8.85546875" style="9" customWidth="1"/>
    <col min="15883" max="15883" width="15.28515625" style="9" customWidth="1"/>
    <col min="15884" max="15884" width="9.42578125" style="9" customWidth="1"/>
    <col min="15885" max="16128" width="9.140625" style="9"/>
    <col min="16129" max="16129" width="2" style="9" customWidth="1"/>
    <col min="16130" max="16130" width="60" style="9" customWidth="1"/>
    <col min="16131" max="16131" width="14.28515625" style="9" customWidth="1"/>
    <col min="16132" max="16132" width="15.85546875" style="9" customWidth="1"/>
    <col min="16133" max="16133" width="14.140625" style="9" customWidth="1"/>
    <col min="16134" max="16134" width="13.28515625" style="9" customWidth="1"/>
    <col min="16135" max="16135" width="14.42578125" style="9" customWidth="1"/>
    <col min="16136" max="16136" width="12.42578125" style="9" customWidth="1"/>
    <col min="16137" max="16137" width="14.7109375" style="9" customWidth="1"/>
    <col min="16138" max="16138" width="8.85546875" style="9" customWidth="1"/>
    <col min="16139" max="16139" width="15.28515625" style="9" customWidth="1"/>
    <col min="16140" max="16140" width="9.42578125" style="9" customWidth="1"/>
    <col min="16141" max="16384" width="9.140625" style="9"/>
  </cols>
  <sheetData>
    <row r="1" spans="1:13" ht="15.75" x14ac:dyDescent="0.25">
      <c r="B1" s="946" t="s">
        <v>276</v>
      </c>
      <c r="C1" s="947"/>
      <c r="D1" s="947"/>
      <c r="E1" s="947"/>
      <c r="F1" s="947"/>
      <c r="G1" s="947"/>
      <c r="H1" s="947"/>
      <c r="I1" s="947"/>
      <c r="J1" s="947"/>
      <c r="K1" s="947"/>
    </row>
    <row r="2" spans="1:13" ht="15" x14ac:dyDescent="0.2">
      <c r="B2" s="10" t="s">
        <v>32</v>
      </c>
      <c r="C2" s="60"/>
      <c r="D2" s="60"/>
      <c r="E2" s="60"/>
      <c r="F2" s="60"/>
      <c r="G2" s="60"/>
      <c r="H2" s="60"/>
      <c r="I2" s="60"/>
      <c r="J2" s="60"/>
      <c r="K2" s="60"/>
    </row>
    <row r="3" spans="1:13" ht="15.75" thickBot="1" x14ac:dyDescent="0.3">
      <c r="B3" s="12"/>
      <c r="K3" s="13"/>
    </row>
    <row r="4" spans="1:13" x14ac:dyDescent="0.2">
      <c r="B4" s="587"/>
      <c r="C4" s="588" t="s">
        <v>281</v>
      </c>
      <c r="D4" s="589"/>
      <c r="E4" s="64"/>
      <c r="F4" s="64" t="s">
        <v>33</v>
      </c>
      <c r="G4" s="64"/>
      <c r="H4" s="64"/>
      <c r="I4" s="64"/>
      <c r="J4" s="64"/>
      <c r="K4" s="590"/>
      <c r="L4" s="591" t="s">
        <v>34</v>
      </c>
      <c r="M4" s="592"/>
    </row>
    <row r="5" spans="1:13" ht="12.75" customHeight="1" x14ac:dyDescent="0.25">
      <c r="B5" s="593"/>
      <c r="C5" s="594" t="s">
        <v>35</v>
      </c>
      <c r="D5" s="948" t="s">
        <v>282</v>
      </c>
      <c r="E5" s="951" t="s">
        <v>283</v>
      </c>
      <c r="F5" s="952"/>
      <c r="G5" s="953" t="s">
        <v>283</v>
      </c>
      <c r="H5" s="954"/>
      <c r="I5" s="595" t="s">
        <v>36</v>
      </c>
      <c r="J5" s="596" t="s">
        <v>37</v>
      </c>
      <c r="K5" s="957" t="s">
        <v>38</v>
      </c>
      <c r="L5" s="597" t="s">
        <v>39</v>
      </c>
      <c r="M5" s="77" t="s">
        <v>40</v>
      </c>
    </row>
    <row r="6" spans="1:13" ht="12.75" customHeight="1" x14ac:dyDescent="0.2">
      <c r="B6" s="593"/>
      <c r="C6" s="594"/>
      <c r="D6" s="949"/>
      <c r="E6" s="960" t="s">
        <v>284</v>
      </c>
      <c r="F6" s="960" t="s">
        <v>285</v>
      </c>
      <c r="G6" s="955"/>
      <c r="H6" s="956"/>
      <c r="I6" s="383"/>
      <c r="J6" s="384">
        <v>0.02</v>
      </c>
      <c r="K6" s="958"/>
      <c r="L6" s="597"/>
      <c r="M6" s="231"/>
    </row>
    <row r="7" spans="1:13" ht="15" x14ac:dyDescent="0.2">
      <c r="B7" s="593"/>
      <c r="C7" s="594"/>
      <c r="D7" s="950"/>
      <c r="E7" s="961"/>
      <c r="F7" s="961"/>
      <c r="G7" s="598" t="s">
        <v>286</v>
      </c>
      <c r="H7" s="598" t="s">
        <v>287</v>
      </c>
      <c r="I7" s="599"/>
      <c r="J7" s="599"/>
      <c r="K7" s="959"/>
      <c r="L7" s="597"/>
      <c r="M7" s="231"/>
    </row>
    <row r="8" spans="1:13" ht="15.75" thickBot="1" x14ac:dyDescent="0.3">
      <c r="B8" s="600"/>
      <c r="C8" s="385" t="s">
        <v>41</v>
      </c>
      <c r="D8" s="386" t="s">
        <v>42</v>
      </c>
      <c r="E8" s="601" t="s">
        <v>43</v>
      </c>
      <c r="F8" s="601" t="s">
        <v>44</v>
      </c>
      <c r="G8" s="601" t="s">
        <v>45</v>
      </c>
      <c r="H8" s="601" t="s">
        <v>46</v>
      </c>
      <c r="I8" s="601" t="s">
        <v>47</v>
      </c>
      <c r="J8" s="601" t="s">
        <v>48</v>
      </c>
      <c r="K8" s="601" t="s">
        <v>67</v>
      </c>
      <c r="L8" s="602" t="s">
        <v>68</v>
      </c>
      <c r="M8" s="603"/>
    </row>
    <row r="9" spans="1:13" ht="15" x14ac:dyDescent="0.25">
      <c r="A9" s="387"/>
      <c r="B9" s="604" t="s">
        <v>288</v>
      </c>
      <c r="C9" s="15"/>
      <c r="D9" s="16"/>
      <c r="E9" s="16"/>
      <c r="F9" s="16"/>
      <c r="G9" s="16"/>
      <c r="H9" s="16"/>
      <c r="I9" s="388"/>
      <c r="J9" s="389"/>
      <c r="K9" s="16"/>
      <c r="L9" s="680"/>
      <c r="M9" s="605"/>
    </row>
    <row r="10" spans="1:13" ht="15" customHeight="1" x14ac:dyDescent="0.2">
      <c r="A10" s="387"/>
      <c r="B10" s="261" t="s">
        <v>49</v>
      </c>
      <c r="C10" s="390">
        <f>SUM(D10+I10+J10+K10)</f>
        <v>24273872</v>
      </c>
      <c r="D10" s="391">
        <f t="shared" ref="D10:D17" si="0">SUM(E10+H10)</f>
        <v>12415156</v>
      </c>
      <c r="E10" s="391">
        <v>11659156</v>
      </c>
      <c r="F10" s="391">
        <v>756000</v>
      </c>
      <c r="G10" s="391">
        <v>0</v>
      </c>
      <c r="H10" s="391">
        <v>756000</v>
      </c>
      <c r="I10" s="577">
        <v>4221153</v>
      </c>
      <c r="J10" s="577">
        <v>233183</v>
      </c>
      <c r="K10" s="391">
        <v>7404380</v>
      </c>
      <c r="L10" s="392">
        <v>37.9</v>
      </c>
      <c r="M10" s="393" t="s">
        <v>289</v>
      </c>
    </row>
    <row r="11" spans="1:13" ht="16.5" customHeight="1" x14ac:dyDescent="0.2">
      <c r="A11" s="387"/>
      <c r="B11" s="261" t="s">
        <v>236</v>
      </c>
      <c r="C11" s="390">
        <f t="shared" ref="C11:C17" si="1">SUM(D11+I11+J11+K11)</f>
        <v>31922657</v>
      </c>
      <c r="D11" s="391">
        <f t="shared" si="0"/>
        <v>16806854</v>
      </c>
      <c r="E11" s="391">
        <v>15334854</v>
      </c>
      <c r="F11" s="391">
        <v>1472000</v>
      </c>
      <c r="G11" s="391">
        <v>0</v>
      </c>
      <c r="H11" s="391">
        <v>1472000</v>
      </c>
      <c r="I11" s="577">
        <v>5653390</v>
      </c>
      <c r="J11" s="577">
        <v>306697</v>
      </c>
      <c r="K11" s="391">
        <v>9155716</v>
      </c>
      <c r="L11" s="392">
        <v>44.24</v>
      </c>
      <c r="M11" s="393" t="s">
        <v>291</v>
      </c>
    </row>
    <row r="12" spans="1:13" ht="16.5" customHeight="1" x14ac:dyDescent="0.2">
      <c r="A12" s="387"/>
      <c r="B12" s="261" t="s">
        <v>51</v>
      </c>
      <c r="C12" s="390">
        <f t="shared" si="1"/>
        <v>113018987</v>
      </c>
      <c r="D12" s="391">
        <f t="shared" si="0"/>
        <v>41463078</v>
      </c>
      <c r="E12" s="391">
        <v>41123078</v>
      </c>
      <c r="F12" s="391">
        <v>340000</v>
      </c>
      <c r="G12" s="391">
        <v>0</v>
      </c>
      <c r="H12" s="391">
        <v>340000</v>
      </c>
      <c r="I12" s="577">
        <v>14097447</v>
      </c>
      <c r="J12" s="577">
        <v>822462</v>
      </c>
      <c r="K12" s="391">
        <v>56636000</v>
      </c>
      <c r="L12" s="392">
        <v>145.38999999999999</v>
      </c>
      <c r="M12" s="393" t="s">
        <v>292</v>
      </c>
    </row>
    <row r="13" spans="1:13" ht="14.25" customHeight="1" x14ac:dyDescent="0.2">
      <c r="A13" s="387"/>
      <c r="B13" s="261" t="s">
        <v>52</v>
      </c>
      <c r="C13" s="390">
        <f t="shared" si="1"/>
        <v>13544000</v>
      </c>
      <c r="D13" s="391">
        <f t="shared" si="0"/>
        <v>0</v>
      </c>
      <c r="E13" s="391">
        <v>0</v>
      </c>
      <c r="F13" s="391">
        <v>0</v>
      </c>
      <c r="G13" s="391">
        <v>0</v>
      </c>
      <c r="H13" s="391">
        <v>0</v>
      </c>
      <c r="I13" s="577">
        <v>0</v>
      </c>
      <c r="J13" s="577">
        <v>0</v>
      </c>
      <c r="K13" s="391">
        <v>13544000</v>
      </c>
      <c r="L13" s="392">
        <v>0</v>
      </c>
      <c r="M13" s="393" t="s">
        <v>293</v>
      </c>
    </row>
    <row r="14" spans="1:13" ht="43.5" customHeight="1" x14ac:dyDescent="0.2">
      <c r="A14" s="387"/>
      <c r="B14" s="261" t="s">
        <v>53</v>
      </c>
      <c r="C14" s="390">
        <f t="shared" si="1"/>
        <v>76455248</v>
      </c>
      <c r="D14" s="391">
        <f t="shared" si="0"/>
        <v>45533938</v>
      </c>
      <c r="E14" s="391">
        <v>34813206</v>
      </c>
      <c r="F14" s="391">
        <v>15720732</v>
      </c>
      <c r="G14" s="391">
        <v>5000000</v>
      </c>
      <c r="H14" s="391">
        <v>10720732</v>
      </c>
      <c r="I14" s="577">
        <v>13985470</v>
      </c>
      <c r="J14" s="577">
        <v>696264</v>
      </c>
      <c r="K14" s="391">
        <v>16239576</v>
      </c>
      <c r="L14" s="392">
        <v>105.18</v>
      </c>
      <c r="M14" s="393" t="s">
        <v>294</v>
      </c>
    </row>
    <row r="15" spans="1:13" ht="28.5" customHeight="1" x14ac:dyDescent="0.2">
      <c r="A15" s="387"/>
      <c r="B15" s="394" t="s">
        <v>50</v>
      </c>
      <c r="C15" s="390">
        <f t="shared" si="1"/>
        <v>79621336</v>
      </c>
      <c r="D15" s="395">
        <f t="shared" si="0"/>
        <v>47752394</v>
      </c>
      <c r="E15" s="391">
        <v>34791994</v>
      </c>
      <c r="F15" s="391">
        <v>12960400</v>
      </c>
      <c r="G15" s="391">
        <v>0</v>
      </c>
      <c r="H15" s="391">
        <v>12960400</v>
      </c>
      <c r="I15" s="577">
        <v>15907714</v>
      </c>
      <c r="J15" s="577">
        <v>695840</v>
      </c>
      <c r="K15" s="391">
        <v>15265388</v>
      </c>
      <c r="L15" s="392">
        <v>105.3</v>
      </c>
      <c r="M15" s="393" t="s">
        <v>295</v>
      </c>
    </row>
    <row r="16" spans="1:13" ht="27" customHeight="1" x14ac:dyDescent="0.2">
      <c r="A16" s="387"/>
      <c r="B16" s="394" t="s">
        <v>54</v>
      </c>
      <c r="C16" s="390">
        <f>SUM(D16+I16+J16+K16)</f>
        <v>193288529</v>
      </c>
      <c r="D16" s="395">
        <f t="shared" si="0"/>
        <v>44699594</v>
      </c>
      <c r="E16" s="391">
        <v>25838059</v>
      </c>
      <c r="F16" s="391">
        <v>33861535</v>
      </c>
      <c r="G16" s="391">
        <v>15000000</v>
      </c>
      <c r="H16" s="391">
        <v>18861535</v>
      </c>
      <c r="I16" s="577">
        <v>20297862</v>
      </c>
      <c r="J16" s="577">
        <v>516761</v>
      </c>
      <c r="K16" s="391">
        <v>127774312</v>
      </c>
      <c r="L16" s="392">
        <v>73</v>
      </c>
      <c r="M16" s="393" t="s">
        <v>296</v>
      </c>
    </row>
    <row r="17" spans="1:13" ht="15.75" customHeight="1" x14ac:dyDescent="0.2">
      <c r="A17" s="387"/>
      <c r="B17" s="394" t="s">
        <v>55</v>
      </c>
      <c r="C17" s="390">
        <f t="shared" si="1"/>
        <v>5181709</v>
      </c>
      <c r="D17" s="395">
        <f t="shared" si="0"/>
        <v>2956095</v>
      </c>
      <c r="E17" s="391">
        <v>2066095</v>
      </c>
      <c r="F17" s="391">
        <v>890000</v>
      </c>
      <c r="G17" s="391">
        <v>0</v>
      </c>
      <c r="H17" s="391">
        <v>890000</v>
      </c>
      <c r="I17" s="577">
        <v>1005072</v>
      </c>
      <c r="J17" s="577">
        <v>41322</v>
      </c>
      <c r="K17" s="391">
        <v>1179220</v>
      </c>
      <c r="L17" s="392">
        <v>6</v>
      </c>
      <c r="M17" s="393" t="s">
        <v>297</v>
      </c>
    </row>
    <row r="18" spans="1:13" ht="13.5" thickBot="1" x14ac:dyDescent="0.25">
      <c r="B18" s="606" t="s">
        <v>298</v>
      </c>
      <c r="C18" s="660">
        <f>SUM(C10:C17)</f>
        <v>537306338</v>
      </c>
      <c r="D18" s="661">
        <f t="shared" ref="D18:L18" si="2">SUM(D10:D17)</f>
        <v>211627109</v>
      </c>
      <c r="E18" s="661">
        <f>SUM(E10:E17)</f>
        <v>165626442</v>
      </c>
      <c r="F18" s="661">
        <f t="shared" si="2"/>
        <v>66000667</v>
      </c>
      <c r="G18" s="661">
        <f t="shared" si="2"/>
        <v>20000000</v>
      </c>
      <c r="H18" s="661">
        <f t="shared" si="2"/>
        <v>46000667</v>
      </c>
      <c r="I18" s="674">
        <f t="shared" si="2"/>
        <v>75168108</v>
      </c>
      <c r="J18" s="674">
        <f t="shared" si="2"/>
        <v>3312529</v>
      </c>
      <c r="K18" s="674">
        <f t="shared" si="2"/>
        <v>247198592</v>
      </c>
      <c r="L18" s="662">
        <f t="shared" si="2"/>
        <v>517.01</v>
      </c>
      <c r="M18" s="532"/>
    </row>
    <row r="19" spans="1:13" ht="13.5" thickTop="1" x14ac:dyDescent="0.2">
      <c r="B19" s="608"/>
      <c r="C19" s="663"/>
      <c r="D19" s="664"/>
      <c r="E19" s="664"/>
      <c r="F19" s="664"/>
      <c r="G19" s="664"/>
      <c r="H19" s="664"/>
      <c r="I19" s="675"/>
      <c r="J19" s="676"/>
      <c r="K19" s="676"/>
      <c r="L19" s="665"/>
      <c r="M19" s="398"/>
    </row>
    <row r="20" spans="1:13" x14ac:dyDescent="0.2">
      <c r="B20" s="527" t="s">
        <v>314</v>
      </c>
      <c r="C20" s="666"/>
      <c r="D20" s="664"/>
      <c r="E20" s="667"/>
      <c r="F20" s="667"/>
      <c r="G20" s="667"/>
      <c r="H20" s="667"/>
      <c r="I20" s="677"/>
      <c r="J20" s="678"/>
      <c r="K20" s="667"/>
      <c r="L20" s="665"/>
      <c r="M20" s="398"/>
    </row>
    <row r="21" spans="1:13" x14ac:dyDescent="0.2">
      <c r="B21" s="413" t="s">
        <v>320</v>
      </c>
      <c r="C21" s="400">
        <f>SUM(D21+I21+J21+K21)</f>
        <v>10028177</v>
      </c>
      <c r="D21" s="401">
        <f>SUM(E21+H21)</f>
        <v>7373659</v>
      </c>
      <c r="E21" s="401">
        <v>7373659</v>
      </c>
      <c r="F21" s="401">
        <v>0</v>
      </c>
      <c r="G21" s="401">
        <v>0</v>
      </c>
      <c r="H21" s="401">
        <v>0</v>
      </c>
      <c r="I21" s="401">
        <v>2507045</v>
      </c>
      <c r="J21" s="401">
        <v>147473</v>
      </c>
      <c r="K21" s="401">
        <v>0</v>
      </c>
      <c r="L21" s="494">
        <v>19</v>
      </c>
      <c r="M21" s="398"/>
    </row>
    <row r="22" spans="1:13" ht="13.5" thickBot="1" x14ac:dyDescent="0.25">
      <c r="B22" s="331" t="s">
        <v>325</v>
      </c>
      <c r="C22" s="668">
        <f>SUM(C21:C21)</f>
        <v>10028177</v>
      </c>
      <c r="D22" s="669">
        <f>SUM(E22+F22)</f>
        <v>7373659</v>
      </c>
      <c r="E22" s="670">
        <f t="shared" ref="E22:L22" si="3">SUM(E21:E21)</f>
        <v>7373659</v>
      </c>
      <c r="F22" s="670">
        <f t="shared" si="3"/>
        <v>0</v>
      </c>
      <c r="G22" s="670">
        <f t="shared" si="3"/>
        <v>0</v>
      </c>
      <c r="H22" s="670">
        <f t="shared" si="3"/>
        <v>0</v>
      </c>
      <c r="I22" s="679">
        <f t="shared" si="3"/>
        <v>2507045</v>
      </c>
      <c r="J22" s="679">
        <f t="shared" si="3"/>
        <v>147473</v>
      </c>
      <c r="K22" s="679">
        <f t="shared" si="3"/>
        <v>0</v>
      </c>
      <c r="L22" s="671">
        <f t="shared" si="3"/>
        <v>19</v>
      </c>
      <c r="M22" s="532"/>
    </row>
    <row r="23" spans="1:13" ht="20.100000000000001" customHeight="1" thickTop="1" x14ac:dyDescent="0.2">
      <c r="B23" s="672" t="s">
        <v>408</v>
      </c>
      <c r="C23" s="533"/>
      <c r="D23" s="534"/>
      <c r="E23" s="534"/>
      <c r="F23" s="534"/>
      <c r="G23" s="534"/>
      <c r="H23" s="534"/>
      <c r="I23" s="538"/>
      <c r="J23" s="536"/>
      <c r="K23" s="534"/>
      <c r="L23" s="665"/>
      <c r="M23" s="398"/>
    </row>
    <row r="24" spans="1:13" x14ac:dyDescent="0.2">
      <c r="B24" s="399" t="s">
        <v>300</v>
      </c>
      <c r="C24" s="400">
        <f t="shared" ref="C24:C30" si="4">SUM(D24+I24+K24)</f>
        <v>28000</v>
      </c>
      <c r="D24" s="401">
        <f t="shared" ref="D24:D30" si="5">SUM(E24+F24)</f>
        <v>0</v>
      </c>
      <c r="E24" s="401"/>
      <c r="F24" s="401"/>
      <c r="G24" s="401"/>
      <c r="H24" s="401"/>
      <c r="I24" s="401"/>
      <c r="J24" s="401"/>
      <c r="K24" s="401">
        <v>28000</v>
      </c>
      <c r="L24" s="494"/>
      <c r="M24" s="398"/>
    </row>
    <row r="25" spans="1:13" x14ac:dyDescent="0.2">
      <c r="B25" s="399" t="s">
        <v>301</v>
      </c>
      <c r="C25" s="400">
        <f t="shared" si="4"/>
        <v>586500</v>
      </c>
      <c r="D25" s="401">
        <f t="shared" si="5"/>
        <v>0</v>
      </c>
      <c r="E25" s="401"/>
      <c r="F25" s="401"/>
      <c r="G25" s="401"/>
      <c r="H25" s="401"/>
      <c r="I25" s="401"/>
      <c r="J25" s="401"/>
      <c r="K25" s="401">
        <v>586500</v>
      </c>
      <c r="L25" s="494"/>
      <c r="M25" s="398"/>
    </row>
    <row r="26" spans="1:13" x14ac:dyDescent="0.2">
      <c r="B26" s="399" t="s">
        <v>303</v>
      </c>
      <c r="C26" s="400">
        <f t="shared" si="4"/>
        <v>1202300</v>
      </c>
      <c r="D26" s="401">
        <f>SUM(E26+F26)</f>
        <v>0</v>
      </c>
      <c r="E26" s="401"/>
      <c r="F26" s="401"/>
      <c r="G26" s="401"/>
      <c r="H26" s="401"/>
      <c r="I26" s="401"/>
      <c r="J26" s="401"/>
      <c r="K26" s="401">
        <v>1202300</v>
      </c>
      <c r="L26" s="494"/>
      <c r="M26" s="398"/>
    </row>
    <row r="27" spans="1:13" x14ac:dyDescent="0.2">
      <c r="B27" s="399" t="s">
        <v>305</v>
      </c>
      <c r="C27" s="400">
        <f t="shared" si="4"/>
        <v>311500</v>
      </c>
      <c r="D27" s="401">
        <f>SUM(E27+F27)</f>
        <v>0</v>
      </c>
      <c r="E27" s="401"/>
      <c r="F27" s="401"/>
      <c r="G27" s="401"/>
      <c r="H27" s="401"/>
      <c r="I27" s="401"/>
      <c r="J27" s="401"/>
      <c r="K27" s="401">
        <v>311500</v>
      </c>
      <c r="L27" s="494"/>
      <c r="M27" s="398"/>
    </row>
    <row r="28" spans="1:13" x14ac:dyDescent="0.2">
      <c r="B28" s="399" t="s">
        <v>306</v>
      </c>
      <c r="C28" s="400">
        <f t="shared" si="4"/>
        <v>98000</v>
      </c>
      <c r="D28" s="401">
        <f>SUM(E28+F28)</f>
        <v>0</v>
      </c>
      <c r="E28" s="401"/>
      <c r="F28" s="401"/>
      <c r="G28" s="401"/>
      <c r="H28" s="401"/>
      <c r="I28" s="401"/>
      <c r="J28" s="401"/>
      <c r="K28" s="401">
        <v>98000</v>
      </c>
      <c r="L28" s="494"/>
      <c r="M28" s="398"/>
    </row>
    <row r="29" spans="1:13" x14ac:dyDescent="0.2">
      <c r="B29" s="399" t="s">
        <v>307</v>
      </c>
      <c r="C29" s="400">
        <f t="shared" si="4"/>
        <v>480500</v>
      </c>
      <c r="D29" s="401">
        <f>SUM(E29+F29)</f>
        <v>0</v>
      </c>
      <c r="E29" s="401"/>
      <c r="F29" s="401"/>
      <c r="G29" s="401"/>
      <c r="H29" s="401"/>
      <c r="I29" s="401"/>
      <c r="J29" s="401"/>
      <c r="K29" s="401">
        <v>480500</v>
      </c>
      <c r="L29" s="494"/>
      <c r="M29" s="398"/>
    </row>
    <row r="30" spans="1:13" x14ac:dyDescent="0.2">
      <c r="B30" s="399" t="s">
        <v>309</v>
      </c>
      <c r="C30" s="400">
        <f t="shared" si="4"/>
        <v>134000</v>
      </c>
      <c r="D30" s="401">
        <f t="shared" si="5"/>
        <v>0</v>
      </c>
      <c r="E30" s="401"/>
      <c r="F30" s="401"/>
      <c r="G30" s="401"/>
      <c r="H30" s="401"/>
      <c r="I30" s="401"/>
      <c r="J30" s="401"/>
      <c r="K30" s="401">
        <v>134000</v>
      </c>
      <c r="L30" s="494"/>
      <c r="M30" s="398"/>
    </row>
    <row r="31" spans="1:13" x14ac:dyDescent="0.2">
      <c r="B31" s="399" t="s">
        <v>381</v>
      </c>
      <c r="C31" s="400">
        <f>SUM(D31+I31+K31)</f>
        <v>0</v>
      </c>
      <c r="D31" s="401">
        <f>SUM(E31+F31)</f>
        <v>0</v>
      </c>
      <c r="E31" s="405"/>
      <c r="F31" s="405"/>
      <c r="G31" s="405"/>
      <c r="H31" s="405"/>
      <c r="I31" s="405"/>
      <c r="J31" s="405"/>
      <c r="K31" s="405">
        <v>0</v>
      </c>
      <c r="L31" s="673"/>
      <c r="M31" s="398" t="s">
        <v>312</v>
      </c>
    </row>
    <row r="32" spans="1:13" ht="13.5" thickBot="1" x14ac:dyDescent="0.25">
      <c r="B32" s="610" t="s">
        <v>313</v>
      </c>
      <c r="C32" s="611">
        <f>SUM(D32+I32+K32)</f>
        <v>2840800</v>
      </c>
      <c r="D32" s="612">
        <f>SUM(E32+F32)</f>
        <v>0</v>
      </c>
      <c r="E32" s="612">
        <f t="shared" ref="E32:L32" si="6">SUM(E24:E30)</f>
        <v>0</v>
      </c>
      <c r="F32" s="612">
        <f t="shared" si="6"/>
        <v>0</v>
      </c>
      <c r="G32" s="612"/>
      <c r="H32" s="612"/>
      <c r="I32" s="612">
        <f t="shared" si="6"/>
        <v>0</v>
      </c>
      <c r="J32" s="613">
        <f t="shared" si="6"/>
        <v>0</v>
      </c>
      <c r="K32" s="613">
        <f>SUM(K24:K31)</f>
        <v>2840800</v>
      </c>
      <c r="L32" s="614">
        <f t="shared" si="6"/>
        <v>0</v>
      </c>
      <c r="M32" s="607"/>
    </row>
    <row r="33" spans="1:14" ht="24.95" customHeight="1" thickTop="1" thickBot="1" x14ac:dyDescent="0.3">
      <c r="B33" s="615" t="s">
        <v>409</v>
      </c>
      <c r="C33" s="616">
        <f>SUM(C18+C22+C32)</f>
        <v>550175315</v>
      </c>
      <c r="D33" s="617">
        <f t="shared" ref="D33:L33" si="7">SUM(D18+D22+D32)</f>
        <v>219000768</v>
      </c>
      <c r="E33" s="617">
        <f t="shared" si="7"/>
        <v>173000101</v>
      </c>
      <c r="F33" s="617">
        <f t="shared" si="7"/>
        <v>66000667</v>
      </c>
      <c r="G33" s="617">
        <f t="shared" si="7"/>
        <v>20000000</v>
      </c>
      <c r="H33" s="617">
        <f t="shared" si="7"/>
        <v>46000667</v>
      </c>
      <c r="I33" s="618">
        <f t="shared" si="7"/>
        <v>77675153</v>
      </c>
      <c r="J33" s="618">
        <f t="shared" si="7"/>
        <v>3460002</v>
      </c>
      <c r="K33" s="618">
        <f t="shared" si="7"/>
        <v>250039392</v>
      </c>
      <c r="L33" s="619">
        <f t="shared" si="7"/>
        <v>536.01</v>
      </c>
      <c r="M33" s="620"/>
    </row>
    <row r="34" spans="1:14" ht="12.75" customHeight="1" thickTop="1" x14ac:dyDescent="0.2">
      <c r="B34" s="621" t="s">
        <v>410</v>
      </c>
      <c r="C34" s="622">
        <f>SUM(C18+C22)</f>
        <v>547334515</v>
      </c>
      <c r="D34" s="623">
        <f t="shared" ref="D34:L34" si="8">SUM(D18+D22)</f>
        <v>219000768</v>
      </c>
      <c r="E34" s="623">
        <f t="shared" si="8"/>
        <v>173000101</v>
      </c>
      <c r="F34" s="623">
        <f t="shared" si="8"/>
        <v>66000667</v>
      </c>
      <c r="G34" s="623">
        <f t="shared" si="8"/>
        <v>20000000</v>
      </c>
      <c r="H34" s="623">
        <f t="shared" si="8"/>
        <v>46000667</v>
      </c>
      <c r="I34" s="624">
        <f t="shared" si="8"/>
        <v>77675153</v>
      </c>
      <c r="J34" s="624">
        <f t="shared" si="8"/>
        <v>3460002</v>
      </c>
      <c r="K34" s="624">
        <f t="shared" si="8"/>
        <v>247198592</v>
      </c>
      <c r="L34" s="625">
        <f t="shared" si="8"/>
        <v>536.01</v>
      </c>
      <c r="M34" s="609"/>
    </row>
    <row r="35" spans="1:14" ht="12.75" customHeight="1" x14ac:dyDescent="0.2">
      <c r="B35" s="621"/>
      <c r="C35" s="626"/>
      <c r="D35" s="627"/>
      <c r="E35" s="627"/>
      <c r="F35" s="627"/>
      <c r="G35" s="627"/>
      <c r="H35" s="627"/>
      <c r="I35" s="628"/>
      <c r="J35" s="628"/>
      <c r="K35" s="628"/>
      <c r="L35" s="625"/>
      <c r="M35" s="609"/>
    </row>
    <row r="36" spans="1:14" ht="15" x14ac:dyDescent="0.25">
      <c r="A36" s="411"/>
      <c r="B36" s="412" t="s">
        <v>314</v>
      </c>
      <c r="C36" s="629"/>
      <c r="D36" s="623"/>
      <c r="E36" s="623"/>
      <c r="F36" s="623"/>
      <c r="G36" s="623"/>
      <c r="H36" s="623"/>
      <c r="I36" s="623"/>
      <c r="J36" s="623"/>
      <c r="K36" s="623"/>
      <c r="L36" s="630"/>
      <c r="M36" s="609"/>
    </row>
    <row r="37" spans="1:14" x14ac:dyDescent="0.2">
      <c r="A37" s="422"/>
      <c r="B37" s="413" t="s">
        <v>315</v>
      </c>
      <c r="C37" s="631">
        <f>SUM(D37+I37+J37+K37)</f>
        <v>1839250</v>
      </c>
      <c r="D37" s="632">
        <f>SUM(E37+H37)</f>
        <v>987000</v>
      </c>
      <c r="E37" s="632">
        <v>450000</v>
      </c>
      <c r="F37" s="632">
        <v>537000</v>
      </c>
      <c r="G37" s="632">
        <v>0</v>
      </c>
      <c r="H37" s="632">
        <v>537000</v>
      </c>
      <c r="I37" s="632">
        <v>250000</v>
      </c>
      <c r="J37" s="632">
        <v>9000</v>
      </c>
      <c r="K37" s="632">
        <v>593250</v>
      </c>
      <c r="L37" s="546">
        <v>1.5</v>
      </c>
      <c r="M37" s="633" t="s">
        <v>50</v>
      </c>
    </row>
    <row r="38" spans="1:14" ht="12.75" customHeight="1" x14ac:dyDescent="0.2">
      <c r="B38" s="413" t="s">
        <v>316</v>
      </c>
      <c r="C38" s="631">
        <f t="shared" ref="C38:C86" si="9">SUM(D38+I38+J38+K38)</f>
        <v>1332305</v>
      </c>
      <c r="D38" s="632">
        <f t="shared" ref="D38:D95" si="10">SUM(E38+H38)</f>
        <v>350000</v>
      </c>
      <c r="E38" s="632">
        <v>0</v>
      </c>
      <c r="F38" s="632">
        <v>350000</v>
      </c>
      <c r="G38" s="632">
        <v>0</v>
      </c>
      <c r="H38" s="632">
        <v>350000</v>
      </c>
      <c r="I38" s="632">
        <v>119000</v>
      </c>
      <c r="J38" s="632">
        <v>0</v>
      </c>
      <c r="K38" s="632">
        <v>863305</v>
      </c>
      <c r="L38" s="546">
        <v>0</v>
      </c>
      <c r="M38" s="633" t="s">
        <v>54</v>
      </c>
    </row>
    <row r="39" spans="1:14" ht="12.75" customHeight="1" x14ac:dyDescent="0.2">
      <c r="B39" s="413" t="s">
        <v>317</v>
      </c>
      <c r="C39" s="631">
        <f t="shared" si="9"/>
        <v>450000</v>
      </c>
      <c r="D39" s="632">
        <f t="shared" si="10"/>
        <v>0</v>
      </c>
      <c r="E39" s="632">
        <v>0</v>
      </c>
      <c r="F39" s="632">
        <v>0</v>
      </c>
      <c r="G39" s="632">
        <v>0</v>
      </c>
      <c r="H39" s="632">
        <v>0</v>
      </c>
      <c r="I39" s="632">
        <v>0</v>
      </c>
      <c r="J39" s="632">
        <v>0</v>
      </c>
      <c r="K39" s="632">
        <v>450000</v>
      </c>
      <c r="L39" s="546">
        <v>0</v>
      </c>
      <c r="M39" s="633" t="s">
        <v>56</v>
      </c>
    </row>
    <row r="40" spans="1:14" ht="12.75" customHeight="1" x14ac:dyDescent="0.2">
      <c r="B40" s="413" t="s">
        <v>318</v>
      </c>
      <c r="C40" s="631">
        <f t="shared" si="9"/>
        <v>1400000</v>
      </c>
      <c r="D40" s="632">
        <f t="shared" si="10"/>
        <v>0</v>
      </c>
      <c r="E40" s="632">
        <v>0</v>
      </c>
      <c r="F40" s="632">
        <v>0</v>
      </c>
      <c r="G40" s="632">
        <v>0</v>
      </c>
      <c r="H40" s="632">
        <v>0</v>
      </c>
      <c r="I40" s="632">
        <v>0</v>
      </c>
      <c r="J40" s="632">
        <v>0</v>
      </c>
      <c r="K40" s="632">
        <v>1400000</v>
      </c>
      <c r="L40" s="546">
        <v>0</v>
      </c>
      <c r="M40" s="633" t="s">
        <v>319</v>
      </c>
    </row>
    <row r="41" spans="1:14" x14ac:dyDescent="0.2">
      <c r="B41" s="413" t="s">
        <v>321</v>
      </c>
      <c r="C41" s="631">
        <f t="shared" si="9"/>
        <v>399213</v>
      </c>
      <c r="D41" s="632">
        <f t="shared" si="10"/>
        <v>293539</v>
      </c>
      <c r="E41" s="632">
        <v>293539</v>
      </c>
      <c r="F41" s="632">
        <v>0</v>
      </c>
      <c r="G41" s="632">
        <v>0</v>
      </c>
      <c r="H41" s="632">
        <v>0</v>
      </c>
      <c r="I41" s="632">
        <v>99803</v>
      </c>
      <c r="J41" s="632">
        <v>5871</v>
      </c>
      <c r="K41" s="632">
        <v>0</v>
      </c>
      <c r="L41" s="546">
        <v>0.66</v>
      </c>
      <c r="M41" s="633" t="s">
        <v>49</v>
      </c>
    </row>
    <row r="42" spans="1:14" x14ac:dyDescent="0.2">
      <c r="B42" s="413" t="s">
        <v>322</v>
      </c>
      <c r="C42" s="631">
        <f t="shared" si="9"/>
        <v>300000</v>
      </c>
      <c r="D42" s="632">
        <f t="shared" si="10"/>
        <v>0</v>
      </c>
      <c r="E42" s="632">
        <v>0</v>
      </c>
      <c r="F42" s="632">
        <v>0</v>
      </c>
      <c r="G42" s="632">
        <v>0</v>
      </c>
      <c r="H42" s="632">
        <v>0</v>
      </c>
      <c r="I42" s="632">
        <v>0</v>
      </c>
      <c r="J42" s="632">
        <v>0</v>
      </c>
      <c r="K42" s="632">
        <v>300000</v>
      </c>
      <c r="L42" s="546">
        <v>0</v>
      </c>
      <c r="M42" s="633" t="s">
        <v>49</v>
      </c>
    </row>
    <row r="43" spans="1:14" ht="15" x14ac:dyDescent="0.25">
      <c r="B43" s="413" t="s">
        <v>323</v>
      </c>
      <c r="C43" s="631">
        <f t="shared" si="9"/>
        <v>824000</v>
      </c>
      <c r="D43" s="632">
        <f t="shared" si="10"/>
        <v>0</v>
      </c>
      <c r="E43" s="632">
        <v>0</v>
      </c>
      <c r="F43" s="632">
        <v>0</v>
      </c>
      <c r="G43" s="632">
        <v>0</v>
      </c>
      <c r="H43" s="632">
        <v>0</v>
      </c>
      <c r="I43" s="632">
        <v>0</v>
      </c>
      <c r="J43" s="632">
        <v>0</v>
      </c>
      <c r="K43" s="632">
        <v>824000</v>
      </c>
      <c r="L43" s="546">
        <v>0</v>
      </c>
      <c r="M43" s="633" t="s">
        <v>49</v>
      </c>
      <c r="N43" s="415"/>
    </row>
    <row r="44" spans="1:14" ht="15" x14ac:dyDescent="0.25">
      <c r="B44" s="413" t="s">
        <v>324</v>
      </c>
      <c r="C44" s="631">
        <f t="shared" si="9"/>
        <v>140000</v>
      </c>
      <c r="D44" s="632">
        <f t="shared" si="10"/>
        <v>30000</v>
      </c>
      <c r="E44" s="632">
        <v>0</v>
      </c>
      <c r="F44" s="632">
        <v>30000</v>
      </c>
      <c r="G44" s="632">
        <v>0</v>
      </c>
      <c r="H44" s="632">
        <v>30000</v>
      </c>
      <c r="I44" s="632">
        <v>0</v>
      </c>
      <c r="J44" s="632">
        <v>0</v>
      </c>
      <c r="K44" s="632">
        <v>110000</v>
      </c>
      <c r="L44" s="546">
        <v>0</v>
      </c>
      <c r="M44" s="633" t="s">
        <v>49</v>
      </c>
      <c r="N44" s="415"/>
    </row>
    <row r="45" spans="1:14" ht="15" x14ac:dyDescent="0.25">
      <c r="B45" s="634" t="s">
        <v>394</v>
      </c>
      <c r="C45" s="635">
        <f t="shared" si="9"/>
        <v>6684768</v>
      </c>
      <c r="D45" s="636">
        <f>SUM(E45+H45)</f>
        <v>1660539</v>
      </c>
      <c r="E45" s="636">
        <f t="shared" ref="E45:L45" si="11">SUM(E37:E44)</f>
        <v>743539</v>
      </c>
      <c r="F45" s="636">
        <f t="shared" si="11"/>
        <v>917000</v>
      </c>
      <c r="G45" s="636">
        <f t="shared" si="11"/>
        <v>0</v>
      </c>
      <c r="H45" s="636">
        <f t="shared" si="11"/>
        <v>917000</v>
      </c>
      <c r="I45" s="636">
        <f t="shared" si="11"/>
        <v>468803</v>
      </c>
      <c r="J45" s="636">
        <f t="shared" si="11"/>
        <v>14871</v>
      </c>
      <c r="K45" s="636">
        <f t="shared" si="11"/>
        <v>4540555</v>
      </c>
      <c r="L45" s="681">
        <f t="shared" si="11"/>
        <v>2.16</v>
      </c>
      <c r="M45" s="637"/>
      <c r="N45" s="415"/>
    </row>
    <row r="46" spans="1:14" x14ac:dyDescent="0.2">
      <c r="B46" s="413"/>
      <c r="C46" s="631"/>
      <c r="D46" s="632"/>
      <c r="E46" s="632"/>
      <c r="F46" s="632"/>
      <c r="G46" s="632"/>
      <c r="H46" s="632"/>
      <c r="I46" s="632"/>
      <c r="J46" s="632"/>
      <c r="K46" s="632"/>
      <c r="L46" s="546"/>
      <c r="M46" s="633"/>
    </row>
    <row r="47" spans="1:14" x14ac:dyDescent="0.2">
      <c r="B47" s="421" t="s">
        <v>326</v>
      </c>
      <c r="C47" s="631"/>
      <c r="D47" s="632"/>
      <c r="E47" s="632"/>
      <c r="F47" s="632"/>
      <c r="G47" s="632"/>
      <c r="H47" s="632"/>
      <c r="I47" s="632"/>
      <c r="J47" s="632"/>
      <c r="K47" s="632"/>
      <c r="L47" s="546"/>
      <c r="M47" s="633"/>
    </row>
    <row r="48" spans="1:14" ht="25.5" x14ac:dyDescent="0.2">
      <c r="B48" s="413" t="s">
        <v>327</v>
      </c>
      <c r="C48" s="631">
        <f t="shared" si="9"/>
        <v>1650000</v>
      </c>
      <c r="D48" s="632">
        <f t="shared" si="10"/>
        <v>650000</v>
      </c>
      <c r="E48" s="632">
        <v>0</v>
      </c>
      <c r="F48" s="632">
        <v>650000</v>
      </c>
      <c r="G48" s="632">
        <v>0</v>
      </c>
      <c r="H48" s="632">
        <v>650000</v>
      </c>
      <c r="I48" s="632">
        <v>184000</v>
      </c>
      <c r="J48" s="632">
        <v>0</v>
      </c>
      <c r="K48" s="632">
        <v>816000</v>
      </c>
      <c r="L48" s="546">
        <v>0</v>
      </c>
      <c r="M48" s="633" t="s">
        <v>328</v>
      </c>
    </row>
    <row r="49" spans="2:13" ht="25.5" x14ac:dyDescent="0.2">
      <c r="B49" s="413" t="s">
        <v>329</v>
      </c>
      <c r="C49" s="631">
        <f t="shared" si="9"/>
        <v>200000</v>
      </c>
      <c r="D49" s="632">
        <f t="shared" si="10"/>
        <v>200000</v>
      </c>
      <c r="E49" s="632">
        <v>0</v>
      </c>
      <c r="F49" s="632">
        <v>200000</v>
      </c>
      <c r="G49" s="632">
        <v>0</v>
      </c>
      <c r="H49" s="632">
        <v>200000</v>
      </c>
      <c r="I49" s="632">
        <v>0</v>
      </c>
      <c r="J49" s="632">
        <v>0</v>
      </c>
      <c r="K49" s="632">
        <v>0</v>
      </c>
      <c r="L49" s="546">
        <v>0</v>
      </c>
      <c r="M49" s="633" t="s">
        <v>328</v>
      </c>
    </row>
    <row r="50" spans="2:13" x14ac:dyDescent="0.2">
      <c r="B50" s="413" t="s">
        <v>330</v>
      </c>
      <c r="C50" s="631">
        <f t="shared" si="9"/>
        <v>200000</v>
      </c>
      <c r="D50" s="632">
        <f t="shared" si="10"/>
        <v>200000</v>
      </c>
      <c r="E50" s="632">
        <v>0</v>
      </c>
      <c r="F50" s="632">
        <v>200000</v>
      </c>
      <c r="G50" s="632">
        <v>0</v>
      </c>
      <c r="H50" s="632">
        <v>200000</v>
      </c>
      <c r="I50" s="632">
        <v>0</v>
      </c>
      <c r="J50" s="632">
        <v>0</v>
      </c>
      <c r="K50" s="632">
        <v>0</v>
      </c>
      <c r="L50" s="546">
        <v>0</v>
      </c>
      <c r="M50" s="633" t="s">
        <v>53</v>
      </c>
    </row>
    <row r="51" spans="2:13" x14ac:dyDescent="0.2">
      <c r="B51" s="634" t="s">
        <v>331</v>
      </c>
      <c r="C51" s="635">
        <f t="shared" si="9"/>
        <v>2050000</v>
      </c>
      <c r="D51" s="636">
        <f t="shared" si="10"/>
        <v>1050000</v>
      </c>
      <c r="E51" s="636">
        <f>SUM(E48:E50)</f>
        <v>0</v>
      </c>
      <c r="F51" s="636">
        <f t="shared" ref="F51:L51" si="12">SUM(F48:F50)</f>
        <v>1050000</v>
      </c>
      <c r="G51" s="636">
        <f t="shared" si="12"/>
        <v>0</v>
      </c>
      <c r="H51" s="636">
        <f t="shared" si="12"/>
        <v>1050000</v>
      </c>
      <c r="I51" s="636">
        <f t="shared" si="12"/>
        <v>184000</v>
      </c>
      <c r="J51" s="636">
        <f t="shared" si="12"/>
        <v>0</v>
      </c>
      <c r="K51" s="636">
        <f t="shared" si="12"/>
        <v>816000</v>
      </c>
      <c r="L51" s="681">
        <f t="shared" si="12"/>
        <v>0</v>
      </c>
      <c r="M51" s="637"/>
    </row>
    <row r="52" spans="2:13" x14ac:dyDescent="0.2">
      <c r="B52" s="413"/>
      <c r="C52" s="631"/>
      <c r="D52" s="632"/>
      <c r="E52" s="632"/>
      <c r="F52" s="632"/>
      <c r="G52" s="632"/>
      <c r="H52" s="632"/>
      <c r="I52" s="632"/>
      <c r="J52" s="632"/>
      <c r="K52" s="632"/>
      <c r="L52" s="546"/>
      <c r="M52" s="633"/>
    </row>
    <row r="53" spans="2:13" x14ac:dyDescent="0.2">
      <c r="B53" s="421" t="s">
        <v>332</v>
      </c>
      <c r="C53" s="631"/>
      <c r="D53" s="632"/>
      <c r="E53" s="632"/>
      <c r="F53" s="632"/>
      <c r="G53" s="632"/>
      <c r="H53" s="632"/>
      <c r="I53" s="632"/>
      <c r="J53" s="632"/>
      <c r="K53" s="632"/>
      <c r="L53" s="546"/>
      <c r="M53" s="633"/>
    </row>
    <row r="54" spans="2:13" x14ac:dyDescent="0.2">
      <c r="B54" s="413" t="s">
        <v>333</v>
      </c>
      <c r="C54" s="631">
        <f t="shared" si="9"/>
        <v>3159000</v>
      </c>
      <c r="D54" s="632">
        <f t="shared" si="10"/>
        <v>331000</v>
      </c>
      <c r="E54" s="632">
        <v>0</v>
      </c>
      <c r="F54" s="632">
        <v>331000</v>
      </c>
      <c r="G54" s="632">
        <v>0</v>
      </c>
      <c r="H54" s="632">
        <v>331000</v>
      </c>
      <c r="I54" s="632">
        <v>0</v>
      </c>
      <c r="J54" s="632">
        <v>0</v>
      </c>
      <c r="K54" s="632">
        <v>2828000</v>
      </c>
      <c r="L54" s="546">
        <v>0</v>
      </c>
      <c r="M54" s="633" t="s">
        <v>334</v>
      </c>
    </row>
    <row r="55" spans="2:13" x14ac:dyDescent="0.2">
      <c r="B55" s="413" t="s">
        <v>335</v>
      </c>
      <c r="C55" s="631">
        <f t="shared" si="9"/>
        <v>7341567</v>
      </c>
      <c r="D55" s="632">
        <f t="shared" si="10"/>
        <v>0</v>
      </c>
      <c r="E55" s="632">
        <v>0</v>
      </c>
      <c r="F55" s="632">
        <v>0</v>
      </c>
      <c r="G55" s="632">
        <v>0</v>
      </c>
      <c r="H55" s="632">
        <v>0</v>
      </c>
      <c r="I55" s="632">
        <v>0</v>
      </c>
      <c r="J55" s="632">
        <v>0</v>
      </c>
      <c r="K55" s="632">
        <v>7341567</v>
      </c>
      <c r="L55" s="546">
        <v>0</v>
      </c>
      <c r="M55" s="633" t="s">
        <v>334</v>
      </c>
    </row>
    <row r="56" spans="2:13" x14ac:dyDescent="0.2">
      <c r="B56" s="413" t="s">
        <v>336</v>
      </c>
      <c r="C56" s="631">
        <f t="shared" si="9"/>
        <v>1085000</v>
      </c>
      <c r="D56" s="632">
        <f t="shared" si="10"/>
        <v>0</v>
      </c>
      <c r="E56" s="632">
        <v>0</v>
      </c>
      <c r="F56" s="632">
        <v>0</v>
      </c>
      <c r="G56" s="632">
        <v>0</v>
      </c>
      <c r="H56" s="632">
        <v>0</v>
      </c>
      <c r="I56" s="632">
        <v>0</v>
      </c>
      <c r="J56" s="632">
        <v>0</v>
      </c>
      <c r="K56" s="632">
        <v>1085000</v>
      </c>
      <c r="L56" s="546">
        <v>0</v>
      </c>
      <c r="M56" s="633" t="s">
        <v>334</v>
      </c>
    </row>
    <row r="57" spans="2:13" x14ac:dyDescent="0.2">
      <c r="B57" s="413" t="s">
        <v>337</v>
      </c>
      <c r="C57" s="631">
        <f t="shared" si="9"/>
        <v>300000</v>
      </c>
      <c r="D57" s="632">
        <f t="shared" si="10"/>
        <v>0</v>
      </c>
      <c r="E57" s="632">
        <v>0</v>
      </c>
      <c r="F57" s="632">
        <v>0</v>
      </c>
      <c r="G57" s="632">
        <v>0</v>
      </c>
      <c r="H57" s="632">
        <v>0</v>
      </c>
      <c r="I57" s="632">
        <v>0</v>
      </c>
      <c r="J57" s="632">
        <v>0</v>
      </c>
      <c r="K57" s="632">
        <v>300000</v>
      </c>
      <c r="L57" s="546">
        <v>0</v>
      </c>
      <c r="M57" s="633" t="s">
        <v>334</v>
      </c>
    </row>
    <row r="58" spans="2:13" x14ac:dyDescent="0.2">
      <c r="B58" s="413" t="s">
        <v>338</v>
      </c>
      <c r="C58" s="631">
        <f t="shared" si="9"/>
        <v>3693000</v>
      </c>
      <c r="D58" s="632">
        <f t="shared" si="10"/>
        <v>0</v>
      </c>
      <c r="E58" s="632">
        <v>0</v>
      </c>
      <c r="F58" s="632">
        <v>0</v>
      </c>
      <c r="G58" s="632">
        <v>0</v>
      </c>
      <c r="H58" s="632">
        <v>0</v>
      </c>
      <c r="I58" s="632">
        <v>0</v>
      </c>
      <c r="J58" s="632">
        <v>0</v>
      </c>
      <c r="K58" s="632">
        <v>3693000</v>
      </c>
      <c r="L58" s="546">
        <v>0</v>
      </c>
      <c r="M58" s="633" t="s">
        <v>334</v>
      </c>
    </row>
    <row r="59" spans="2:13" x14ac:dyDescent="0.2">
      <c r="B59" s="413" t="s">
        <v>339</v>
      </c>
      <c r="C59" s="631">
        <f t="shared" si="9"/>
        <v>1126000</v>
      </c>
      <c r="D59" s="632">
        <f t="shared" si="10"/>
        <v>0</v>
      </c>
      <c r="E59" s="632">
        <v>0</v>
      </c>
      <c r="F59" s="632">
        <v>0</v>
      </c>
      <c r="G59" s="632">
        <v>0</v>
      </c>
      <c r="H59" s="632">
        <v>0</v>
      </c>
      <c r="I59" s="632">
        <v>0</v>
      </c>
      <c r="J59" s="632">
        <v>0</v>
      </c>
      <c r="K59" s="632">
        <v>1126000</v>
      </c>
      <c r="L59" s="546">
        <v>0</v>
      </c>
      <c r="M59" s="633" t="s">
        <v>334</v>
      </c>
    </row>
    <row r="60" spans="2:13" x14ac:dyDescent="0.2">
      <c r="B60" s="413" t="s">
        <v>340</v>
      </c>
      <c r="C60" s="631">
        <f t="shared" si="9"/>
        <v>235000</v>
      </c>
      <c r="D60" s="632">
        <f t="shared" si="10"/>
        <v>0</v>
      </c>
      <c r="E60" s="632">
        <v>0</v>
      </c>
      <c r="F60" s="632">
        <v>0</v>
      </c>
      <c r="G60" s="632">
        <v>0</v>
      </c>
      <c r="H60" s="632">
        <v>0</v>
      </c>
      <c r="I60" s="632">
        <v>0</v>
      </c>
      <c r="J60" s="632">
        <v>0</v>
      </c>
      <c r="K60" s="632">
        <v>235000</v>
      </c>
      <c r="L60" s="546">
        <v>0</v>
      </c>
      <c r="M60" s="633" t="s">
        <v>334</v>
      </c>
    </row>
    <row r="61" spans="2:13" x14ac:dyDescent="0.2">
      <c r="B61" s="413" t="s">
        <v>341</v>
      </c>
      <c r="C61" s="631">
        <f t="shared" si="9"/>
        <v>3214000</v>
      </c>
      <c r="D61" s="632">
        <f t="shared" si="10"/>
        <v>0</v>
      </c>
      <c r="E61" s="632">
        <v>0</v>
      </c>
      <c r="F61" s="632">
        <v>0</v>
      </c>
      <c r="G61" s="632">
        <v>0</v>
      </c>
      <c r="H61" s="632">
        <v>0</v>
      </c>
      <c r="I61" s="632">
        <v>0</v>
      </c>
      <c r="J61" s="632">
        <v>0</v>
      </c>
      <c r="K61" s="632">
        <v>3214000</v>
      </c>
      <c r="L61" s="546">
        <v>0</v>
      </c>
      <c r="M61" s="633" t="s">
        <v>334</v>
      </c>
    </row>
    <row r="62" spans="2:13" x14ac:dyDescent="0.2">
      <c r="B62" s="634" t="s">
        <v>342</v>
      </c>
      <c r="C62" s="635">
        <f t="shared" si="9"/>
        <v>20153567</v>
      </c>
      <c r="D62" s="636">
        <f t="shared" si="10"/>
        <v>331000</v>
      </c>
      <c r="E62" s="636">
        <f>SUM(E53:E61)</f>
        <v>0</v>
      </c>
      <c r="F62" s="636">
        <f t="shared" ref="F62:L62" si="13">SUM(F53:F61)</f>
        <v>331000</v>
      </c>
      <c r="G62" s="636">
        <f t="shared" si="13"/>
        <v>0</v>
      </c>
      <c r="H62" s="636">
        <f t="shared" si="13"/>
        <v>331000</v>
      </c>
      <c r="I62" s="636">
        <f t="shared" si="13"/>
        <v>0</v>
      </c>
      <c r="J62" s="636">
        <f t="shared" si="13"/>
        <v>0</v>
      </c>
      <c r="K62" s="636">
        <f t="shared" si="13"/>
        <v>19822567</v>
      </c>
      <c r="L62" s="681">
        <f t="shared" si="13"/>
        <v>0</v>
      </c>
      <c r="M62" s="633"/>
    </row>
    <row r="63" spans="2:13" x14ac:dyDescent="0.2">
      <c r="B63" s="413"/>
      <c r="C63" s="631"/>
      <c r="D63" s="632"/>
      <c r="E63" s="632"/>
      <c r="F63" s="632"/>
      <c r="G63" s="632"/>
      <c r="H63" s="632"/>
      <c r="I63" s="632"/>
      <c r="J63" s="632"/>
      <c r="K63" s="632"/>
      <c r="L63" s="546"/>
      <c r="M63" s="633"/>
    </row>
    <row r="64" spans="2:13" x14ac:dyDescent="0.2">
      <c r="B64" s="421" t="s">
        <v>343</v>
      </c>
      <c r="C64" s="631"/>
      <c r="D64" s="632"/>
      <c r="E64" s="632"/>
      <c r="F64" s="632"/>
      <c r="G64" s="632"/>
      <c r="H64" s="632"/>
      <c r="I64" s="632"/>
      <c r="J64" s="632"/>
      <c r="K64" s="632"/>
      <c r="L64" s="546"/>
      <c r="M64" s="633"/>
    </row>
    <row r="65" spans="1:14" x14ac:dyDescent="0.2">
      <c r="B65" s="413" t="s">
        <v>49</v>
      </c>
      <c r="C65" s="631">
        <f t="shared" si="9"/>
        <v>2433000</v>
      </c>
      <c r="D65" s="632">
        <f t="shared" si="10"/>
        <v>375448</v>
      </c>
      <c r="E65" s="632">
        <v>128448</v>
      </c>
      <c r="F65" s="632">
        <v>247000</v>
      </c>
      <c r="G65" s="632">
        <v>0</v>
      </c>
      <c r="H65" s="632">
        <v>247000</v>
      </c>
      <c r="I65" s="632">
        <v>0</v>
      </c>
      <c r="J65" s="632">
        <v>2569</v>
      </c>
      <c r="K65" s="632">
        <v>2054983</v>
      </c>
      <c r="L65" s="546">
        <v>0.67</v>
      </c>
      <c r="M65" s="633"/>
    </row>
    <row r="66" spans="1:14" ht="15" x14ac:dyDescent="0.25">
      <c r="B66" s="655" t="s">
        <v>236</v>
      </c>
      <c r="C66" s="631">
        <f t="shared" si="9"/>
        <v>1424000</v>
      </c>
      <c r="D66" s="632">
        <f t="shared" si="10"/>
        <v>856000</v>
      </c>
      <c r="E66" s="632">
        <v>500000</v>
      </c>
      <c r="F66" s="632">
        <v>356000</v>
      </c>
      <c r="G66" s="632">
        <v>0</v>
      </c>
      <c r="H66" s="632">
        <v>356000</v>
      </c>
      <c r="I66" s="632">
        <v>0</v>
      </c>
      <c r="J66" s="632">
        <v>10000</v>
      </c>
      <c r="K66" s="632">
        <v>558000</v>
      </c>
      <c r="L66" s="546">
        <v>1.8</v>
      </c>
      <c r="M66" s="633"/>
      <c r="N66" s="415"/>
    </row>
    <row r="67" spans="1:14" ht="15" x14ac:dyDescent="0.25">
      <c r="B67" s="413" t="s">
        <v>344</v>
      </c>
      <c r="C67" s="631">
        <f t="shared" si="9"/>
        <v>5156000</v>
      </c>
      <c r="D67" s="632">
        <f t="shared" si="10"/>
        <v>2696000</v>
      </c>
      <c r="E67" s="632">
        <v>350000</v>
      </c>
      <c r="F67" s="632">
        <v>2346000</v>
      </c>
      <c r="G67" s="632">
        <v>0</v>
      </c>
      <c r="H67" s="632">
        <v>2346000</v>
      </c>
      <c r="I67" s="632">
        <v>0</v>
      </c>
      <c r="J67" s="632">
        <v>7000</v>
      </c>
      <c r="K67" s="632">
        <v>2453000</v>
      </c>
      <c r="L67" s="546">
        <v>1.2</v>
      </c>
      <c r="M67" s="633"/>
      <c r="N67" s="415"/>
    </row>
    <row r="68" spans="1:14" x14ac:dyDescent="0.2">
      <c r="B68" s="413" t="s">
        <v>53</v>
      </c>
      <c r="C68" s="631">
        <f t="shared" si="9"/>
        <v>8237840</v>
      </c>
      <c r="D68" s="632">
        <f t="shared" si="10"/>
        <v>4628500</v>
      </c>
      <c r="E68" s="632">
        <v>0</v>
      </c>
      <c r="F68" s="632">
        <v>4628500</v>
      </c>
      <c r="G68" s="632">
        <v>0</v>
      </c>
      <c r="H68" s="632">
        <v>4628500</v>
      </c>
      <c r="I68" s="632">
        <v>0</v>
      </c>
      <c r="J68" s="632">
        <v>0</v>
      </c>
      <c r="K68" s="632">
        <v>3609340</v>
      </c>
      <c r="L68" s="546">
        <v>0</v>
      </c>
      <c r="M68" s="633"/>
    </row>
    <row r="69" spans="1:14" x14ac:dyDescent="0.2">
      <c r="B69" s="413" t="s">
        <v>345</v>
      </c>
      <c r="C69" s="631">
        <f t="shared" si="9"/>
        <v>70000</v>
      </c>
      <c r="D69" s="632">
        <f t="shared" si="10"/>
        <v>20000</v>
      </c>
      <c r="E69" s="632">
        <v>0</v>
      </c>
      <c r="F69" s="632">
        <v>20000</v>
      </c>
      <c r="G69" s="632">
        <v>0</v>
      </c>
      <c r="H69" s="632">
        <v>20000</v>
      </c>
      <c r="I69" s="632">
        <v>0</v>
      </c>
      <c r="J69" s="632">
        <v>0</v>
      </c>
      <c r="K69" s="632">
        <v>50000</v>
      </c>
      <c r="L69" s="546">
        <v>0</v>
      </c>
      <c r="M69" s="633"/>
    </row>
    <row r="70" spans="1:14" x14ac:dyDescent="0.2">
      <c r="A70" s="422"/>
      <c r="B70" s="413" t="s">
        <v>51</v>
      </c>
      <c r="C70" s="631">
        <f t="shared" si="9"/>
        <v>43010000</v>
      </c>
      <c r="D70" s="632">
        <f t="shared" si="10"/>
        <v>0</v>
      </c>
      <c r="E70" s="632">
        <v>0</v>
      </c>
      <c r="F70" s="632">
        <v>0</v>
      </c>
      <c r="G70" s="632">
        <v>0</v>
      </c>
      <c r="H70" s="632">
        <v>0</v>
      </c>
      <c r="I70" s="632">
        <v>0</v>
      </c>
      <c r="J70" s="632">
        <v>0</v>
      </c>
      <c r="K70" s="632">
        <v>43010000</v>
      </c>
      <c r="L70" s="546">
        <v>0</v>
      </c>
      <c r="M70" s="633"/>
    </row>
    <row r="71" spans="1:14" x14ac:dyDescent="0.2">
      <c r="B71" s="634" t="s">
        <v>346</v>
      </c>
      <c r="C71" s="635">
        <f t="shared" si="9"/>
        <v>60330840</v>
      </c>
      <c r="D71" s="636">
        <f t="shared" si="10"/>
        <v>8575948</v>
      </c>
      <c r="E71" s="636">
        <f>SUM(E65:E70)</f>
        <v>978448</v>
      </c>
      <c r="F71" s="636">
        <f t="shared" ref="F71:L71" si="14">SUM(F65:F70)</f>
        <v>7597500</v>
      </c>
      <c r="G71" s="636">
        <f t="shared" si="14"/>
        <v>0</v>
      </c>
      <c r="H71" s="636">
        <f t="shared" si="14"/>
        <v>7597500</v>
      </c>
      <c r="I71" s="636">
        <f t="shared" si="14"/>
        <v>0</v>
      </c>
      <c r="J71" s="636">
        <f t="shared" si="14"/>
        <v>19569</v>
      </c>
      <c r="K71" s="636">
        <f t="shared" si="14"/>
        <v>51735323</v>
      </c>
      <c r="L71" s="681">
        <f t="shared" si="14"/>
        <v>3.67</v>
      </c>
      <c r="M71" s="633"/>
    </row>
    <row r="72" spans="1:14" x14ac:dyDescent="0.2">
      <c r="B72" s="413"/>
      <c r="C72" s="631"/>
      <c r="D72" s="632"/>
      <c r="E72" s="632"/>
      <c r="F72" s="632"/>
      <c r="G72" s="632"/>
      <c r="H72" s="632"/>
      <c r="I72" s="632"/>
      <c r="J72" s="632"/>
      <c r="K72" s="632"/>
      <c r="L72" s="546"/>
      <c r="M72" s="633"/>
    </row>
    <row r="73" spans="1:14" x14ac:dyDescent="0.2">
      <c r="A73" s="387"/>
      <c r="B73" s="634" t="s">
        <v>347</v>
      </c>
      <c r="C73" s="635">
        <f t="shared" si="9"/>
        <v>48502550</v>
      </c>
      <c r="D73" s="636">
        <f t="shared" si="10"/>
        <v>29119431</v>
      </c>
      <c r="E73" s="636">
        <v>12009631</v>
      </c>
      <c r="F73" s="636">
        <v>17109800</v>
      </c>
      <c r="G73" s="636">
        <v>0</v>
      </c>
      <c r="H73" s="636">
        <v>17109800</v>
      </c>
      <c r="I73" s="636">
        <v>8963347</v>
      </c>
      <c r="J73" s="636">
        <v>240193</v>
      </c>
      <c r="K73" s="636">
        <v>10179579</v>
      </c>
      <c r="L73" s="681">
        <v>31.51</v>
      </c>
      <c r="M73" s="637" t="s">
        <v>50</v>
      </c>
    </row>
    <row r="74" spans="1:14" x14ac:dyDescent="0.2">
      <c r="A74" s="387"/>
      <c r="B74" s="413"/>
      <c r="C74" s="631"/>
      <c r="D74" s="632"/>
      <c r="E74" s="632"/>
      <c r="F74" s="632"/>
      <c r="G74" s="632"/>
      <c r="H74" s="632"/>
      <c r="I74" s="632"/>
      <c r="J74" s="632"/>
      <c r="K74" s="632"/>
      <c r="L74" s="546"/>
      <c r="M74" s="633"/>
    </row>
    <row r="75" spans="1:14" x14ac:dyDescent="0.2">
      <c r="B75" s="413" t="s">
        <v>348</v>
      </c>
      <c r="C75" s="631"/>
      <c r="D75" s="632"/>
      <c r="E75" s="632"/>
      <c r="F75" s="632"/>
      <c r="G75" s="632"/>
      <c r="H75" s="632"/>
      <c r="I75" s="632"/>
      <c r="J75" s="632"/>
      <c r="K75" s="632"/>
      <c r="L75" s="546"/>
      <c r="M75" s="633"/>
    </row>
    <row r="76" spans="1:14" x14ac:dyDescent="0.2">
      <c r="B76" s="413" t="s">
        <v>349</v>
      </c>
      <c r="C76" s="631">
        <f t="shared" si="9"/>
        <v>40836962</v>
      </c>
      <c r="D76" s="632">
        <f t="shared" si="10"/>
        <v>9672000</v>
      </c>
      <c r="E76" s="632">
        <v>9672000</v>
      </c>
      <c r="F76" s="632">
        <v>0</v>
      </c>
      <c r="G76" s="632">
        <v>0</v>
      </c>
      <c r="H76" s="632">
        <v>0</v>
      </c>
      <c r="I76" s="632">
        <v>3288480</v>
      </c>
      <c r="J76" s="632">
        <v>193440</v>
      </c>
      <c r="K76" s="632">
        <v>27683042</v>
      </c>
      <c r="L76" s="546">
        <v>44</v>
      </c>
      <c r="M76" s="633"/>
    </row>
    <row r="77" spans="1:14" x14ac:dyDescent="0.2">
      <c r="B77" s="413" t="s">
        <v>350</v>
      </c>
      <c r="C77" s="631">
        <f t="shared" si="9"/>
        <v>8117038</v>
      </c>
      <c r="D77" s="632">
        <f t="shared" si="10"/>
        <v>0</v>
      </c>
      <c r="E77" s="632">
        <v>0</v>
      </c>
      <c r="F77" s="632">
        <v>0</v>
      </c>
      <c r="G77" s="632">
        <v>0</v>
      </c>
      <c r="H77" s="632">
        <v>0</v>
      </c>
      <c r="I77" s="632">
        <v>0</v>
      </c>
      <c r="J77" s="632">
        <v>0</v>
      </c>
      <c r="K77" s="632">
        <v>8117038</v>
      </c>
      <c r="L77" s="546">
        <v>0</v>
      </c>
      <c r="M77" s="633"/>
    </row>
    <row r="78" spans="1:14" x14ac:dyDescent="0.2">
      <c r="B78" s="413" t="s">
        <v>351</v>
      </c>
      <c r="C78" s="631">
        <f t="shared" si="9"/>
        <v>0</v>
      </c>
      <c r="D78" s="632">
        <f t="shared" si="10"/>
        <v>0</v>
      </c>
      <c r="E78" s="632">
        <v>0</v>
      </c>
      <c r="F78" s="632">
        <v>0</v>
      </c>
      <c r="G78" s="632">
        <v>0</v>
      </c>
      <c r="H78" s="632">
        <v>0</v>
      </c>
      <c r="I78" s="632">
        <v>0</v>
      </c>
      <c r="J78" s="632">
        <v>0</v>
      </c>
      <c r="K78" s="632">
        <v>0</v>
      </c>
      <c r="L78" s="546">
        <v>2</v>
      </c>
      <c r="M78" s="633"/>
    </row>
    <row r="79" spans="1:14" ht="13.5" thickBot="1" x14ac:dyDescent="0.25">
      <c r="B79" s="634" t="s">
        <v>352</v>
      </c>
      <c r="C79" s="635">
        <f t="shared" si="9"/>
        <v>48954000</v>
      </c>
      <c r="D79" s="636">
        <f t="shared" si="10"/>
        <v>9672000</v>
      </c>
      <c r="E79" s="636">
        <f>SUM(E76:E78)</f>
        <v>9672000</v>
      </c>
      <c r="F79" s="636">
        <f t="shared" ref="F79:L79" si="15">SUM(F76:F78)</f>
        <v>0</v>
      </c>
      <c r="G79" s="636">
        <f t="shared" si="15"/>
        <v>0</v>
      </c>
      <c r="H79" s="636">
        <f t="shared" si="15"/>
        <v>0</v>
      </c>
      <c r="I79" s="636">
        <f t="shared" si="15"/>
        <v>3288480</v>
      </c>
      <c r="J79" s="636">
        <f t="shared" si="15"/>
        <v>193440</v>
      </c>
      <c r="K79" s="636">
        <f t="shared" si="15"/>
        <v>35800080</v>
      </c>
      <c r="L79" s="681">
        <f t="shared" si="15"/>
        <v>46</v>
      </c>
      <c r="M79" s="453" t="s">
        <v>353</v>
      </c>
    </row>
    <row r="80" spans="1:14" x14ac:dyDescent="0.2">
      <c r="B80" s="413"/>
      <c r="C80" s="631"/>
      <c r="D80" s="632"/>
      <c r="E80" s="632"/>
      <c r="F80" s="632"/>
      <c r="G80" s="632"/>
      <c r="H80" s="632"/>
      <c r="I80" s="632"/>
      <c r="J80" s="632"/>
      <c r="K80" s="632"/>
      <c r="L80" s="546"/>
      <c r="M80" s="633"/>
    </row>
    <row r="81" spans="2:13" x14ac:dyDescent="0.2">
      <c r="B81" s="634" t="s">
        <v>354</v>
      </c>
      <c r="C81" s="635">
        <f t="shared" si="9"/>
        <v>56722153</v>
      </c>
      <c r="D81" s="636">
        <f t="shared" si="10"/>
        <v>19223162</v>
      </c>
      <c r="E81" s="636">
        <v>17116162</v>
      </c>
      <c r="F81" s="636">
        <v>2107000</v>
      </c>
      <c r="G81" s="636">
        <v>0</v>
      </c>
      <c r="H81" s="636">
        <v>2107000</v>
      </c>
      <c r="I81" s="636">
        <v>6535875</v>
      </c>
      <c r="J81" s="636">
        <v>339814</v>
      </c>
      <c r="K81" s="636">
        <v>30623302</v>
      </c>
      <c r="L81" s="681">
        <v>65.5</v>
      </c>
      <c r="M81" s="637" t="s">
        <v>49</v>
      </c>
    </row>
    <row r="82" spans="2:13" x14ac:dyDescent="0.2">
      <c r="B82" s="634" t="s">
        <v>355</v>
      </c>
      <c r="C82" s="635">
        <f t="shared" si="9"/>
        <v>170615</v>
      </c>
      <c r="D82" s="636">
        <f t="shared" si="10"/>
        <v>61500</v>
      </c>
      <c r="E82" s="636">
        <v>61500</v>
      </c>
      <c r="F82" s="636">
        <v>0</v>
      </c>
      <c r="G82" s="636">
        <v>0</v>
      </c>
      <c r="H82" s="636">
        <v>0</v>
      </c>
      <c r="I82" s="636">
        <v>20910</v>
      </c>
      <c r="J82" s="636">
        <v>1230</v>
      </c>
      <c r="K82" s="636">
        <v>86975</v>
      </c>
      <c r="L82" s="681">
        <v>1</v>
      </c>
      <c r="M82" s="637" t="s">
        <v>49</v>
      </c>
    </row>
    <row r="83" spans="2:13" ht="13.5" thickBot="1" x14ac:dyDescent="0.25">
      <c r="B83" s="421"/>
      <c r="C83" s="638"/>
      <c r="D83" s="639"/>
      <c r="E83" s="639"/>
      <c r="F83" s="639"/>
      <c r="G83" s="639"/>
      <c r="H83" s="639"/>
      <c r="I83" s="639"/>
      <c r="J83" s="639"/>
      <c r="K83" s="639"/>
      <c r="L83" s="682"/>
      <c r="M83" s="637"/>
    </row>
    <row r="84" spans="2:13" ht="13.5" thickBot="1" x14ac:dyDescent="0.25">
      <c r="B84" s="462" t="s">
        <v>356</v>
      </c>
      <c r="C84" s="463">
        <f>SUM(D84+I84+J84+K84)</f>
        <v>20000000</v>
      </c>
      <c r="D84" s="463">
        <f>SUM(E84+H84)</f>
        <v>0</v>
      </c>
      <c r="E84" s="463"/>
      <c r="F84" s="463"/>
      <c r="G84" s="463"/>
      <c r="H84" s="463"/>
      <c r="I84" s="463"/>
      <c r="J84" s="463"/>
      <c r="K84" s="463">
        <v>20000000</v>
      </c>
      <c r="L84" s="464">
        <v>0</v>
      </c>
      <c r="M84" s="457" t="s">
        <v>357</v>
      </c>
    </row>
    <row r="85" spans="2:13" x14ac:dyDescent="0.2">
      <c r="B85" s="413"/>
      <c r="C85" s="631"/>
      <c r="D85" s="632"/>
      <c r="E85" s="632"/>
      <c r="F85" s="632"/>
      <c r="G85" s="632"/>
      <c r="H85" s="632"/>
      <c r="I85" s="632"/>
      <c r="J85" s="632"/>
      <c r="K85" s="632"/>
      <c r="L85" s="546"/>
      <c r="M85" s="633"/>
    </row>
    <row r="86" spans="2:13" x14ac:dyDescent="0.2">
      <c r="B86" s="421" t="s">
        <v>358</v>
      </c>
      <c r="C86" s="631">
        <f t="shared" si="9"/>
        <v>20000000</v>
      </c>
      <c r="D86" s="632">
        <f t="shared" si="10"/>
        <v>0</v>
      </c>
      <c r="E86" s="632">
        <f>'[1]C VI 1a'!E82</f>
        <v>0</v>
      </c>
      <c r="F86" s="632">
        <f>'[1]C VI 1a'!F82</f>
        <v>0</v>
      </c>
      <c r="G86" s="632">
        <f>'[1]C VI 1a'!G82</f>
        <v>0</v>
      </c>
      <c r="H86" s="632">
        <f>'[1]C VI 1a'!H82</f>
        <v>0</v>
      </c>
      <c r="I86" s="632">
        <f>'[1]C VI 1a'!I82</f>
        <v>0</v>
      </c>
      <c r="J86" s="632">
        <f>'[1]C VI 1a'!J82</f>
        <v>0</v>
      </c>
      <c r="K86" s="632">
        <f>'[1]C VI 1a'!K82</f>
        <v>20000000</v>
      </c>
      <c r="L86" s="546">
        <f>'[1]C VI 1a'!L82</f>
        <v>0</v>
      </c>
      <c r="M86" s="633"/>
    </row>
    <row r="87" spans="2:13" x14ac:dyDescent="0.2">
      <c r="B87" s="465" t="s">
        <v>359</v>
      </c>
      <c r="C87" s="640">
        <f>SUM(D87+I87+J87+K87)</f>
        <v>50624196</v>
      </c>
      <c r="D87" s="641">
        <f t="shared" si="10"/>
        <v>12034574</v>
      </c>
      <c r="E87" s="641">
        <f t="shared" ref="E87:L87" si="16">SUM(E88:E95)</f>
        <v>9156166</v>
      </c>
      <c r="F87" s="641">
        <f>SUM(F88:F95)</f>
        <v>2878408</v>
      </c>
      <c r="G87" s="641">
        <f t="shared" si="16"/>
        <v>0</v>
      </c>
      <c r="H87" s="641">
        <f t="shared" si="16"/>
        <v>2878408</v>
      </c>
      <c r="I87" s="641">
        <f t="shared" si="16"/>
        <v>2090786</v>
      </c>
      <c r="J87" s="641">
        <f t="shared" si="16"/>
        <v>183124</v>
      </c>
      <c r="K87" s="641">
        <f t="shared" si="16"/>
        <v>36315712</v>
      </c>
      <c r="L87" s="683">
        <f t="shared" si="16"/>
        <v>8</v>
      </c>
      <c r="M87" s="633"/>
    </row>
    <row r="88" spans="2:13" x14ac:dyDescent="0.2">
      <c r="B88" s="413" t="s">
        <v>360</v>
      </c>
      <c r="C88" s="631">
        <f t="shared" ref="C88:C95" si="17">SUM(D88+I88+J88+K88)</f>
        <v>0</v>
      </c>
      <c r="D88" s="632">
        <f t="shared" si="10"/>
        <v>0</v>
      </c>
      <c r="E88" s="632">
        <f>'[1]C VI 1a'!E84</f>
        <v>0</v>
      </c>
      <c r="F88" s="632">
        <f>'[1]C VI 1a'!F84</f>
        <v>0</v>
      </c>
      <c r="G88" s="632">
        <f>'[1]C VI 1a'!G84</f>
        <v>0</v>
      </c>
      <c r="H88" s="632">
        <f>'[1]C VI 1a'!H84</f>
        <v>0</v>
      </c>
      <c r="I88" s="632">
        <f>'[1]C VI 1a'!I84</f>
        <v>0</v>
      </c>
      <c r="J88" s="632">
        <f>'[1]C VI 1a'!J84</f>
        <v>0</v>
      </c>
      <c r="K88" s="632">
        <f>'[1]C VI 1a'!K84</f>
        <v>0</v>
      </c>
      <c r="L88" s="546">
        <f>'[1]C VI 1a'!L84</f>
        <v>0</v>
      </c>
      <c r="M88" s="633"/>
    </row>
    <row r="89" spans="2:13" x14ac:dyDescent="0.2">
      <c r="B89" s="572" t="s">
        <v>361</v>
      </c>
      <c r="C89" s="631">
        <f t="shared" si="17"/>
        <v>26820598</v>
      </c>
      <c r="D89" s="632">
        <f t="shared" si="10"/>
        <v>6017287</v>
      </c>
      <c r="E89" s="632">
        <f>'[1]C VI 1a'!E85</f>
        <v>4578083</v>
      </c>
      <c r="F89" s="632">
        <f>'[1]C VI 1a'!F85</f>
        <v>1439204</v>
      </c>
      <c r="G89" s="632">
        <f>'[1]C VI 1a'!G85</f>
        <v>0</v>
      </c>
      <c r="H89" s="632">
        <f>'[1]C VI 1a'!H85</f>
        <v>1439204</v>
      </c>
      <c r="I89" s="632">
        <f>'[1]C VI 1a'!I85</f>
        <v>1045393</v>
      </c>
      <c r="J89" s="632">
        <f>'[1]C VI 1a'!J85</f>
        <v>91562</v>
      </c>
      <c r="K89" s="632">
        <f>'[1]C VI 1a'!K85</f>
        <v>19666356</v>
      </c>
      <c r="L89" s="546">
        <f>'[1]C VI 1a'!L85</f>
        <v>4</v>
      </c>
      <c r="M89" s="633"/>
    </row>
    <row r="90" spans="2:13" x14ac:dyDescent="0.2">
      <c r="B90" s="413" t="s">
        <v>362</v>
      </c>
      <c r="C90" s="631">
        <f t="shared" si="17"/>
        <v>5287239</v>
      </c>
      <c r="D90" s="632">
        <f t="shared" si="10"/>
        <v>3887675</v>
      </c>
      <c r="E90" s="632">
        <f>'[1]C VI 1a'!E86</f>
        <v>3887675</v>
      </c>
      <c r="F90" s="632">
        <f>'[1]C VI 1a'!F86</f>
        <v>0</v>
      </c>
      <c r="G90" s="632">
        <f>'[1]C VI 1a'!G86</f>
        <v>0</v>
      </c>
      <c r="H90" s="632">
        <f>'[1]C VI 1a'!H86</f>
        <v>0</v>
      </c>
      <c r="I90" s="632">
        <f>'[1]C VI 1a'!I86</f>
        <v>810654</v>
      </c>
      <c r="J90" s="632">
        <f>'[1]C VI 1a'!J86</f>
        <v>77754</v>
      </c>
      <c r="K90" s="632">
        <f>'[1]C VI 1a'!K86</f>
        <v>511156</v>
      </c>
      <c r="L90" s="546">
        <f>'[1]C VI 1a'!L86</f>
        <v>0</v>
      </c>
      <c r="M90" s="633"/>
    </row>
    <row r="91" spans="2:13" x14ac:dyDescent="0.2">
      <c r="B91" s="413" t="s">
        <v>363</v>
      </c>
      <c r="C91" s="631">
        <f>SUM(D91+I91+J91+K91)</f>
        <v>0</v>
      </c>
      <c r="D91" s="632">
        <f>SUM(E91+H91)</f>
        <v>0</v>
      </c>
      <c r="E91" s="632">
        <f>'[1]C VI 1a'!E87</f>
        <v>0</v>
      </c>
      <c r="F91" s="632">
        <f>'[1]C VI 1a'!F87</f>
        <v>0</v>
      </c>
      <c r="G91" s="632">
        <f>'[1]C VI 1a'!G87</f>
        <v>0</v>
      </c>
      <c r="H91" s="632">
        <f>'[1]C VI 1a'!H87</f>
        <v>0</v>
      </c>
      <c r="I91" s="632">
        <f>'[1]C VI 1a'!I87</f>
        <v>0</v>
      </c>
      <c r="J91" s="632">
        <f>'[1]C VI 1a'!J87</f>
        <v>0</v>
      </c>
      <c r="K91" s="632">
        <f>'[1]C VI 1a'!K87</f>
        <v>0</v>
      </c>
      <c r="L91" s="546">
        <f>'[1]C VI 1a'!L87</f>
        <v>1.75</v>
      </c>
      <c r="M91" s="633"/>
    </row>
    <row r="92" spans="2:13" ht="26.25" customHeight="1" x14ac:dyDescent="0.2">
      <c r="B92" s="413" t="s">
        <v>364</v>
      </c>
      <c r="C92" s="631">
        <f>SUM(D92+I92+J92+K92)</f>
        <v>1365204</v>
      </c>
      <c r="D92" s="632">
        <f>SUM(E92+H92)</f>
        <v>1365204</v>
      </c>
      <c r="E92" s="632">
        <f>'[1]C VI 1a'!E88</f>
        <v>0</v>
      </c>
      <c r="F92" s="632">
        <f>'[1]C VI 1a'!F88</f>
        <v>1365204</v>
      </c>
      <c r="G92" s="632">
        <f>'[1]C VI 1a'!G88</f>
        <v>0</v>
      </c>
      <c r="H92" s="632">
        <f>'[1]C VI 1a'!H88</f>
        <v>1365204</v>
      </c>
      <c r="I92" s="632">
        <f>'[1]C VI 1a'!I88</f>
        <v>0</v>
      </c>
      <c r="J92" s="632">
        <f>'[1]C VI 1a'!J88</f>
        <v>0</v>
      </c>
      <c r="K92" s="632">
        <f>'[1]C VI 1a'!K88</f>
        <v>0</v>
      </c>
      <c r="L92" s="546">
        <f>'[1]C VI 1a'!L88</f>
        <v>0</v>
      </c>
      <c r="M92" s="546" t="s">
        <v>365</v>
      </c>
    </row>
    <row r="93" spans="2:13" x14ac:dyDescent="0.2">
      <c r="B93" s="413" t="s">
        <v>366</v>
      </c>
      <c r="C93" s="631">
        <f>SUM(D93+I93+J93+K93)</f>
        <v>449355</v>
      </c>
      <c r="D93" s="632">
        <f t="shared" si="10"/>
        <v>330408</v>
      </c>
      <c r="E93" s="632">
        <f>'[1]C VI 1a'!E89</f>
        <v>330408</v>
      </c>
      <c r="F93" s="632">
        <f>'[1]C VI 1a'!F89</f>
        <v>0</v>
      </c>
      <c r="G93" s="632">
        <f>'[1]C VI 1a'!G89</f>
        <v>0</v>
      </c>
      <c r="H93" s="632">
        <f>'[1]C VI 1a'!H89</f>
        <v>0</v>
      </c>
      <c r="I93" s="632">
        <f>'[1]C VI 1a'!I89</f>
        <v>112339</v>
      </c>
      <c r="J93" s="632">
        <f>'[1]C VI 1a'!J89</f>
        <v>6608</v>
      </c>
      <c r="K93" s="632">
        <f>'[1]C VI 1a'!K89</f>
        <v>0</v>
      </c>
      <c r="L93" s="546">
        <f>'[1]C VI 1a'!L89</f>
        <v>1</v>
      </c>
      <c r="M93" s="633"/>
    </row>
    <row r="94" spans="2:13" ht="25.5" x14ac:dyDescent="0.2">
      <c r="B94" s="413" t="s">
        <v>367</v>
      </c>
      <c r="C94" s="631">
        <f t="shared" si="17"/>
        <v>901800</v>
      </c>
      <c r="D94" s="632">
        <f t="shared" si="10"/>
        <v>434000</v>
      </c>
      <c r="E94" s="632">
        <f>'[1]C VI 1a'!E90</f>
        <v>360000</v>
      </c>
      <c r="F94" s="632">
        <f>'[1]C VI 1a'!F90</f>
        <v>74000</v>
      </c>
      <c r="G94" s="632">
        <f>'[1]C VI 1a'!G90</f>
        <v>0</v>
      </c>
      <c r="H94" s="632">
        <f>'[1]C VI 1a'!H90</f>
        <v>74000</v>
      </c>
      <c r="I94" s="632">
        <f>'[1]C VI 1a'!I90</f>
        <v>122400</v>
      </c>
      <c r="J94" s="632">
        <f>'[1]C VI 1a'!J90</f>
        <v>7200</v>
      </c>
      <c r="K94" s="632">
        <f>'[1]C VI 1a'!K90</f>
        <v>338200</v>
      </c>
      <c r="L94" s="546">
        <f>'[1]C VI 1a'!L90</f>
        <v>1.25</v>
      </c>
      <c r="M94" s="633" t="str">
        <f>'[1]C VI 1a'!M90</f>
        <v xml:space="preserve">sek. II (musí sdělit podrobnosti) měl by 2 roky zajišťovat NF </v>
      </c>
    </row>
    <row r="95" spans="2:13" x14ac:dyDescent="0.2">
      <c r="B95" s="413" t="s">
        <v>369</v>
      </c>
      <c r="C95" s="631">
        <f t="shared" si="17"/>
        <v>15800000</v>
      </c>
      <c r="D95" s="632">
        <f t="shared" si="10"/>
        <v>0</v>
      </c>
      <c r="E95" s="632">
        <f>'[1]C VI 1a'!E91</f>
        <v>0</v>
      </c>
      <c r="F95" s="632">
        <f>'[1]C VI 1a'!F91</f>
        <v>0</v>
      </c>
      <c r="G95" s="632">
        <f>'[1]C VI 1a'!G91</f>
        <v>0</v>
      </c>
      <c r="H95" s="632">
        <f>'[1]C VI 1a'!H91</f>
        <v>0</v>
      </c>
      <c r="I95" s="632">
        <f>'[1]C VI 1a'!I91</f>
        <v>0</v>
      </c>
      <c r="J95" s="632">
        <f>'[1]C VI 1a'!J91</f>
        <v>0</v>
      </c>
      <c r="K95" s="632">
        <f>'[1]C VI 1a'!K91</f>
        <v>15800000</v>
      </c>
      <c r="L95" s="546">
        <f>'[1]C VI 1a'!L91</f>
        <v>0</v>
      </c>
      <c r="M95" s="494" t="s">
        <v>370</v>
      </c>
    </row>
    <row r="96" spans="2:13" x14ac:dyDescent="0.2">
      <c r="B96" s="413"/>
      <c r="C96" s="631"/>
      <c r="D96" s="642"/>
      <c r="E96" s="642"/>
      <c r="F96" s="642"/>
      <c r="G96" s="632">
        <f>'[1]C VI 1a'!G92</f>
        <v>0</v>
      </c>
      <c r="H96" s="642"/>
      <c r="I96" s="632"/>
      <c r="J96" s="642"/>
      <c r="K96" s="642"/>
      <c r="L96" s="546"/>
      <c r="M96" s="633"/>
    </row>
    <row r="97" spans="1:13" x14ac:dyDescent="0.2">
      <c r="A97" s="422"/>
      <c r="B97" s="643" t="s">
        <v>371</v>
      </c>
      <c r="C97" s="469">
        <f>D97+I97+J97+K97</f>
        <v>1729399</v>
      </c>
      <c r="D97" s="470">
        <f>SUM(E97+F97)</f>
        <v>0</v>
      </c>
      <c r="E97" s="470"/>
      <c r="F97" s="470"/>
      <c r="G97" s="644">
        <f>'[1]C VI 1a'!G93</f>
        <v>0</v>
      </c>
      <c r="H97" s="470"/>
      <c r="I97" s="656">
        <f>ROUND((E97*0.34)+(F97*0.34),0)</f>
        <v>0</v>
      </c>
      <c r="J97" s="657">
        <f>ROUND((E97*0.015),0)</f>
        <v>0</v>
      </c>
      <c r="K97" s="470">
        <f>'[1]C VI 1a'!K29-'[1]C VI 1e'!K32+1595399</f>
        <v>1729399</v>
      </c>
      <c r="L97" s="547"/>
      <c r="M97" s="658"/>
    </row>
    <row r="98" spans="1:13" x14ac:dyDescent="0.2">
      <c r="A98" s="422"/>
      <c r="B98" s="468" t="s">
        <v>358</v>
      </c>
      <c r="C98" s="469">
        <f>SUM(D98+I98+J98+K98)</f>
        <v>41235413</v>
      </c>
      <c r="D98" s="470">
        <f>SUM(E98+H98)</f>
        <v>26288127</v>
      </c>
      <c r="E98" s="470">
        <v>2008429</v>
      </c>
      <c r="F98" s="470">
        <v>24279698</v>
      </c>
      <c r="G98" s="644">
        <f>'[1]C VI 1a'!G94</f>
        <v>0</v>
      </c>
      <c r="H98" s="470">
        <v>24279698</v>
      </c>
      <c r="I98" s="470"/>
      <c r="J98" s="470">
        <v>42678</v>
      </c>
      <c r="K98" s="470">
        <v>14904608</v>
      </c>
      <c r="L98" s="547">
        <f>'[1]C VI 1a'!L95</f>
        <v>0</v>
      </c>
      <c r="M98" s="659"/>
    </row>
    <row r="99" spans="1:13" ht="21" customHeight="1" thickBot="1" x14ac:dyDescent="0.25">
      <c r="A99" s="471"/>
      <c r="B99" s="645" t="s">
        <v>373</v>
      </c>
      <c r="C99" s="646">
        <f t="shared" ref="C99:L99" si="18">SUM(C88:C98)</f>
        <v>93589008</v>
      </c>
      <c r="D99" s="647">
        <f t="shared" si="18"/>
        <v>38322701</v>
      </c>
      <c r="E99" s="647">
        <f t="shared" si="18"/>
        <v>11164595</v>
      </c>
      <c r="F99" s="647">
        <f t="shared" si="18"/>
        <v>27158106</v>
      </c>
      <c r="G99" s="647">
        <f t="shared" si="18"/>
        <v>0</v>
      </c>
      <c r="H99" s="647">
        <f t="shared" si="18"/>
        <v>27158106</v>
      </c>
      <c r="I99" s="647">
        <f t="shared" si="18"/>
        <v>2090786</v>
      </c>
      <c r="J99" s="647">
        <f t="shared" si="18"/>
        <v>225802</v>
      </c>
      <c r="K99" s="647">
        <f t="shared" si="18"/>
        <v>52949719</v>
      </c>
      <c r="L99" s="648">
        <f t="shared" si="18"/>
        <v>8</v>
      </c>
      <c r="M99" s="649"/>
    </row>
    <row r="100" spans="1:13" ht="17.25" customHeight="1" thickTop="1" thickBot="1" x14ac:dyDescent="0.25">
      <c r="A100" s="471"/>
      <c r="B100" s="472" t="s">
        <v>374</v>
      </c>
      <c r="C100" s="473">
        <f t="shared" ref="C100:L100" si="19">SUM(C33+C45+C51+C62+C71+C73+C79+C81+C82+C84+C99)</f>
        <v>907332816</v>
      </c>
      <c r="D100" s="474">
        <f t="shared" si="19"/>
        <v>327017049</v>
      </c>
      <c r="E100" s="474">
        <f t="shared" si="19"/>
        <v>224745976</v>
      </c>
      <c r="F100" s="474">
        <f t="shared" si="19"/>
        <v>122271073</v>
      </c>
      <c r="G100" s="474">
        <f t="shared" si="19"/>
        <v>20000000</v>
      </c>
      <c r="H100" s="474">
        <f t="shared" si="19"/>
        <v>102271073</v>
      </c>
      <c r="I100" s="475">
        <f t="shared" si="19"/>
        <v>99227354</v>
      </c>
      <c r="J100" s="475">
        <f t="shared" si="19"/>
        <v>4494921</v>
      </c>
      <c r="K100" s="475">
        <f t="shared" si="19"/>
        <v>476593492</v>
      </c>
      <c r="L100" s="684">
        <f t="shared" si="19"/>
        <v>693.84999999999991</v>
      </c>
      <c r="M100" s="476"/>
    </row>
    <row r="101" spans="1:13" ht="28.5" customHeight="1" thickBot="1" x14ac:dyDescent="0.25">
      <c r="A101" s="422"/>
      <c r="B101" s="650" t="s">
        <v>411</v>
      </c>
      <c r="C101" s="651">
        <f>D101+I101+J101+K101</f>
        <v>886236018</v>
      </c>
      <c r="D101" s="652">
        <f>SUM(E101+H101)</f>
        <v>320999762</v>
      </c>
      <c r="E101" s="653">
        <v>220167893</v>
      </c>
      <c r="F101" s="653">
        <v>100831869</v>
      </c>
      <c r="G101" s="653"/>
      <c r="H101" s="653">
        <v>100831869</v>
      </c>
      <c r="I101" s="653">
        <v>98181961</v>
      </c>
      <c r="J101" s="653">
        <v>4403359</v>
      </c>
      <c r="K101" s="653">
        <v>462650936</v>
      </c>
      <c r="L101" s="685">
        <v>721</v>
      </c>
      <c r="M101" s="654"/>
    </row>
    <row r="102" spans="1:13" ht="26.25" thickBot="1" x14ac:dyDescent="0.25">
      <c r="A102" s="477"/>
      <c r="B102" s="478" t="s">
        <v>376</v>
      </c>
      <c r="C102" s="479">
        <f>SUM(C101-C100)</f>
        <v>-21096798</v>
      </c>
      <c r="D102" s="480">
        <f>SUM(D101-D100)</f>
        <v>-6017287</v>
      </c>
      <c r="E102" s="480">
        <f t="shared" ref="E102:L102" si="20">SUM(E101-E100)</f>
        <v>-4578083</v>
      </c>
      <c r="F102" s="481">
        <f>SUM(F101-F100)</f>
        <v>-21439204</v>
      </c>
      <c r="G102" s="481">
        <f>SUM(G101-G100)</f>
        <v>-20000000</v>
      </c>
      <c r="H102" s="481">
        <f>SUM(H101-H100)</f>
        <v>-1439204</v>
      </c>
      <c r="I102" s="480">
        <f t="shared" si="20"/>
        <v>-1045393</v>
      </c>
      <c r="J102" s="480">
        <f t="shared" si="20"/>
        <v>-91562</v>
      </c>
      <c r="K102" s="482">
        <f t="shared" si="20"/>
        <v>-13942556</v>
      </c>
      <c r="L102" s="686">
        <f t="shared" si="20"/>
        <v>27.150000000000091</v>
      </c>
      <c r="M102" s="476"/>
    </row>
  </sheetData>
  <mergeCells count="7">
    <mergeCell ref="B1:K1"/>
    <mergeCell ref="D5:D7"/>
    <mergeCell ref="E5:F5"/>
    <mergeCell ref="G5:H6"/>
    <mergeCell ref="K5:K7"/>
    <mergeCell ref="E6:E7"/>
    <mergeCell ref="F6:F7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5" orientation="portrait" r:id="rId1"/>
  <headerFooter alignWithMargins="0">
    <oddHeader>&amp;RKapitola C.VI
&amp;"-,Tučné"Tabulka č. 1e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workbookViewId="0">
      <selection activeCell="W16" sqref="W16"/>
    </sheetView>
  </sheetViews>
  <sheetFormatPr defaultRowHeight="15" x14ac:dyDescent="0.25"/>
  <cols>
    <col min="1" max="1" width="3" customWidth="1"/>
    <col min="2" max="2" width="7.7109375" customWidth="1"/>
    <col min="3" max="3" width="13" customWidth="1"/>
    <col min="4" max="4" width="4.140625" customWidth="1"/>
    <col min="5" max="5" width="12.28515625" customWidth="1"/>
    <col min="6" max="7" width="11.28515625" customWidth="1"/>
    <col min="8" max="8" width="11.28515625" bestFit="1" customWidth="1"/>
    <col min="9" max="9" width="12.28515625" customWidth="1"/>
    <col min="10" max="10" width="12.42578125" customWidth="1"/>
    <col min="11" max="11" width="11.28515625" bestFit="1" customWidth="1"/>
    <col min="12" max="12" width="10.42578125" customWidth="1"/>
    <col min="13" max="13" width="13.28515625" customWidth="1"/>
    <col min="15" max="15" width="10.28515625" bestFit="1" customWidth="1"/>
    <col min="257" max="257" width="3" customWidth="1"/>
    <col min="258" max="258" width="7.7109375" customWidth="1"/>
    <col min="259" max="259" width="11.85546875" customWidth="1"/>
    <col min="260" max="260" width="3.5703125" customWidth="1"/>
    <col min="261" max="261" width="12.28515625" customWidth="1"/>
    <col min="262" max="263" width="11.28515625" customWidth="1"/>
    <col min="264" max="264" width="11.28515625" bestFit="1" customWidth="1"/>
    <col min="265" max="265" width="10.7109375" customWidth="1"/>
    <col min="266" max="266" width="12.42578125" customWidth="1"/>
    <col min="267" max="267" width="11.28515625" bestFit="1" customWidth="1"/>
    <col min="268" max="268" width="10.42578125" customWidth="1"/>
    <col min="269" max="269" width="13.28515625" customWidth="1"/>
    <col min="271" max="271" width="10.28515625" bestFit="1" customWidth="1"/>
    <col min="513" max="513" width="3" customWidth="1"/>
    <col min="514" max="514" width="7.7109375" customWidth="1"/>
    <col min="515" max="515" width="11.85546875" customWidth="1"/>
    <col min="516" max="516" width="3.5703125" customWidth="1"/>
    <col min="517" max="517" width="12.28515625" customWidth="1"/>
    <col min="518" max="519" width="11.28515625" customWidth="1"/>
    <col min="520" max="520" width="11.28515625" bestFit="1" customWidth="1"/>
    <col min="521" max="521" width="10.7109375" customWidth="1"/>
    <col min="522" max="522" width="12.42578125" customWidth="1"/>
    <col min="523" max="523" width="11.28515625" bestFit="1" customWidth="1"/>
    <col min="524" max="524" width="10.42578125" customWidth="1"/>
    <col min="525" max="525" width="13.28515625" customWidth="1"/>
    <col min="527" max="527" width="10.28515625" bestFit="1" customWidth="1"/>
    <col min="769" max="769" width="3" customWidth="1"/>
    <col min="770" max="770" width="7.7109375" customWidth="1"/>
    <col min="771" max="771" width="11.85546875" customWidth="1"/>
    <col min="772" max="772" width="3.5703125" customWidth="1"/>
    <col min="773" max="773" width="12.28515625" customWidth="1"/>
    <col min="774" max="775" width="11.28515625" customWidth="1"/>
    <col min="776" max="776" width="11.28515625" bestFit="1" customWidth="1"/>
    <col min="777" max="777" width="10.7109375" customWidth="1"/>
    <col min="778" max="778" width="12.42578125" customWidth="1"/>
    <col min="779" max="779" width="11.28515625" bestFit="1" customWidth="1"/>
    <col min="780" max="780" width="10.42578125" customWidth="1"/>
    <col min="781" max="781" width="13.28515625" customWidth="1"/>
    <col min="783" max="783" width="10.28515625" bestFit="1" customWidth="1"/>
    <col min="1025" max="1025" width="3" customWidth="1"/>
    <col min="1026" max="1026" width="7.7109375" customWidth="1"/>
    <col min="1027" max="1027" width="11.85546875" customWidth="1"/>
    <col min="1028" max="1028" width="3.5703125" customWidth="1"/>
    <col min="1029" max="1029" width="12.28515625" customWidth="1"/>
    <col min="1030" max="1031" width="11.28515625" customWidth="1"/>
    <col min="1032" max="1032" width="11.28515625" bestFit="1" customWidth="1"/>
    <col min="1033" max="1033" width="10.7109375" customWidth="1"/>
    <col min="1034" max="1034" width="12.42578125" customWidth="1"/>
    <col min="1035" max="1035" width="11.28515625" bestFit="1" customWidth="1"/>
    <col min="1036" max="1036" width="10.42578125" customWidth="1"/>
    <col min="1037" max="1037" width="13.28515625" customWidth="1"/>
    <col min="1039" max="1039" width="10.28515625" bestFit="1" customWidth="1"/>
    <col min="1281" max="1281" width="3" customWidth="1"/>
    <col min="1282" max="1282" width="7.7109375" customWidth="1"/>
    <col min="1283" max="1283" width="11.85546875" customWidth="1"/>
    <col min="1284" max="1284" width="3.5703125" customWidth="1"/>
    <col min="1285" max="1285" width="12.28515625" customWidth="1"/>
    <col min="1286" max="1287" width="11.28515625" customWidth="1"/>
    <col min="1288" max="1288" width="11.28515625" bestFit="1" customWidth="1"/>
    <col min="1289" max="1289" width="10.7109375" customWidth="1"/>
    <col min="1290" max="1290" width="12.42578125" customWidth="1"/>
    <col min="1291" max="1291" width="11.28515625" bestFit="1" customWidth="1"/>
    <col min="1292" max="1292" width="10.42578125" customWidth="1"/>
    <col min="1293" max="1293" width="13.28515625" customWidth="1"/>
    <col min="1295" max="1295" width="10.28515625" bestFit="1" customWidth="1"/>
    <col min="1537" max="1537" width="3" customWidth="1"/>
    <col min="1538" max="1538" width="7.7109375" customWidth="1"/>
    <col min="1539" max="1539" width="11.85546875" customWidth="1"/>
    <col min="1540" max="1540" width="3.5703125" customWidth="1"/>
    <col min="1541" max="1541" width="12.28515625" customWidth="1"/>
    <col min="1542" max="1543" width="11.28515625" customWidth="1"/>
    <col min="1544" max="1544" width="11.28515625" bestFit="1" customWidth="1"/>
    <col min="1545" max="1545" width="10.7109375" customWidth="1"/>
    <col min="1546" max="1546" width="12.42578125" customWidth="1"/>
    <col min="1547" max="1547" width="11.28515625" bestFit="1" customWidth="1"/>
    <col min="1548" max="1548" width="10.42578125" customWidth="1"/>
    <col min="1549" max="1549" width="13.28515625" customWidth="1"/>
    <col min="1551" max="1551" width="10.28515625" bestFit="1" customWidth="1"/>
    <col min="1793" max="1793" width="3" customWidth="1"/>
    <col min="1794" max="1794" width="7.7109375" customWidth="1"/>
    <col min="1795" max="1795" width="11.85546875" customWidth="1"/>
    <col min="1796" max="1796" width="3.5703125" customWidth="1"/>
    <col min="1797" max="1797" width="12.28515625" customWidth="1"/>
    <col min="1798" max="1799" width="11.28515625" customWidth="1"/>
    <col min="1800" max="1800" width="11.28515625" bestFit="1" customWidth="1"/>
    <col min="1801" max="1801" width="10.7109375" customWidth="1"/>
    <col min="1802" max="1802" width="12.42578125" customWidth="1"/>
    <col min="1803" max="1803" width="11.28515625" bestFit="1" customWidth="1"/>
    <col min="1804" max="1804" width="10.42578125" customWidth="1"/>
    <col min="1805" max="1805" width="13.28515625" customWidth="1"/>
    <col min="1807" max="1807" width="10.28515625" bestFit="1" customWidth="1"/>
    <col min="2049" max="2049" width="3" customWidth="1"/>
    <col min="2050" max="2050" width="7.7109375" customWidth="1"/>
    <col min="2051" max="2051" width="11.85546875" customWidth="1"/>
    <col min="2052" max="2052" width="3.5703125" customWidth="1"/>
    <col min="2053" max="2053" width="12.28515625" customWidth="1"/>
    <col min="2054" max="2055" width="11.28515625" customWidth="1"/>
    <col min="2056" max="2056" width="11.28515625" bestFit="1" customWidth="1"/>
    <col min="2057" max="2057" width="10.7109375" customWidth="1"/>
    <col min="2058" max="2058" width="12.42578125" customWidth="1"/>
    <col min="2059" max="2059" width="11.28515625" bestFit="1" customWidth="1"/>
    <col min="2060" max="2060" width="10.42578125" customWidth="1"/>
    <col min="2061" max="2061" width="13.28515625" customWidth="1"/>
    <col min="2063" max="2063" width="10.28515625" bestFit="1" customWidth="1"/>
    <col min="2305" max="2305" width="3" customWidth="1"/>
    <col min="2306" max="2306" width="7.7109375" customWidth="1"/>
    <col min="2307" max="2307" width="11.85546875" customWidth="1"/>
    <col min="2308" max="2308" width="3.5703125" customWidth="1"/>
    <col min="2309" max="2309" width="12.28515625" customWidth="1"/>
    <col min="2310" max="2311" width="11.28515625" customWidth="1"/>
    <col min="2312" max="2312" width="11.28515625" bestFit="1" customWidth="1"/>
    <col min="2313" max="2313" width="10.7109375" customWidth="1"/>
    <col min="2314" max="2314" width="12.42578125" customWidth="1"/>
    <col min="2315" max="2315" width="11.28515625" bestFit="1" customWidth="1"/>
    <col min="2316" max="2316" width="10.42578125" customWidth="1"/>
    <col min="2317" max="2317" width="13.28515625" customWidth="1"/>
    <col min="2319" max="2319" width="10.28515625" bestFit="1" customWidth="1"/>
    <col min="2561" max="2561" width="3" customWidth="1"/>
    <col min="2562" max="2562" width="7.7109375" customWidth="1"/>
    <col min="2563" max="2563" width="11.85546875" customWidth="1"/>
    <col min="2564" max="2564" width="3.5703125" customWidth="1"/>
    <col min="2565" max="2565" width="12.28515625" customWidth="1"/>
    <col min="2566" max="2567" width="11.28515625" customWidth="1"/>
    <col min="2568" max="2568" width="11.28515625" bestFit="1" customWidth="1"/>
    <col min="2569" max="2569" width="10.7109375" customWidth="1"/>
    <col min="2570" max="2570" width="12.42578125" customWidth="1"/>
    <col min="2571" max="2571" width="11.28515625" bestFit="1" customWidth="1"/>
    <col min="2572" max="2572" width="10.42578125" customWidth="1"/>
    <col min="2573" max="2573" width="13.28515625" customWidth="1"/>
    <col min="2575" max="2575" width="10.28515625" bestFit="1" customWidth="1"/>
    <col min="2817" max="2817" width="3" customWidth="1"/>
    <col min="2818" max="2818" width="7.7109375" customWidth="1"/>
    <col min="2819" max="2819" width="11.85546875" customWidth="1"/>
    <col min="2820" max="2820" width="3.5703125" customWidth="1"/>
    <col min="2821" max="2821" width="12.28515625" customWidth="1"/>
    <col min="2822" max="2823" width="11.28515625" customWidth="1"/>
    <col min="2824" max="2824" width="11.28515625" bestFit="1" customWidth="1"/>
    <col min="2825" max="2825" width="10.7109375" customWidth="1"/>
    <col min="2826" max="2826" width="12.42578125" customWidth="1"/>
    <col min="2827" max="2827" width="11.28515625" bestFit="1" customWidth="1"/>
    <col min="2828" max="2828" width="10.42578125" customWidth="1"/>
    <col min="2829" max="2829" width="13.28515625" customWidth="1"/>
    <col min="2831" max="2831" width="10.28515625" bestFit="1" customWidth="1"/>
    <col min="3073" max="3073" width="3" customWidth="1"/>
    <col min="3074" max="3074" width="7.7109375" customWidth="1"/>
    <col min="3075" max="3075" width="11.85546875" customWidth="1"/>
    <col min="3076" max="3076" width="3.5703125" customWidth="1"/>
    <col min="3077" max="3077" width="12.28515625" customWidth="1"/>
    <col min="3078" max="3079" width="11.28515625" customWidth="1"/>
    <col min="3080" max="3080" width="11.28515625" bestFit="1" customWidth="1"/>
    <col min="3081" max="3081" width="10.7109375" customWidth="1"/>
    <col min="3082" max="3082" width="12.42578125" customWidth="1"/>
    <col min="3083" max="3083" width="11.28515625" bestFit="1" customWidth="1"/>
    <col min="3084" max="3084" width="10.42578125" customWidth="1"/>
    <col min="3085" max="3085" width="13.28515625" customWidth="1"/>
    <col min="3087" max="3087" width="10.28515625" bestFit="1" customWidth="1"/>
    <col min="3329" max="3329" width="3" customWidth="1"/>
    <col min="3330" max="3330" width="7.7109375" customWidth="1"/>
    <col min="3331" max="3331" width="11.85546875" customWidth="1"/>
    <col min="3332" max="3332" width="3.5703125" customWidth="1"/>
    <col min="3333" max="3333" width="12.28515625" customWidth="1"/>
    <col min="3334" max="3335" width="11.28515625" customWidth="1"/>
    <col min="3336" max="3336" width="11.28515625" bestFit="1" customWidth="1"/>
    <col min="3337" max="3337" width="10.7109375" customWidth="1"/>
    <col min="3338" max="3338" width="12.42578125" customWidth="1"/>
    <col min="3339" max="3339" width="11.28515625" bestFit="1" customWidth="1"/>
    <col min="3340" max="3340" width="10.42578125" customWidth="1"/>
    <col min="3341" max="3341" width="13.28515625" customWidth="1"/>
    <col min="3343" max="3343" width="10.28515625" bestFit="1" customWidth="1"/>
    <col min="3585" max="3585" width="3" customWidth="1"/>
    <col min="3586" max="3586" width="7.7109375" customWidth="1"/>
    <col min="3587" max="3587" width="11.85546875" customWidth="1"/>
    <col min="3588" max="3588" width="3.5703125" customWidth="1"/>
    <col min="3589" max="3589" width="12.28515625" customWidth="1"/>
    <col min="3590" max="3591" width="11.28515625" customWidth="1"/>
    <col min="3592" max="3592" width="11.28515625" bestFit="1" customWidth="1"/>
    <col min="3593" max="3593" width="10.7109375" customWidth="1"/>
    <col min="3594" max="3594" width="12.42578125" customWidth="1"/>
    <col min="3595" max="3595" width="11.28515625" bestFit="1" customWidth="1"/>
    <col min="3596" max="3596" width="10.42578125" customWidth="1"/>
    <col min="3597" max="3597" width="13.28515625" customWidth="1"/>
    <col min="3599" max="3599" width="10.28515625" bestFit="1" customWidth="1"/>
    <col min="3841" max="3841" width="3" customWidth="1"/>
    <col min="3842" max="3842" width="7.7109375" customWidth="1"/>
    <col min="3843" max="3843" width="11.85546875" customWidth="1"/>
    <col min="3844" max="3844" width="3.5703125" customWidth="1"/>
    <col min="3845" max="3845" width="12.28515625" customWidth="1"/>
    <col min="3846" max="3847" width="11.28515625" customWidth="1"/>
    <col min="3848" max="3848" width="11.28515625" bestFit="1" customWidth="1"/>
    <col min="3849" max="3849" width="10.7109375" customWidth="1"/>
    <col min="3850" max="3850" width="12.42578125" customWidth="1"/>
    <col min="3851" max="3851" width="11.28515625" bestFit="1" customWidth="1"/>
    <col min="3852" max="3852" width="10.42578125" customWidth="1"/>
    <col min="3853" max="3853" width="13.28515625" customWidth="1"/>
    <col min="3855" max="3855" width="10.28515625" bestFit="1" customWidth="1"/>
    <col min="4097" max="4097" width="3" customWidth="1"/>
    <col min="4098" max="4098" width="7.7109375" customWidth="1"/>
    <col min="4099" max="4099" width="11.85546875" customWidth="1"/>
    <col min="4100" max="4100" width="3.5703125" customWidth="1"/>
    <col min="4101" max="4101" width="12.28515625" customWidth="1"/>
    <col min="4102" max="4103" width="11.28515625" customWidth="1"/>
    <col min="4104" max="4104" width="11.28515625" bestFit="1" customWidth="1"/>
    <col min="4105" max="4105" width="10.7109375" customWidth="1"/>
    <col min="4106" max="4106" width="12.42578125" customWidth="1"/>
    <col min="4107" max="4107" width="11.28515625" bestFit="1" customWidth="1"/>
    <col min="4108" max="4108" width="10.42578125" customWidth="1"/>
    <col min="4109" max="4109" width="13.28515625" customWidth="1"/>
    <col min="4111" max="4111" width="10.28515625" bestFit="1" customWidth="1"/>
    <col min="4353" max="4353" width="3" customWidth="1"/>
    <col min="4354" max="4354" width="7.7109375" customWidth="1"/>
    <col min="4355" max="4355" width="11.85546875" customWidth="1"/>
    <col min="4356" max="4356" width="3.5703125" customWidth="1"/>
    <col min="4357" max="4357" width="12.28515625" customWidth="1"/>
    <col min="4358" max="4359" width="11.28515625" customWidth="1"/>
    <col min="4360" max="4360" width="11.28515625" bestFit="1" customWidth="1"/>
    <col min="4361" max="4361" width="10.7109375" customWidth="1"/>
    <col min="4362" max="4362" width="12.42578125" customWidth="1"/>
    <col min="4363" max="4363" width="11.28515625" bestFit="1" customWidth="1"/>
    <col min="4364" max="4364" width="10.42578125" customWidth="1"/>
    <col min="4365" max="4365" width="13.28515625" customWidth="1"/>
    <col min="4367" max="4367" width="10.28515625" bestFit="1" customWidth="1"/>
    <col min="4609" max="4609" width="3" customWidth="1"/>
    <col min="4610" max="4610" width="7.7109375" customWidth="1"/>
    <col min="4611" max="4611" width="11.85546875" customWidth="1"/>
    <col min="4612" max="4612" width="3.5703125" customWidth="1"/>
    <col min="4613" max="4613" width="12.28515625" customWidth="1"/>
    <col min="4614" max="4615" width="11.28515625" customWidth="1"/>
    <col min="4616" max="4616" width="11.28515625" bestFit="1" customWidth="1"/>
    <col min="4617" max="4617" width="10.7109375" customWidth="1"/>
    <col min="4618" max="4618" width="12.42578125" customWidth="1"/>
    <col min="4619" max="4619" width="11.28515625" bestFit="1" customWidth="1"/>
    <col min="4620" max="4620" width="10.42578125" customWidth="1"/>
    <col min="4621" max="4621" width="13.28515625" customWidth="1"/>
    <col min="4623" max="4623" width="10.28515625" bestFit="1" customWidth="1"/>
    <col min="4865" max="4865" width="3" customWidth="1"/>
    <col min="4866" max="4866" width="7.7109375" customWidth="1"/>
    <col min="4867" max="4867" width="11.85546875" customWidth="1"/>
    <col min="4868" max="4868" width="3.5703125" customWidth="1"/>
    <col min="4869" max="4869" width="12.28515625" customWidth="1"/>
    <col min="4870" max="4871" width="11.28515625" customWidth="1"/>
    <col min="4872" max="4872" width="11.28515625" bestFit="1" customWidth="1"/>
    <col min="4873" max="4873" width="10.7109375" customWidth="1"/>
    <col min="4874" max="4874" width="12.42578125" customWidth="1"/>
    <col min="4875" max="4875" width="11.28515625" bestFit="1" customWidth="1"/>
    <col min="4876" max="4876" width="10.42578125" customWidth="1"/>
    <col min="4877" max="4877" width="13.28515625" customWidth="1"/>
    <col min="4879" max="4879" width="10.28515625" bestFit="1" customWidth="1"/>
    <col min="5121" max="5121" width="3" customWidth="1"/>
    <col min="5122" max="5122" width="7.7109375" customWidth="1"/>
    <col min="5123" max="5123" width="11.85546875" customWidth="1"/>
    <col min="5124" max="5124" width="3.5703125" customWidth="1"/>
    <col min="5125" max="5125" width="12.28515625" customWidth="1"/>
    <col min="5126" max="5127" width="11.28515625" customWidth="1"/>
    <col min="5128" max="5128" width="11.28515625" bestFit="1" customWidth="1"/>
    <col min="5129" max="5129" width="10.7109375" customWidth="1"/>
    <col min="5130" max="5130" width="12.42578125" customWidth="1"/>
    <col min="5131" max="5131" width="11.28515625" bestFit="1" customWidth="1"/>
    <col min="5132" max="5132" width="10.42578125" customWidth="1"/>
    <col min="5133" max="5133" width="13.28515625" customWidth="1"/>
    <col min="5135" max="5135" width="10.28515625" bestFit="1" customWidth="1"/>
    <col min="5377" max="5377" width="3" customWidth="1"/>
    <col min="5378" max="5378" width="7.7109375" customWidth="1"/>
    <col min="5379" max="5379" width="11.85546875" customWidth="1"/>
    <col min="5380" max="5380" width="3.5703125" customWidth="1"/>
    <col min="5381" max="5381" width="12.28515625" customWidth="1"/>
    <col min="5382" max="5383" width="11.28515625" customWidth="1"/>
    <col min="5384" max="5384" width="11.28515625" bestFit="1" customWidth="1"/>
    <col min="5385" max="5385" width="10.7109375" customWidth="1"/>
    <col min="5386" max="5386" width="12.42578125" customWidth="1"/>
    <col min="5387" max="5387" width="11.28515625" bestFit="1" customWidth="1"/>
    <col min="5388" max="5388" width="10.42578125" customWidth="1"/>
    <col min="5389" max="5389" width="13.28515625" customWidth="1"/>
    <col min="5391" max="5391" width="10.28515625" bestFit="1" customWidth="1"/>
    <col min="5633" max="5633" width="3" customWidth="1"/>
    <col min="5634" max="5634" width="7.7109375" customWidth="1"/>
    <col min="5635" max="5635" width="11.85546875" customWidth="1"/>
    <col min="5636" max="5636" width="3.5703125" customWidth="1"/>
    <col min="5637" max="5637" width="12.28515625" customWidth="1"/>
    <col min="5638" max="5639" width="11.28515625" customWidth="1"/>
    <col min="5640" max="5640" width="11.28515625" bestFit="1" customWidth="1"/>
    <col min="5641" max="5641" width="10.7109375" customWidth="1"/>
    <col min="5642" max="5642" width="12.42578125" customWidth="1"/>
    <col min="5643" max="5643" width="11.28515625" bestFit="1" customWidth="1"/>
    <col min="5644" max="5644" width="10.42578125" customWidth="1"/>
    <col min="5645" max="5645" width="13.28515625" customWidth="1"/>
    <col min="5647" max="5647" width="10.28515625" bestFit="1" customWidth="1"/>
    <col min="5889" max="5889" width="3" customWidth="1"/>
    <col min="5890" max="5890" width="7.7109375" customWidth="1"/>
    <col min="5891" max="5891" width="11.85546875" customWidth="1"/>
    <col min="5892" max="5892" width="3.5703125" customWidth="1"/>
    <col min="5893" max="5893" width="12.28515625" customWidth="1"/>
    <col min="5894" max="5895" width="11.28515625" customWidth="1"/>
    <col min="5896" max="5896" width="11.28515625" bestFit="1" customWidth="1"/>
    <col min="5897" max="5897" width="10.7109375" customWidth="1"/>
    <col min="5898" max="5898" width="12.42578125" customWidth="1"/>
    <col min="5899" max="5899" width="11.28515625" bestFit="1" customWidth="1"/>
    <col min="5900" max="5900" width="10.42578125" customWidth="1"/>
    <col min="5901" max="5901" width="13.28515625" customWidth="1"/>
    <col min="5903" max="5903" width="10.28515625" bestFit="1" customWidth="1"/>
    <col min="6145" max="6145" width="3" customWidth="1"/>
    <col min="6146" max="6146" width="7.7109375" customWidth="1"/>
    <col min="6147" max="6147" width="11.85546875" customWidth="1"/>
    <col min="6148" max="6148" width="3.5703125" customWidth="1"/>
    <col min="6149" max="6149" width="12.28515625" customWidth="1"/>
    <col min="6150" max="6151" width="11.28515625" customWidth="1"/>
    <col min="6152" max="6152" width="11.28515625" bestFit="1" customWidth="1"/>
    <col min="6153" max="6153" width="10.7109375" customWidth="1"/>
    <col min="6154" max="6154" width="12.42578125" customWidth="1"/>
    <col min="6155" max="6155" width="11.28515625" bestFit="1" customWidth="1"/>
    <col min="6156" max="6156" width="10.42578125" customWidth="1"/>
    <col min="6157" max="6157" width="13.28515625" customWidth="1"/>
    <col min="6159" max="6159" width="10.28515625" bestFit="1" customWidth="1"/>
    <col min="6401" max="6401" width="3" customWidth="1"/>
    <col min="6402" max="6402" width="7.7109375" customWidth="1"/>
    <col min="6403" max="6403" width="11.85546875" customWidth="1"/>
    <col min="6404" max="6404" width="3.5703125" customWidth="1"/>
    <col min="6405" max="6405" width="12.28515625" customWidth="1"/>
    <col min="6406" max="6407" width="11.28515625" customWidth="1"/>
    <col min="6408" max="6408" width="11.28515625" bestFit="1" customWidth="1"/>
    <col min="6409" max="6409" width="10.7109375" customWidth="1"/>
    <col min="6410" max="6410" width="12.42578125" customWidth="1"/>
    <col min="6411" max="6411" width="11.28515625" bestFit="1" customWidth="1"/>
    <col min="6412" max="6412" width="10.42578125" customWidth="1"/>
    <col min="6413" max="6413" width="13.28515625" customWidth="1"/>
    <col min="6415" max="6415" width="10.28515625" bestFit="1" customWidth="1"/>
    <col min="6657" max="6657" width="3" customWidth="1"/>
    <col min="6658" max="6658" width="7.7109375" customWidth="1"/>
    <col min="6659" max="6659" width="11.85546875" customWidth="1"/>
    <col min="6660" max="6660" width="3.5703125" customWidth="1"/>
    <col min="6661" max="6661" width="12.28515625" customWidth="1"/>
    <col min="6662" max="6663" width="11.28515625" customWidth="1"/>
    <col min="6664" max="6664" width="11.28515625" bestFit="1" customWidth="1"/>
    <col min="6665" max="6665" width="10.7109375" customWidth="1"/>
    <col min="6666" max="6666" width="12.42578125" customWidth="1"/>
    <col min="6667" max="6667" width="11.28515625" bestFit="1" customWidth="1"/>
    <col min="6668" max="6668" width="10.42578125" customWidth="1"/>
    <col min="6669" max="6669" width="13.28515625" customWidth="1"/>
    <col min="6671" max="6671" width="10.28515625" bestFit="1" customWidth="1"/>
    <col min="6913" max="6913" width="3" customWidth="1"/>
    <col min="6914" max="6914" width="7.7109375" customWidth="1"/>
    <col min="6915" max="6915" width="11.85546875" customWidth="1"/>
    <col min="6916" max="6916" width="3.5703125" customWidth="1"/>
    <col min="6917" max="6917" width="12.28515625" customWidth="1"/>
    <col min="6918" max="6919" width="11.28515625" customWidth="1"/>
    <col min="6920" max="6920" width="11.28515625" bestFit="1" customWidth="1"/>
    <col min="6921" max="6921" width="10.7109375" customWidth="1"/>
    <col min="6922" max="6922" width="12.42578125" customWidth="1"/>
    <col min="6923" max="6923" width="11.28515625" bestFit="1" customWidth="1"/>
    <col min="6924" max="6924" width="10.42578125" customWidth="1"/>
    <col min="6925" max="6925" width="13.28515625" customWidth="1"/>
    <col min="6927" max="6927" width="10.28515625" bestFit="1" customWidth="1"/>
    <col min="7169" max="7169" width="3" customWidth="1"/>
    <col min="7170" max="7170" width="7.7109375" customWidth="1"/>
    <col min="7171" max="7171" width="11.85546875" customWidth="1"/>
    <col min="7172" max="7172" width="3.5703125" customWidth="1"/>
    <col min="7173" max="7173" width="12.28515625" customWidth="1"/>
    <col min="7174" max="7175" width="11.28515625" customWidth="1"/>
    <col min="7176" max="7176" width="11.28515625" bestFit="1" customWidth="1"/>
    <col min="7177" max="7177" width="10.7109375" customWidth="1"/>
    <col min="7178" max="7178" width="12.42578125" customWidth="1"/>
    <col min="7179" max="7179" width="11.28515625" bestFit="1" customWidth="1"/>
    <col min="7180" max="7180" width="10.42578125" customWidth="1"/>
    <col min="7181" max="7181" width="13.28515625" customWidth="1"/>
    <col min="7183" max="7183" width="10.28515625" bestFit="1" customWidth="1"/>
    <col min="7425" max="7425" width="3" customWidth="1"/>
    <col min="7426" max="7426" width="7.7109375" customWidth="1"/>
    <col min="7427" max="7427" width="11.85546875" customWidth="1"/>
    <col min="7428" max="7428" width="3.5703125" customWidth="1"/>
    <col min="7429" max="7429" width="12.28515625" customWidth="1"/>
    <col min="7430" max="7431" width="11.28515625" customWidth="1"/>
    <col min="7432" max="7432" width="11.28515625" bestFit="1" customWidth="1"/>
    <col min="7433" max="7433" width="10.7109375" customWidth="1"/>
    <col min="7434" max="7434" width="12.42578125" customWidth="1"/>
    <col min="7435" max="7435" width="11.28515625" bestFit="1" customWidth="1"/>
    <col min="7436" max="7436" width="10.42578125" customWidth="1"/>
    <col min="7437" max="7437" width="13.28515625" customWidth="1"/>
    <col min="7439" max="7439" width="10.28515625" bestFit="1" customWidth="1"/>
    <col min="7681" max="7681" width="3" customWidth="1"/>
    <col min="7682" max="7682" width="7.7109375" customWidth="1"/>
    <col min="7683" max="7683" width="11.85546875" customWidth="1"/>
    <col min="7684" max="7684" width="3.5703125" customWidth="1"/>
    <col min="7685" max="7685" width="12.28515625" customWidth="1"/>
    <col min="7686" max="7687" width="11.28515625" customWidth="1"/>
    <col min="7688" max="7688" width="11.28515625" bestFit="1" customWidth="1"/>
    <col min="7689" max="7689" width="10.7109375" customWidth="1"/>
    <col min="7690" max="7690" width="12.42578125" customWidth="1"/>
    <col min="7691" max="7691" width="11.28515625" bestFit="1" customWidth="1"/>
    <col min="7692" max="7692" width="10.42578125" customWidth="1"/>
    <col min="7693" max="7693" width="13.28515625" customWidth="1"/>
    <col min="7695" max="7695" width="10.28515625" bestFit="1" customWidth="1"/>
    <col min="7937" max="7937" width="3" customWidth="1"/>
    <col min="7938" max="7938" width="7.7109375" customWidth="1"/>
    <col min="7939" max="7939" width="11.85546875" customWidth="1"/>
    <col min="7940" max="7940" width="3.5703125" customWidth="1"/>
    <col min="7941" max="7941" width="12.28515625" customWidth="1"/>
    <col min="7942" max="7943" width="11.28515625" customWidth="1"/>
    <col min="7944" max="7944" width="11.28515625" bestFit="1" customWidth="1"/>
    <col min="7945" max="7945" width="10.7109375" customWidth="1"/>
    <col min="7946" max="7946" width="12.42578125" customWidth="1"/>
    <col min="7947" max="7947" width="11.28515625" bestFit="1" customWidth="1"/>
    <col min="7948" max="7948" width="10.42578125" customWidth="1"/>
    <col min="7949" max="7949" width="13.28515625" customWidth="1"/>
    <col min="7951" max="7951" width="10.28515625" bestFit="1" customWidth="1"/>
    <col min="8193" max="8193" width="3" customWidth="1"/>
    <col min="8194" max="8194" width="7.7109375" customWidth="1"/>
    <col min="8195" max="8195" width="11.85546875" customWidth="1"/>
    <col min="8196" max="8196" width="3.5703125" customWidth="1"/>
    <col min="8197" max="8197" width="12.28515625" customWidth="1"/>
    <col min="8198" max="8199" width="11.28515625" customWidth="1"/>
    <col min="8200" max="8200" width="11.28515625" bestFit="1" customWidth="1"/>
    <col min="8201" max="8201" width="10.7109375" customWidth="1"/>
    <col min="8202" max="8202" width="12.42578125" customWidth="1"/>
    <col min="8203" max="8203" width="11.28515625" bestFit="1" customWidth="1"/>
    <col min="8204" max="8204" width="10.42578125" customWidth="1"/>
    <col min="8205" max="8205" width="13.28515625" customWidth="1"/>
    <col min="8207" max="8207" width="10.28515625" bestFit="1" customWidth="1"/>
    <col min="8449" max="8449" width="3" customWidth="1"/>
    <col min="8450" max="8450" width="7.7109375" customWidth="1"/>
    <col min="8451" max="8451" width="11.85546875" customWidth="1"/>
    <col min="8452" max="8452" width="3.5703125" customWidth="1"/>
    <col min="8453" max="8453" width="12.28515625" customWidth="1"/>
    <col min="8454" max="8455" width="11.28515625" customWidth="1"/>
    <col min="8456" max="8456" width="11.28515625" bestFit="1" customWidth="1"/>
    <col min="8457" max="8457" width="10.7109375" customWidth="1"/>
    <col min="8458" max="8458" width="12.42578125" customWidth="1"/>
    <col min="8459" max="8459" width="11.28515625" bestFit="1" customWidth="1"/>
    <col min="8460" max="8460" width="10.42578125" customWidth="1"/>
    <col min="8461" max="8461" width="13.28515625" customWidth="1"/>
    <col min="8463" max="8463" width="10.28515625" bestFit="1" customWidth="1"/>
    <col min="8705" max="8705" width="3" customWidth="1"/>
    <col min="8706" max="8706" width="7.7109375" customWidth="1"/>
    <col min="8707" max="8707" width="11.85546875" customWidth="1"/>
    <col min="8708" max="8708" width="3.5703125" customWidth="1"/>
    <col min="8709" max="8709" width="12.28515625" customWidth="1"/>
    <col min="8710" max="8711" width="11.28515625" customWidth="1"/>
    <col min="8712" max="8712" width="11.28515625" bestFit="1" customWidth="1"/>
    <col min="8713" max="8713" width="10.7109375" customWidth="1"/>
    <col min="8714" max="8714" width="12.42578125" customWidth="1"/>
    <col min="8715" max="8715" width="11.28515625" bestFit="1" customWidth="1"/>
    <col min="8716" max="8716" width="10.42578125" customWidth="1"/>
    <col min="8717" max="8717" width="13.28515625" customWidth="1"/>
    <col min="8719" max="8719" width="10.28515625" bestFit="1" customWidth="1"/>
    <col min="8961" max="8961" width="3" customWidth="1"/>
    <col min="8962" max="8962" width="7.7109375" customWidth="1"/>
    <col min="8963" max="8963" width="11.85546875" customWidth="1"/>
    <col min="8964" max="8964" width="3.5703125" customWidth="1"/>
    <col min="8965" max="8965" width="12.28515625" customWidth="1"/>
    <col min="8966" max="8967" width="11.28515625" customWidth="1"/>
    <col min="8968" max="8968" width="11.28515625" bestFit="1" customWidth="1"/>
    <col min="8969" max="8969" width="10.7109375" customWidth="1"/>
    <col min="8970" max="8970" width="12.42578125" customWidth="1"/>
    <col min="8971" max="8971" width="11.28515625" bestFit="1" customWidth="1"/>
    <col min="8972" max="8972" width="10.42578125" customWidth="1"/>
    <col min="8973" max="8973" width="13.28515625" customWidth="1"/>
    <col min="8975" max="8975" width="10.28515625" bestFit="1" customWidth="1"/>
    <col min="9217" max="9217" width="3" customWidth="1"/>
    <col min="9218" max="9218" width="7.7109375" customWidth="1"/>
    <col min="9219" max="9219" width="11.85546875" customWidth="1"/>
    <col min="9220" max="9220" width="3.5703125" customWidth="1"/>
    <col min="9221" max="9221" width="12.28515625" customWidth="1"/>
    <col min="9222" max="9223" width="11.28515625" customWidth="1"/>
    <col min="9224" max="9224" width="11.28515625" bestFit="1" customWidth="1"/>
    <col min="9225" max="9225" width="10.7109375" customWidth="1"/>
    <col min="9226" max="9226" width="12.42578125" customWidth="1"/>
    <col min="9227" max="9227" width="11.28515625" bestFit="1" customWidth="1"/>
    <col min="9228" max="9228" width="10.42578125" customWidth="1"/>
    <col min="9229" max="9229" width="13.28515625" customWidth="1"/>
    <col min="9231" max="9231" width="10.28515625" bestFit="1" customWidth="1"/>
    <col min="9473" max="9473" width="3" customWidth="1"/>
    <col min="9474" max="9474" width="7.7109375" customWidth="1"/>
    <col min="9475" max="9475" width="11.85546875" customWidth="1"/>
    <col min="9476" max="9476" width="3.5703125" customWidth="1"/>
    <col min="9477" max="9477" width="12.28515625" customWidth="1"/>
    <col min="9478" max="9479" width="11.28515625" customWidth="1"/>
    <col min="9480" max="9480" width="11.28515625" bestFit="1" customWidth="1"/>
    <col min="9481" max="9481" width="10.7109375" customWidth="1"/>
    <col min="9482" max="9482" width="12.42578125" customWidth="1"/>
    <col min="9483" max="9483" width="11.28515625" bestFit="1" customWidth="1"/>
    <col min="9484" max="9484" width="10.42578125" customWidth="1"/>
    <col min="9485" max="9485" width="13.28515625" customWidth="1"/>
    <col min="9487" max="9487" width="10.28515625" bestFit="1" customWidth="1"/>
    <col min="9729" max="9729" width="3" customWidth="1"/>
    <col min="9730" max="9730" width="7.7109375" customWidth="1"/>
    <col min="9731" max="9731" width="11.85546875" customWidth="1"/>
    <col min="9732" max="9732" width="3.5703125" customWidth="1"/>
    <col min="9733" max="9733" width="12.28515625" customWidth="1"/>
    <col min="9734" max="9735" width="11.28515625" customWidth="1"/>
    <col min="9736" max="9736" width="11.28515625" bestFit="1" customWidth="1"/>
    <col min="9737" max="9737" width="10.7109375" customWidth="1"/>
    <col min="9738" max="9738" width="12.42578125" customWidth="1"/>
    <col min="9739" max="9739" width="11.28515625" bestFit="1" customWidth="1"/>
    <col min="9740" max="9740" width="10.42578125" customWidth="1"/>
    <col min="9741" max="9741" width="13.28515625" customWidth="1"/>
    <col min="9743" max="9743" width="10.28515625" bestFit="1" customWidth="1"/>
    <col min="9985" max="9985" width="3" customWidth="1"/>
    <col min="9986" max="9986" width="7.7109375" customWidth="1"/>
    <col min="9987" max="9987" width="11.85546875" customWidth="1"/>
    <col min="9988" max="9988" width="3.5703125" customWidth="1"/>
    <col min="9989" max="9989" width="12.28515625" customWidth="1"/>
    <col min="9990" max="9991" width="11.28515625" customWidth="1"/>
    <col min="9992" max="9992" width="11.28515625" bestFit="1" customWidth="1"/>
    <col min="9993" max="9993" width="10.7109375" customWidth="1"/>
    <col min="9994" max="9994" width="12.42578125" customWidth="1"/>
    <col min="9995" max="9995" width="11.28515625" bestFit="1" customWidth="1"/>
    <col min="9996" max="9996" width="10.42578125" customWidth="1"/>
    <col min="9997" max="9997" width="13.28515625" customWidth="1"/>
    <col min="9999" max="9999" width="10.28515625" bestFit="1" customWidth="1"/>
    <col min="10241" max="10241" width="3" customWidth="1"/>
    <col min="10242" max="10242" width="7.7109375" customWidth="1"/>
    <col min="10243" max="10243" width="11.85546875" customWidth="1"/>
    <col min="10244" max="10244" width="3.5703125" customWidth="1"/>
    <col min="10245" max="10245" width="12.28515625" customWidth="1"/>
    <col min="10246" max="10247" width="11.28515625" customWidth="1"/>
    <col min="10248" max="10248" width="11.28515625" bestFit="1" customWidth="1"/>
    <col min="10249" max="10249" width="10.7109375" customWidth="1"/>
    <col min="10250" max="10250" width="12.42578125" customWidth="1"/>
    <col min="10251" max="10251" width="11.28515625" bestFit="1" customWidth="1"/>
    <col min="10252" max="10252" width="10.42578125" customWidth="1"/>
    <col min="10253" max="10253" width="13.28515625" customWidth="1"/>
    <col min="10255" max="10255" width="10.28515625" bestFit="1" customWidth="1"/>
    <col min="10497" max="10497" width="3" customWidth="1"/>
    <col min="10498" max="10498" width="7.7109375" customWidth="1"/>
    <col min="10499" max="10499" width="11.85546875" customWidth="1"/>
    <col min="10500" max="10500" width="3.5703125" customWidth="1"/>
    <col min="10501" max="10501" width="12.28515625" customWidth="1"/>
    <col min="10502" max="10503" width="11.28515625" customWidth="1"/>
    <col min="10504" max="10504" width="11.28515625" bestFit="1" customWidth="1"/>
    <col min="10505" max="10505" width="10.7109375" customWidth="1"/>
    <col min="10506" max="10506" width="12.42578125" customWidth="1"/>
    <col min="10507" max="10507" width="11.28515625" bestFit="1" customWidth="1"/>
    <col min="10508" max="10508" width="10.42578125" customWidth="1"/>
    <col min="10509" max="10509" width="13.28515625" customWidth="1"/>
    <col min="10511" max="10511" width="10.28515625" bestFit="1" customWidth="1"/>
    <col min="10753" max="10753" width="3" customWidth="1"/>
    <col min="10754" max="10754" width="7.7109375" customWidth="1"/>
    <col min="10755" max="10755" width="11.85546875" customWidth="1"/>
    <col min="10756" max="10756" width="3.5703125" customWidth="1"/>
    <col min="10757" max="10757" width="12.28515625" customWidth="1"/>
    <col min="10758" max="10759" width="11.28515625" customWidth="1"/>
    <col min="10760" max="10760" width="11.28515625" bestFit="1" customWidth="1"/>
    <col min="10761" max="10761" width="10.7109375" customWidth="1"/>
    <col min="10762" max="10762" width="12.42578125" customWidth="1"/>
    <col min="10763" max="10763" width="11.28515625" bestFit="1" customWidth="1"/>
    <col min="10764" max="10764" width="10.42578125" customWidth="1"/>
    <col min="10765" max="10765" width="13.28515625" customWidth="1"/>
    <col min="10767" max="10767" width="10.28515625" bestFit="1" customWidth="1"/>
    <col min="11009" max="11009" width="3" customWidth="1"/>
    <col min="11010" max="11010" width="7.7109375" customWidth="1"/>
    <col min="11011" max="11011" width="11.85546875" customWidth="1"/>
    <col min="11012" max="11012" width="3.5703125" customWidth="1"/>
    <col min="11013" max="11013" width="12.28515625" customWidth="1"/>
    <col min="11014" max="11015" width="11.28515625" customWidth="1"/>
    <col min="11016" max="11016" width="11.28515625" bestFit="1" customWidth="1"/>
    <col min="11017" max="11017" width="10.7109375" customWidth="1"/>
    <col min="11018" max="11018" width="12.42578125" customWidth="1"/>
    <col min="11019" max="11019" width="11.28515625" bestFit="1" customWidth="1"/>
    <col min="11020" max="11020" width="10.42578125" customWidth="1"/>
    <col min="11021" max="11021" width="13.28515625" customWidth="1"/>
    <col min="11023" max="11023" width="10.28515625" bestFit="1" customWidth="1"/>
    <col min="11265" max="11265" width="3" customWidth="1"/>
    <col min="11266" max="11266" width="7.7109375" customWidth="1"/>
    <col min="11267" max="11267" width="11.85546875" customWidth="1"/>
    <col min="11268" max="11268" width="3.5703125" customWidth="1"/>
    <col min="11269" max="11269" width="12.28515625" customWidth="1"/>
    <col min="11270" max="11271" width="11.28515625" customWidth="1"/>
    <col min="11272" max="11272" width="11.28515625" bestFit="1" customWidth="1"/>
    <col min="11273" max="11273" width="10.7109375" customWidth="1"/>
    <col min="11274" max="11274" width="12.42578125" customWidth="1"/>
    <col min="11275" max="11275" width="11.28515625" bestFit="1" customWidth="1"/>
    <col min="11276" max="11276" width="10.42578125" customWidth="1"/>
    <col min="11277" max="11277" width="13.28515625" customWidth="1"/>
    <col min="11279" max="11279" width="10.28515625" bestFit="1" customWidth="1"/>
    <col min="11521" max="11521" width="3" customWidth="1"/>
    <col min="11522" max="11522" width="7.7109375" customWidth="1"/>
    <col min="11523" max="11523" width="11.85546875" customWidth="1"/>
    <col min="11524" max="11524" width="3.5703125" customWidth="1"/>
    <col min="11525" max="11525" width="12.28515625" customWidth="1"/>
    <col min="11526" max="11527" width="11.28515625" customWidth="1"/>
    <col min="11528" max="11528" width="11.28515625" bestFit="1" customWidth="1"/>
    <col min="11529" max="11529" width="10.7109375" customWidth="1"/>
    <col min="11530" max="11530" width="12.42578125" customWidth="1"/>
    <col min="11531" max="11531" width="11.28515625" bestFit="1" customWidth="1"/>
    <col min="11532" max="11532" width="10.42578125" customWidth="1"/>
    <col min="11533" max="11533" width="13.28515625" customWidth="1"/>
    <col min="11535" max="11535" width="10.28515625" bestFit="1" customWidth="1"/>
    <col min="11777" max="11777" width="3" customWidth="1"/>
    <col min="11778" max="11778" width="7.7109375" customWidth="1"/>
    <col min="11779" max="11779" width="11.85546875" customWidth="1"/>
    <col min="11780" max="11780" width="3.5703125" customWidth="1"/>
    <col min="11781" max="11781" width="12.28515625" customWidth="1"/>
    <col min="11782" max="11783" width="11.28515625" customWidth="1"/>
    <col min="11784" max="11784" width="11.28515625" bestFit="1" customWidth="1"/>
    <col min="11785" max="11785" width="10.7109375" customWidth="1"/>
    <col min="11786" max="11786" width="12.42578125" customWidth="1"/>
    <col min="11787" max="11787" width="11.28515625" bestFit="1" customWidth="1"/>
    <col min="11788" max="11788" width="10.42578125" customWidth="1"/>
    <col min="11789" max="11789" width="13.28515625" customWidth="1"/>
    <col min="11791" max="11791" width="10.28515625" bestFit="1" customWidth="1"/>
    <col min="12033" max="12033" width="3" customWidth="1"/>
    <col min="12034" max="12034" width="7.7109375" customWidth="1"/>
    <col min="12035" max="12035" width="11.85546875" customWidth="1"/>
    <col min="12036" max="12036" width="3.5703125" customWidth="1"/>
    <col min="12037" max="12037" width="12.28515625" customWidth="1"/>
    <col min="12038" max="12039" width="11.28515625" customWidth="1"/>
    <col min="12040" max="12040" width="11.28515625" bestFit="1" customWidth="1"/>
    <col min="12041" max="12041" width="10.7109375" customWidth="1"/>
    <col min="12042" max="12042" width="12.42578125" customWidth="1"/>
    <col min="12043" max="12043" width="11.28515625" bestFit="1" customWidth="1"/>
    <col min="12044" max="12044" width="10.42578125" customWidth="1"/>
    <col min="12045" max="12045" width="13.28515625" customWidth="1"/>
    <col min="12047" max="12047" width="10.28515625" bestFit="1" customWidth="1"/>
    <col min="12289" max="12289" width="3" customWidth="1"/>
    <col min="12290" max="12290" width="7.7109375" customWidth="1"/>
    <col min="12291" max="12291" width="11.85546875" customWidth="1"/>
    <col min="12292" max="12292" width="3.5703125" customWidth="1"/>
    <col min="12293" max="12293" width="12.28515625" customWidth="1"/>
    <col min="12294" max="12295" width="11.28515625" customWidth="1"/>
    <col min="12296" max="12296" width="11.28515625" bestFit="1" customWidth="1"/>
    <col min="12297" max="12297" width="10.7109375" customWidth="1"/>
    <col min="12298" max="12298" width="12.42578125" customWidth="1"/>
    <col min="12299" max="12299" width="11.28515625" bestFit="1" customWidth="1"/>
    <col min="12300" max="12300" width="10.42578125" customWidth="1"/>
    <col min="12301" max="12301" width="13.28515625" customWidth="1"/>
    <col min="12303" max="12303" width="10.28515625" bestFit="1" customWidth="1"/>
    <col min="12545" max="12545" width="3" customWidth="1"/>
    <col min="12546" max="12546" width="7.7109375" customWidth="1"/>
    <col min="12547" max="12547" width="11.85546875" customWidth="1"/>
    <col min="12548" max="12548" width="3.5703125" customWidth="1"/>
    <col min="12549" max="12549" width="12.28515625" customWidth="1"/>
    <col min="12550" max="12551" width="11.28515625" customWidth="1"/>
    <col min="12552" max="12552" width="11.28515625" bestFit="1" customWidth="1"/>
    <col min="12553" max="12553" width="10.7109375" customWidth="1"/>
    <col min="12554" max="12554" width="12.42578125" customWidth="1"/>
    <col min="12555" max="12555" width="11.28515625" bestFit="1" customWidth="1"/>
    <col min="12556" max="12556" width="10.42578125" customWidth="1"/>
    <col min="12557" max="12557" width="13.28515625" customWidth="1"/>
    <col min="12559" max="12559" width="10.28515625" bestFit="1" customWidth="1"/>
    <col min="12801" max="12801" width="3" customWidth="1"/>
    <col min="12802" max="12802" width="7.7109375" customWidth="1"/>
    <col min="12803" max="12803" width="11.85546875" customWidth="1"/>
    <col min="12804" max="12804" width="3.5703125" customWidth="1"/>
    <col min="12805" max="12805" width="12.28515625" customWidth="1"/>
    <col min="12806" max="12807" width="11.28515625" customWidth="1"/>
    <col min="12808" max="12808" width="11.28515625" bestFit="1" customWidth="1"/>
    <col min="12809" max="12809" width="10.7109375" customWidth="1"/>
    <col min="12810" max="12810" width="12.42578125" customWidth="1"/>
    <col min="12811" max="12811" width="11.28515625" bestFit="1" customWidth="1"/>
    <col min="12812" max="12812" width="10.42578125" customWidth="1"/>
    <col min="12813" max="12813" width="13.28515625" customWidth="1"/>
    <col min="12815" max="12815" width="10.28515625" bestFit="1" customWidth="1"/>
    <col min="13057" max="13057" width="3" customWidth="1"/>
    <col min="13058" max="13058" width="7.7109375" customWidth="1"/>
    <col min="13059" max="13059" width="11.85546875" customWidth="1"/>
    <col min="13060" max="13060" width="3.5703125" customWidth="1"/>
    <col min="13061" max="13061" width="12.28515625" customWidth="1"/>
    <col min="13062" max="13063" width="11.28515625" customWidth="1"/>
    <col min="13064" max="13064" width="11.28515625" bestFit="1" customWidth="1"/>
    <col min="13065" max="13065" width="10.7109375" customWidth="1"/>
    <col min="13066" max="13066" width="12.42578125" customWidth="1"/>
    <col min="13067" max="13067" width="11.28515625" bestFit="1" customWidth="1"/>
    <col min="13068" max="13068" width="10.42578125" customWidth="1"/>
    <col min="13069" max="13069" width="13.28515625" customWidth="1"/>
    <col min="13071" max="13071" width="10.28515625" bestFit="1" customWidth="1"/>
    <col min="13313" max="13313" width="3" customWidth="1"/>
    <col min="13314" max="13314" width="7.7109375" customWidth="1"/>
    <col min="13315" max="13315" width="11.85546875" customWidth="1"/>
    <col min="13316" max="13316" width="3.5703125" customWidth="1"/>
    <col min="13317" max="13317" width="12.28515625" customWidth="1"/>
    <col min="13318" max="13319" width="11.28515625" customWidth="1"/>
    <col min="13320" max="13320" width="11.28515625" bestFit="1" customWidth="1"/>
    <col min="13321" max="13321" width="10.7109375" customWidth="1"/>
    <col min="13322" max="13322" width="12.42578125" customWidth="1"/>
    <col min="13323" max="13323" width="11.28515625" bestFit="1" customWidth="1"/>
    <col min="13324" max="13324" width="10.42578125" customWidth="1"/>
    <col min="13325" max="13325" width="13.28515625" customWidth="1"/>
    <col min="13327" max="13327" width="10.28515625" bestFit="1" customWidth="1"/>
    <col min="13569" max="13569" width="3" customWidth="1"/>
    <col min="13570" max="13570" width="7.7109375" customWidth="1"/>
    <col min="13571" max="13571" width="11.85546875" customWidth="1"/>
    <col min="13572" max="13572" width="3.5703125" customWidth="1"/>
    <col min="13573" max="13573" width="12.28515625" customWidth="1"/>
    <col min="13574" max="13575" width="11.28515625" customWidth="1"/>
    <col min="13576" max="13576" width="11.28515625" bestFit="1" customWidth="1"/>
    <col min="13577" max="13577" width="10.7109375" customWidth="1"/>
    <col min="13578" max="13578" width="12.42578125" customWidth="1"/>
    <col min="13579" max="13579" width="11.28515625" bestFit="1" customWidth="1"/>
    <col min="13580" max="13580" width="10.42578125" customWidth="1"/>
    <col min="13581" max="13581" width="13.28515625" customWidth="1"/>
    <col min="13583" max="13583" width="10.28515625" bestFit="1" customWidth="1"/>
    <col min="13825" max="13825" width="3" customWidth="1"/>
    <col min="13826" max="13826" width="7.7109375" customWidth="1"/>
    <col min="13827" max="13827" width="11.85546875" customWidth="1"/>
    <col min="13828" max="13828" width="3.5703125" customWidth="1"/>
    <col min="13829" max="13829" width="12.28515625" customWidth="1"/>
    <col min="13830" max="13831" width="11.28515625" customWidth="1"/>
    <col min="13832" max="13832" width="11.28515625" bestFit="1" customWidth="1"/>
    <col min="13833" max="13833" width="10.7109375" customWidth="1"/>
    <col min="13834" max="13834" width="12.42578125" customWidth="1"/>
    <col min="13835" max="13835" width="11.28515625" bestFit="1" customWidth="1"/>
    <col min="13836" max="13836" width="10.42578125" customWidth="1"/>
    <col min="13837" max="13837" width="13.28515625" customWidth="1"/>
    <col min="13839" max="13839" width="10.28515625" bestFit="1" customWidth="1"/>
    <col min="14081" max="14081" width="3" customWidth="1"/>
    <col min="14082" max="14082" width="7.7109375" customWidth="1"/>
    <col min="14083" max="14083" width="11.85546875" customWidth="1"/>
    <col min="14084" max="14084" width="3.5703125" customWidth="1"/>
    <col min="14085" max="14085" width="12.28515625" customWidth="1"/>
    <col min="14086" max="14087" width="11.28515625" customWidth="1"/>
    <col min="14088" max="14088" width="11.28515625" bestFit="1" customWidth="1"/>
    <col min="14089" max="14089" width="10.7109375" customWidth="1"/>
    <col min="14090" max="14090" width="12.42578125" customWidth="1"/>
    <col min="14091" max="14091" width="11.28515625" bestFit="1" customWidth="1"/>
    <col min="14092" max="14092" width="10.42578125" customWidth="1"/>
    <col min="14093" max="14093" width="13.28515625" customWidth="1"/>
    <col min="14095" max="14095" width="10.28515625" bestFit="1" customWidth="1"/>
    <col min="14337" max="14337" width="3" customWidth="1"/>
    <col min="14338" max="14338" width="7.7109375" customWidth="1"/>
    <col min="14339" max="14339" width="11.85546875" customWidth="1"/>
    <col min="14340" max="14340" width="3.5703125" customWidth="1"/>
    <col min="14341" max="14341" width="12.28515625" customWidth="1"/>
    <col min="14342" max="14343" width="11.28515625" customWidth="1"/>
    <col min="14344" max="14344" width="11.28515625" bestFit="1" customWidth="1"/>
    <col min="14345" max="14345" width="10.7109375" customWidth="1"/>
    <col min="14346" max="14346" width="12.42578125" customWidth="1"/>
    <col min="14347" max="14347" width="11.28515625" bestFit="1" customWidth="1"/>
    <col min="14348" max="14348" width="10.42578125" customWidth="1"/>
    <col min="14349" max="14349" width="13.28515625" customWidth="1"/>
    <col min="14351" max="14351" width="10.28515625" bestFit="1" customWidth="1"/>
    <col min="14593" max="14593" width="3" customWidth="1"/>
    <col min="14594" max="14594" width="7.7109375" customWidth="1"/>
    <col min="14595" max="14595" width="11.85546875" customWidth="1"/>
    <col min="14596" max="14596" width="3.5703125" customWidth="1"/>
    <col min="14597" max="14597" width="12.28515625" customWidth="1"/>
    <col min="14598" max="14599" width="11.28515625" customWidth="1"/>
    <col min="14600" max="14600" width="11.28515625" bestFit="1" customWidth="1"/>
    <col min="14601" max="14601" width="10.7109375" customWidth="1"/>
    <col min="14602" max="14602" width="12.42578125" customWidth="1"/>
    <col min="14603" max="14603" width="11.28515625" bestFit="1" customWidth="1"/>
    <col min="14604" max="14604" width="10.42578125" customWidth="1"/>
    <col min="14605" max="14605" width="13.28515625" customWidth="1"/>
    <col min="14607" max="14607" width="10.28515625" bestFit="1" customWidth="1"/>
    <col min="14849" max="14849" width="3" customWidth="1"/>
    <col min="14850" max="14850" width="7.7109375" customWidth="1"/>
    <col min="14851" max="14851" width="11.85546875" customWidth="1"/>
    <col min="14852" max="14852" width="3.5703125" customWidth="1"/>
    <col min="14853" max="14853" width="12.28515625" customWidth="1"/>
    <col min="14854" max="14855" width="11.28515625" customWidth="1"/>
    <col min="14856" max="14856" width="11.28515625" bestFit="1" customWidth="1"/>
    <col min="14857" max="14857" width="10.7109375" customWidth="1"/>
    <col min="14858" max="14858" width="12.42578125" customWidth="1"/>
    <col min="14859" max="14859" width="11.28515625" bestFit="1" customWidth="1"/>
    <col min="14860" max="14860" width="10.42578125" customWidth="1"/>
    <col min="14861" max="14861" width="13.28515625" customWidth="1"/>
    <col min="14863" max="14863" width="10.28515625" bestFit="1" customWidth="1"/>
    <col min="15105" max="15105" width="3" customWidth="1"/>
    <col min="15106" max="15106" width="7.7109375" customWidth="1"/>
    <col min="15107" max="15107" width="11.85546875" customWidth="1"/>
    <col min="15108" max="15108" width="3.5703125" customWidth="1"/>
    <col min="15109" max="15109" width="12.28515625" customWidth="1"/>
    <col min="15110" max="15111" width="11.28515625" customWidth="1"/>
    <col min="15112" max="15112" width="11.28515625" bestFit="1" customWidth="1"/>
    <col min="15113" max="15113" width="10.7109375" customWidth="1"/>
    <col min="15114" max="15114" width="12.42578125" customWidth="1"/>
    <col min="15115" max="15115" width="11.28515625" bestFit="1" customWidth="1"/>
    <col min="15116" max="15116" width="10.42578125" customWidth="1"/>
    <col min="15117" max="15117" width="13.28515625" customWidth="1"/>
    <col min="15119" max="15119" width="10.28515625" bestFit="1" customWidth="1"/>
    <col min="15361" max="15361" width="3" customWidth="1"/>
    <col min="15362" max="15362" width="7.7109375" customWidth="1"/>
    <col min="15363" max="15363" width="11.85546875" customWidth="1"/>
    <col min="15364" max="15364" width="3.5703125" customWidth="1"/>
    <col min="15365" max="15365" width="12.28515625" customWidth="1"/>
    <col min="15366" max="15367" width="11.28515625" customWidth="1"/>
    <col min="15368" max="15368" width="11.28515625" bestFit="1" customWidth="1"/>
    <col min="15369" max="15369" width="10.7109375" customWidth="1"/>
    <col min="15370" max="15370" width="12.42578125" customWidth="1"/>
    <col min="15371" max="15371" width="11.28515625" bestFit="1" customWidth="1"/>
    <col min="15372" max="15372" width="10.42578125" customWidth="1"/>
    <col min="15373" max="15373" width="13.28515625" customWidth="1"/>
    <col min="15375" max="15375" width="10.28515625" bestFit="1" customWidth="1"/>
    <col min="15617" max="15617" width="3" customWidth="1"/>
    <col min="15618" max="15618" width="7.7109375" customWidth="1"/>
    <col min="15619" max="15619" width="11.85546875" customWidth="1"/>
    <col min="15620" max="15620" width="3.5703125" customWidth="1"/>
    <col min="15621" max="15621" width="12.28515625" customWidth="1"/>
    <col min="15622" max="15623" width="11.28515625" customWidth="1"/>
    <col min="15624" max="15624" width="11.28515625" bestFit="1" customWidth="1"/>
    <col min="15625" max="15625" width="10.7109375" customWidth="1"/>
    <col min="15626" max="15626" width="12.42578125" customWidth="1"/>
    <col min="15627" max="15627" width="11.28515625" bestFit="1" customWidth="1"/>
    <col min="15628" max="15628" width="10.42578125" customWidth="1"/>
    <col min="15629" max="15629" width="13.28515625" customWidth="1"/>
    <col min="15631" max="15631" width="10.28515625" bestFit="1" customWidth="1"/>
    <col min="15873" max="15873" width="3" customWidth="1"/>
    <col min="15874" max="15874" width="7.7109375" customWidth="1"/>
    <col min="15875" max="15875" width="11.85546875" customWidth="1"/>
    <col min="15876" max="15876" width="3.5703125" customWidth="1"/>
    <col min="15877" max="15877" width="12.28515625" customWidth="1"/>
    <col min="15878" max="15879" width="11.28515625" customWidth="1"/>
    <col min="15880" max="15880" width="11.28515625" bestFit="1" customWidth="1"/>
    <col min="15881" max="15881" width="10.7109375" customWidth="1"/>
    <col min="15882" max="15882" width="12.42578125" customWidth="1"/>
    <col min="15883" max="15883" width="11.28515625" bestFit="1" customWidth="1"/>
    <col min="15884" max="15884" width="10.42578125" customWidth="1"/>
    <col min="15885" max="15885" width="13.28515625" customWidth="1"/>
    <col min="15887" max="15887" width="10.28515625" bestFit="1" customWidth="1"/>
    <col min="16129" max="16129" width="3" customWidth="1"/>
    <col min="16130" max="16130" width="7.7109375" customWidth="1"/>
    <col min="16131" max="16131" width="11.85546875" customWidth="1"/>
    <col min="16132" max="16132" width="3.5703125" customWidth="1"/>
    <col min="16133" max="16133" width="12.28515625" customWidth="1"/>
    <col min="16134" max="16135" width="11.28515625" customWidth="1"/>
    <col min="16136" max="16136" width="11.28515625" bestFit="1" customWidth="1"/>
    <col min="16137" max="16137" width="10.7109375" customWidth="1"/>
    <col min="16138" max="16138" width="12.42578125" customWidth="1"/>
    <col min="16139" max="16139" width="11.28515625" bestFit="1" customWidth="1"/>
    <col min="16140" max="16140" width="10.42578125" customWidth="1"/>
    <col min="16141" max="16141" width="13.28515625" customWidth="1"/>
    <col min="16143" max="16143" width="10.28515625" bestFit="1" customWidth="1"/>
  </cols>
  <sheetData>
    <row r="1" spans="1:15" ht="34.5" customHeight="1" x14ac:dyDescent="0.25">
      <c r="A1" s="962" t="s">
        <v>238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</row>
    <row r="2" spans="1:15" x14ac:dyDescent="0.25">
      <c r="A2" t="s">
        <v>32</v>
      </c>
    </row>
    <row r="3" spans="1:15" ht="15.75" thickBot="1" x14ac:dyDescent="0.3"/>
    <row r="4" spans="1:15" ht="68.25" customHeight="1" thickBot="1" x14ac:dyDescent="0.3">
      <c r="A4" s="964" t="s">
        <v>112</v>
      </c>
      <c r="B4" s="965"/>
      <c r="C4" s="966"/>
      <c r="D4" s="318" t="s">
        <v>57</v>
      </c>
      <c r="E4" s="319" t="s">
        <v>49</v>
      </c>
      <c r="F4" s="320" t="s">
        <v>236</v>
      </c>
      <c r="G4" s="320" t="s">
        <v>113</v>
      </c>
      <c r="H4" s="321" t="s">
        <v>52</v>
      </c>
      <c r="I4" s="321" t="s">
        <v>53</v>
      </c>
      <c r="J4" s="321" t="s">
        <v>50</v>
      </c>
      <c r="K4" s="322" t="s">
        <v>54</v>
      </c>
      <c r="L4" s="322" t="s">
        <v>55</v>
      </c>
      <c r="M4" s="323" t="s">
        <v>114</v>
      </c>
    </row>
    <row r="5" spans="1:15" x14ac:dyDescent="0.25">
      <c r="A5" s="324" t="s">
        <v>115</v>
      </c>
      <c r="B5" s="516"/>
      <c r="C5" s="516"/>
      <c r="D5" s="967" t="s">
        <v>116</v>
      </c>
      <c r="E5" s="695">
        <f t="shared" ref="E5:L5" si="0">E6+E7</f>
        <v>27173872</v>
      </c>
      <c r="F5" s="696">
        <f t="shared" si="0"/>
        <v>33822657</v>
      </c>
      <c r="G5" s="696">
        <f t="shared" si="0"/>
        <v>128012987</v>
      </c>
      <c r="H5" s="696">
        <f t="shared" si="0"/>
        <v>14354000</v>
      </c>
      <c r="I5" s="696">
        <f t="shared" si="0"/>
        <v>126835248</v>
      </c>
      <c r="J5" s="696">
        <f t="shared" si="0"/>
        <v>81938336</v>
      </c>
      <c r="K5" s="695">
        <f>K6+K7</f>
        <v>208458529</v>
      </c>
      <c r="L5" s="695">
        <f t="shared" si="0"/>
        <v>6211709</v>
      </c>
      <c r="M5" s="325">
        <f>SUM(E5:L5)</f>
        <v>626807338</v>
      </c>
    </row>
    <row r="6" spans="1:15" x14ac:dyDescent="0.25">
      <c r="A6" s="326" t="s">
        <v>117</v>
      </c>
      <c r="B6" s="14"/>
      <c r="C6" s="14"/>
      <c r="D6" s="968"/>
      <c r="E6" s="697">
        <v>2900000</v>
      </c>
      <c r="F6" s="697">
        <v>1900000</v>
      </c>
      <c r="G6" s="697">
        <v>14994000</v>
      </c>
      <c r="H6" s="697">
        <v>810000</v>
      </c>
      <c r="I6" s="697">
        <v>50380000</v>
      </c>
      <c r="J6" s="697">
        <v>2317000</v>
      </c>
      <c r="K6" s="697">
        <v>15170000</v>
      </c>
      <c r="L6" s="697">
        <v>1030000</v>
      </c>
      <c r="M6" s="327">
        <f t="shared" ref="M6:M48" si="1">SUM(E6:L6)</f>
        <v>89501000</v>
      </c>
      <c r="O6" s="48"/>
    </row>
    <row r="7" spans="1:15" x14ac:dyDescent="0.25">
      <c r="A7" s="326" t="s">
        <v>62</v>
      </c>
      <c r="B7" s="14"/>
      <c r="C7" s="14"/>
      <c r="D7" s="968"/>
      <c r="E7" s="328">
        <f>[2]T4bil!$C11</f>
        <v>24273872</v>
      </c>
      <c r="F7" s="328">
        <f>[2]T4bil!$C12</f>
        <v>31922657</v>
      </c>
      <c r="G7" s="328">
        <f>[2]T4bil!$C13</f>
        <v>113018987</v>
      </c>
      <c r="H7" s="328">
        <f>[2]T4bil!$C14</f>
        <v>13544000</v>
      </c>
      <c r="I7" s="328">
        <f>[2]T4bil!$C15</f>
        <v>76455248</v>
      </c>
      <c r="J7" s="328">
        <f>[2]T4bil!$C16</f>
        <v>79621336</v>
      </c>
      <c r="K7" s="328">
        <f>[2]T4bil!$C17</f>
        <v>193288529</v>
      </c>
      <c r="L7" s="328">
        <f>[2]T4bil!$C18</f>
        <v>5181709</v>
      </c>
      <c r="M7" s="329">
        <f>SUM(E7:L7)</f>
        <v>537306338</v>
      </c>
    </row>
    <row r="8" spans="1:15" x14ac:dyDescent="0.25">
      <c r="A8" s="970" t="s">
        <v>33</v>
      </c>
      <c r="B8" s="65" t="s">
        <v>118</v>
      </c>
      <c r="C8" s="14"/>
      <c r="D8" s="968"/>
      <c r="E8" s="698">
        <f t="shared" ref="E8:L8" si="2">E9+E10</f>
        <v>12415156</v>
      </c>
      <c r="F8" s="698">
        <f t="shared" si="2"/>
        <v>16806854</v>
      </c>
      <c r="G8" s="698">
        <f>G9+G10</f>
        <v>41463078</v>
      </c>
      <c r="H8" s="698">
        <f t="shared" si="2"/>
        <v>0</v>
      </c>
      <c r="I8" s="698">
        <f t="shared" si="2"/>
        <v>45533938</v>
      </c>
      <c r="J8" s="698">
        <f t="shared" si="2"/>
        <v>47752394</v>
      </c>
      <c r="K8" s="698">
        <f>K9+K10</f>
        <v>44699594</v>
      </c>
      <c r="L8" s="698">
        <f t="shared" si="2"/>
        <v>2956095</v>
      </c>
      <c r="M8" s="330">
        <f t="shared" si="1"/>
        <v>211627109</v>
      </c>
    </row>
    <row r="9" spans="1:15" x14ac:dyDescent="0.25">
      <c r="A9" s="971"/>
      <c r="B9" s="973" t="s">
        <v>33</v>
      </c>
      <c r="C9" s="699" t="s">
        <v>65</v>
      </c>
      <c r="D9" s="968"/>
      <c r="E9" s="66">
        <f>[2]T4bil!$E11</f>
        <v>11659156</v>
      </c>
      <c r="F9" s="700">
        <f>[2]T4bil!$E12</f>
        <v>15334854</v>
      </c>
      <c r="G9" s="700">
        <f>[2]T4bil!$E13</f>
        <v>41123078</v>
      </c>
      <c r="H9" s="700">
        <f>[2]T4bil!$E14</f>
        <v>0</v>
      </c>
      <c r="I9" s="700">
        <f>[2]T4bil!$E15</f>
        <v>34813206</v>
      </c>
      <c r="J9" s="700">
        <f>[2]T4bil!$E16</f>
        <v>34791994</v>
      </c>
      <c r="K9" s="700">
        <f>[2]T4bil!$E17</f>
        <v>25838059</v>
      </c>
      <c r="L9" s="700">
        <f>[2]T4bil!$E18</f>
        <v>2066095</v>
      </c>
      <c r="M9" s="330">
        <f t="shared" si="1"/>
        <v>165626442</v>
      </c>
    </row>
    <row r="10" spans="1:15" x14ac:dyDescent="0.25">
      <c r="A10" s="971"/>
      <c r="B10" s="859"/>
      <c r="C10" s="701" t="s">
        <v>66</v>
      </c>
      <c r="D10" s="968"/>
      <c r="E10" s="700">
        <f>[2]T4bil!$H11</f>
        <v>756000</v>
      </c>
      <c r="F10" s="700">
        <f>[2]T4bil!$H12</f>
        <v>1472000</v>
      </c>
      <c r="G10" s="700">
        <f>[2]T4bil!$H13</f>
        <v>340000</v>
      </c>
      <c r="H10" s="700">
        <f>[2]T4bil!$H14</f>
        <v>0</v>
      </c>
      <c r="I10" s="700">
        <f>[2]T4bil!$H15</f>
        <v>10720732</v>
      </c>
      <c r="J10" s="700">
        <f>[2]T4bil!$H16</f>
        <v>12960400</v>
      </c>
      <c r="K10" s="700">
        <f>[2]T4bil!$H17</f>
        <v>18861535</v>
      </c>
      <c r="L10" s="700">
        <f>[2]T4bil!$H18</f>
        <v>890000</v>
      </c>
      <c r="M10" s="330">
        <f t="shared" si="1"/>
        <v>46000667</v>
      </c>
    </row>
    <row r="11" spans="1:15" x14ac:dyDescent="0.25">
      <c r="A11" s="971"/>
      <c r="B11" s="65" t="s">
        <v>119</v>
      </c>
      <c r="C11" s="67"/>
      <c r="D11" s="968"/>
      <c r="E11" s="66">
        <f>[2]T4bil!$I11</f>
        <v>4221153</v>
      </c>
      <c r="F11" s="68">
        <f>[2]T4bil!$I12</f>
        <v>5653390</v>
      </c>
      <c r="G11" s="68">
        <f>[2]T4bil!$I13</f>
        <v>14097447</v>
      </c>
      <c r="H11" s="68">
        <f>[2]T4bil!$I14</f>
        <v>0</v>
      </c>
      <c r="I11" s="68">
        <f>[2]T4bil!$I15</f>
        <v>13985470</v>
      </c>
      <c r="J11" s="68">
        <f>[2]T4bil!$I16</f>
        <v>15907714</v>
      </c>
      <c r="K11" s="68">
        <f>[2]T4bil!$I17</f>
        <v>20297862</v>
      </c>
      <c r="L11" s="68">
        <f>[2]T4bil!$I18</f>
        <v>1005072</v>
      </c>
      <c r="M11" s="330">
        <f t="shared" si="1"/>
        <v>75168108</v>
      </c>
    </row>
    <row r="12" spans="1:15" x14ac:dyDescent="0.25">
      <c r="A12" s="971"/>
      <c r="B12" s="65" t="s">
        <v>37</v>
      </c>
      <c r="C12" s="14"/>
      <c r="D12" s="968"/>
      <c r="E12" s="66">
        <f>[2]T4bil!$J11</f>
        <v>233183</v>
      </c>
      <c r="F12" s="66">
        <f>[2]T4bil!$J12</f>
        <v>306697</v>
      </c>
      <c r="G12" s="66">
        <f>[2]T4bil!$J13</f>
        <v>822462</v>
      </c>
      <c r="H12" s="66">
        <f>[2]T4bil!$J14</f>
        <v>0</v>
      </c>
      <c r="I12" s="66">
        <f>[2]T4bil!$J15</f>
        <v>696264</v>
      </c>
      <c r="J12" s="66">
        <f>[2]T4bil!$J16</f>
        <v>695840</v>
      </c>
      <c r="K12" s="66">
        <f>[2]T4bil!$J17</f>
        <v>516761</v>
      </c>
      <c r="L12" s="66">
        <f>[2]T4bil!$J18</f>
        <v>41322</v>
      </c>
      <c r="M12" s="330">
        <f t="shared" si="1"/>
        <v>3312529</v>
      </c>
      <c r="O12" s="51"/>
    </row>
    <row r="13" spans="1:15" x14ac:dyDescent="0.25">
      <c r="A13" s="972"/>
      <c r="B13" s="65" t="s">
        <v>38</v>
      </c>
      <c r="C13" s="14"/>
      <c r="D13" s="968"/>
      <c r="E13" s="560">
        <f>E7-E8-E11-E12</f>
        <v>7404380</v>
      </c>
      <c r="F13" s="21">
        <f t="shared" ref="F13:L13" si="3">F7-F8-F11-F12</f>
        <v>9155716</v>
      </c>
      <c r="G13" s="21">
        <f t="shared" si="3"/>
        <v>56636000</v>
      </c>
      <c r="H13" s="21">
        <f t="shared" si="3"/>
        <v>13544000</v>
      </c>
      <c r="I13" s="21">
        <f t="shared" si="3"/>
        <v>16239576</v>
      </c>
      <c r="J13" s="21">
        <f t="shared" si="3"/>
        <v>15265388</v>
      </c>
      <c r="K13" s="21">
        <f t="shared" si="3"/>
        <v>127774312</v>
      </c>
      <c r="L13" s="21">
        <f t="shared" si="3"/>
        <v>1179220</v>
      </c>
      <c r="M13" s="330">
        <f>SUM(E13:L13)</f>
        <v>247198592</v>
      </c>
    </row>
    <row r="14" spans="1:15" ht="15.75" thickBot="1" x14ac:dyDescent="0.3">
      <c r="A14" s="331" t="s">
        <v>63</v>
      </c>
      <c r="B14" s="702"/>
      <c r="C14" s="703"/>
      <c r="D14" s="968"/>
      <c r="E14" s="704">
        <f>[2]T4bil!L11</f>
        <v>37.9</v>
      </c>
      <c r="F14" s="705">
        <f>[2]T4bil!L12</f>
        <v>44.24</v>
      </c>
      <c r="G14" s="705">
        <f>[2]T4bil!L13</f>
        <v>145.38999999999999</v>
      </c>
      <c r="H14" s="705">
        <f>[2]T4bil!L14</f>
        <v>0</v>
      </c>
      <c r="I14" s="705">
        <f>[2]T4bil!L15</f>
        <v>105.18</v>
      </c>
      <c r="J14" s="705">
        <f>[2]T4bil!L16</f>
        <v>105.3</v>
      </c>
      <c r="K14" s="705">
        <f>[2]T4bil!L17</f>
        <v>73</v>
      </c>
      <c r="L14" s="705">
        <f>[2]T4bil!L18</f>
        <v>6</v>
      </c>
      <c r="M14" s="332">
        <f t="shared" si="1"/>
        <v>517.01</v>
      </c>
    </row>
    <row r="15" spans="1:15" ht="15.75" thickTop="1" x14ac:dyDescent="0.25">
      <c r="A15" s="333" t="s">
        <v>120</v>
      </c>
      <c r="B15" s="706"/>
      <c r="C15" s="707"/>
      <c r="D15" s="968"/>
      <c r="E15" s="708">
        <v>2000000</v>
      </c>
      <c r="F15" s="708">
        <v>1500000</v>
      </c>
      <c r="G15" s="708"/>
      <c r="H15" s="708">
        <v>0</v>
      </c>
      <c r="I15" s="708">
        <v>7000000</v>
      </c>
      <c r="J15" s="708">
        <v>1000000</v>
      </c>
      <c r="K15" s="708">
        <v>15000000</v>
      </c>
      <c r="L15" s="708">
        <v>200000</v>
      </c>
      <c r="M15" s="334">
        <f t="shared" si="1"/>
        <v>26700000</v>
      </c>
    </row>
    <row r="16" spans="1:15" ht="15.75" thickBot="1" x14ac:dyDescent="0.3">
      <c r="A16" s="715" t="s">
        <v>237</v>
      </c>
      <c r="B16" s="69"/>
      <c r="C16" s="69"/>
      <c r="D16" s="969"/>
      <c r="E16" s="709">
        <f>[2]T4bil!$G11</f>
        <v>0</v>
      </c>
      <c r="F16" s="316">
        <f>[2]T4bil!$G12</f>
        <v>0</v>
      </c>
      <c r="G16" s="316">
        <f>[2]T4bil!$G13</f>
        <v>0</v>
      </c>
      <c r="H16" s="316">
        <f>[2]T4bil!$G14</f>
        <v>0</v>
      </c>
      <c r="I16" s="316">
        <f>[2]T4bil!$G15</f>
        <v>5000000</v>
      </c>
      <c r="J16" s="316">
        <f>[2]T4bil!$G16</f>
        <v>0</v>
      </c>
      <c r="K16" s="316">
        <f>[2]T4bil!$G17</f>
        <v>15000000</v>
      </c>
      <c r="L16" s="316">
        <f>[2]T4bil!$G18</f>
        <v>0</v>
      </c>
      <c r="M16" s="335">
        <f t="shared" si="1"/>
        <v>20000000</v>
      </c>
    </row>
    <row r="17" spans="1:13" x14ac:dyDescent="0.25">
      <c r="A17" s="336" t="s">
        <v>121</v>
      </c>
      <c r="B17" s="67"/>
      <c r="C17" s="67"/>
      <c r="D17" s="976" t="s">
        <v>111</v>
      </c>
      <c r="E17" s="20"/>
      <c r="F17" s="20"/>
      <c r="G17" s="20"/>
      <c r="H17" s="20"/>
      <c r="I17" s="20"/>
      <c r="J17" s="20"/>
      <c r="K17" s="20"/>
      <c r="L17" s="20"/>
      <c r="M17" s="337">
        <f t="shared" si="1"/>
        <v>0</v>
      </c>
    </row>
    <row r="18" spans="1:13" x14ac:dyDescent="0.25">
      <c r="A18" s="326" t="s">
        <v>61</v>
      </c>
      <c r="B18" s="14"/>
      <c r="C18" s="14"/>
      <c r="D18" s="976"/>
      <c r="E18" s="21"/>
      <c r="F18" s="20"/>
      <c r="G18" s="20"/>
      <c r="H18" s="20"/>
      <c r="I18" s="20"/>
      <c r="J18" s="20"/>
      <c r="K18" s="20"/>
      <c r="L18" s="20"/>
      <c r="M18" s="330">
        <f t="shared" si="1"/>
        <v>0</v>
      </c>
    </row>
    <row r="19" spans="1:13" x14ac:dyDescent="0.25">
      <c r="A19" s="326" t="s">
        <v>62</v>
      </c>
      <c r="B19" s="14"/>
      <c r="C19" s="14"/>
      <c r="D19" s="976"/>
      <c r="E19" s="20"/>
      <c r="F19" s="20"/>
      <c r="G19" s="20"/>
      <c r="H19" s="20"/>
      <c r="I19" s="20"/>
      <c r="J19" s="20"/>
      <c r="K19" s="20"/>
      <c r="L19" s="20"/>
      <c r="M19" s="330">
        <f t="shared" si="1"/>
        <v>0</v>
      </c>
    </row>
    <row r="20" spans="1:13" x14ac:dyDescent="0.25">
      <c r="A20" s="970" t="s">
        <v>33</v>
      </c>
      <c r="B20" s="65" t="s">
        <v>118</v>
      </c>
      <c r="C20" s="14"/>
      <c r="D20" s="976"/>
      <c r="E20" s="20"/>
      <c r="F20" s="20"/>
      <c r="G20" s="20"/>
      <c r="H20" s="20"/>
      <c r="I20" s="20"/>
      <c r="J20" s="20"/>
      <c r="K20" s="20"/>
      <c r="L20" s="20"/>
      <c r="M20" s="330">
        <f t="shared" si="1"/>
        <v>0</v>
      </c>
    </row>
    <row r="21" spans="1:13" x14ac:dyDescent="0.25">
      <c r="A21" s="971"/>
      <c r="B21" s="973" t="s">
        <v>33</v>
      </c>
      <c r="C21" s="699" t="s">
        <v>65</v>
      </c>
      <c r="D21" s="976"/>
      <c r="E21" s="700"/>
      <c r="F21" s="20"/>
      <c r="G21" s="20"/>
      <c r="H21" s="20"/>
      <c r="I21" s="20"/>
      <c r="J21" s="20"/>
      <c r="K21" s="20"/>
      <c r="L21" s="20"/>
      <c r="M21" s="330">
        <f t="shared" si="1"/>
        <v>0</v>
      </c>
    </row>
    <row r="22" spans="1:13" x14ac:dyDescent="0.25">
      <c r="A22" s="971"/>
      <c r="B22" s="859"/>
      <c r="C22" s="701" t="s">
        <v>66</v>
      </c>
      <c r="D22" s="976"/>
      <c r="E22" s="700"/>
      <c r="F22" s="20"/>
      <c r="G22" s="20"/>
      <c r="H22" s="20"/>
      <c r="I22" s="20"/>
      <c r="J22" s="20"/>
      <c r="K22" s="20"/>
      <c r="L22" s="20"/>
      <c r="M22" s="330">
        <f t="shared" si="1"/>
        <v>0</v>
      </c>
    </row>
    <row r="23" spans="1:13" x14ac:dyDescent="0.25">
      <c r="A23" s="971"/>
      <c r="B23" s="65" t="s">
        <v>119</v>
      </c>
      <c r="C23" s="67"/>
      <c r="D23" s="976"/>
      <c r="E23" s="700"/>
      <c r="F23" s="20"/>
      <c r="G23" s="20"/>
      <c r="H23" s="20"/>
      <c r="I23" s="20"/>
      <c r="J23" s="20"/>
      <c r="K23" s="20"/>
      <c r="L23" s="20"/>
      <c r="M23" s="330">
        <f t="shared" si="1"/>
        <v>0</v>
      </c>
    </row>
    <row r="24" spans="1:13" x14ac:dyDescent="0.25">
      <c r="A24" s="971"/>
      <c r="B24" s="65" t="s">
        <v>37</v>
      </c>
      <c r="C24" s="14"/>
      <c r="D24" s="976"/>
      <c r="E24" s="68"/>
      <c r="F24" s="20"/>
      <c r="G24" s="20"/>
      <c r="H24" s="20"/>
      <c r="I24" s="20"/>
      <c r="J24" s="20"/>
      <c r="K24" s="20"/>
      <c r="L24" s="20"/>
      <c r="M24" s="330">
        <f t="shared" si="1"/>
        <v>0</v>
      </c>
    </row>
    <row r="25" spans="1:13" x14ac:dyDescent="0.25">
      <c r="A25" s="972"/>
      <c r="B25" s="65" t="s">
        <v>38</v>
      </c>
      <c r="C25" s="14"/>
      <c r="D25" s="976"/>
      <c r="E25" s="20"/>
      <c r="F25" s="20"/>
      <c r="G25" s="20"/>
      <c r="H25" s="20"/>
      <c r="I25" s="20"/>
      <c r="J25" s="20"/>
      <c r="K25" s="20"/>
      <c r="L25" s="20"/>
      <c r="M25" s="330">
        <f t="shared" si="1"/>
        <v>0</v>
      </c>
    </row>
    <row r="26" spans="1:13" ht="15.75" thickBot="1" x14ac:dyDescent="0.3">
      <c r="A26" s="338" t="s">
        <v>63</v>
      </c>
      <c r="B26" s="710"/>
      <c r="C26" s="710"/>
      <c r="D26" s="977"/>
      <c r="E26" s="711"/>
      <c r="F26" s="711"/>
      <c r="G26" s="711"/>
      <c r="H26" s="711"/>
      <c r="I26" s="711"/>
      <c r="J26" s="711"/>
      <c r="K26" s="711"/>
      <c r="L26" s="711"/>
      <c r="M26" s="335">
        <f t="shared" si="1"/>
        <v>0</v>
      </c>
    </row>
    <row r="27" spans="1:13" x14ac:dyDescent="0.25">
      <c r="A27" s="336" t="s">
        <v>121</v>
      </c>
      <c r="B27" s="67"/>
      <c r="C27" s="67"/>
      <c r="D27" s="976" t="s">
        <v>122</v>
      </c>
      <c r="E27" s="20">
        <f>E28+E29</f>
        <v>10028177</v>
      </c>
      <c r="F27" s="20"/>
      <c r="G27" s="20"/>
      <c r="H27" s="20"/>
      <c r="I27" s="20"/>
      <c r="J27" s="20"/>
      <c r="K27" s="20"/>
      <c r="L27" s="20"/>
      <c r="M27" s="337">
        <f t="shared" si="1"/>
        <v>10028177</v>
      </c>
    </row>
    <row r="28" spans="1:13" x14ac:dyDescent="0.25">
      <c r="A28" s="326" t="s">
        <v>61</v>
      </c>
      <c r="B28" s="14"/>
      <c r="C28" s="14"/>
      <c r="D28" s="976"/>
      <c r="E28" s="21"/>
      <c r="F28" s="21"/>
      <c r="G28" s="20"/>
      <c r="H28" s="21"/>
      <c r="I28" s="20"/>
      <c r="J28" s="20"/>
      <c r="K28" s="20"/>
      <c r="L28" s="20"/>
      <c r="M28" s="330">
        <f t="shared" si="1"/>
        <v>0</v>
      </c>
    </row>
    <row r="29" spans="1:13" x14ac:dyDescent="0.25">
      <c r="A29" s="326" t="s">
        <v>62</v>
      </c>
      <c r="B29" s="14"/>
      <c r="C29" s="14"/>
      <c r="D29" s="976"/>
      <c r="E29" s="20">
        <f>[2]T4bil!C22</f>
        <v>10028177</v>
      </c>
      <c r="F29" s="20"/>
      <c r="G29" s="20"/>
      <c r="H29" s="20"/>
      <c r="I29" s="20"/>
      <c r="J29" s="20"/>
      <c r="K29" s="20"/>
      <c r="L29" s="20"/>
      <c r="M29" s="330">
        <f t="shared" si="1"/>
        <v>10028177</v>
      </c>
    </row>
    <row r="30" spans="1:13" x14ac:dyDescent="0.25">
      <c r="A30" s="970" t="s">
        <v>33</v>
      </c>
      <c r="B30" s="65" t="s">
        <v>118</v>
      </c>
      <c r="C30" s="14"/>
      <c r="D30" s="976"/>
      <c r="E30" s="20">
        <f>E31+E32</f>
        <v>7373659</v>
      </c>
      <c r="F30" s="20"/>
      <c r="G30" s="20"/>
      <c r="H30" s="20"/>
      <c r="I30" s="20"/>
      <c r="J30" s="20"/>
      <c r="K30" s="20"/>
      <c r="L30" s="20"/>
      <c r="M30" s="330">
        <f t="shared" si="1"/>
        <v>7373659</v>
      </c>
    </row>
    <row r="31" spans="1:13" x14ac:dyDescent="0.25">
      <c r="A31" s="971"/>
      <c r="B31" s="973" t="s">
        <v>33</v>
      </c>
      <c r="C31" s="699" t="s">
        <v>65</v>
      </c>
      <c r="D31" s="976"/>
      <c r="E31" s="700">
        <f>[2]T4bil!E22</f>
        <v>7373659</v>
      </c>
      <c r="F31" s="700"/>
      <c r="G31" s="20"/>
      <c r="H31" s="700"/>
      <c r="I31" s="20"/>
      <c r="J31" s="700"/>
      <c r="K31" s="20"/>
      <c r="L31" s="20"/>
      <c r="M31" s="330">
        <f t="shared" si="1"/>
        <v>7373659</v>
      </c>
    </row>
    <row r="32" spans="1:13" x14ac:dyDescent="0.25">
      <c r="A32" s="971"/>
      <c r="B32" s="859"/>
      <c r="C32" s="701" t="s">
        <v>66</v>
      </c>
      <c r="D32" s="976"/>
      <c r="E32" s="700">
        <f>[2]T4bil!H22</f>
        <v>0</v>
      </c>
      <c r="F32" s="700"/>
      <c r="G32" s="20"/>
      <c r="H32" s="700"/>
      <c r="I32" s="20"/>
      <c r="J32" s="700"/>
      <c r="K32" s="20"/>
      <c r="L32" s="20"/>
      <c r="M32" s="330">
        <f t="shared" si="1"/>
        <v>0</v>
      </c>
    </row>
    <row r="33" spans="1:13" x14ac:dyDescent="0.25">
      <c r="A33" s="971"/>
      <c r="B33" s="65" t="s">
        <v>119</v>
      </c>
      <c r="C33" s="67"/>
      <c r="D33" s="976"/>
      <c r="E33" s="700">
        <f>[2]T4bil!I22</f>
        <v>2507045</v>
      </c>
      <c r="F33" s="700"/>
      <c r="G33" s="20"/>
      <c r="H33" s="20"/>
      <c r="I33" s="20"/>
      <c r="J33" s="700"/>
      <c r="K33" s="20"/>
      <c r="L33" s="20"/>
      <c r="M33" s="330">
        <f t="shared" si="1"/>
        <v>2507045</v>
      </c>
    </row>
    <row r="34" spans="1:13" x14ac:dyDescent="0.25">
      <c r="A34" s="971"/>
      <c r="B34" s="65" t="s">
        <v>37</v>
      </c>
      <c r="C34" s="14"/>
      <c r="D34" s="976"/>
      <c r="E34" s="700">
        <f>[2]T4bil!J22</f>
        <v>147473</v>
      </c>
      <c r="F34" s="700"/>
      <c r="G34" s="20"/>
      <c r="H34" s="68"/>
      <c r="I34" s="20"/>
      <c r="J34" s="700"/>
      <c r="K34" s="20"/>
      <c r="L34" s="20"/>
      <c r="M34" s="330">
        <f t="shared" si="1"/>
        <v>147473</v>
      </c>
    </row>
    <row r="35" spans="1:13" x14ac:dyDescent="0.25">
      <c r="A35" s="972"/>
      <c r="B35" s="65" t="s">
        <v>38</v>
      </c>
      <c r="C35" s="14"/>
      <c r="D35" s="976"/>
      <c r="E35" s="700">
        <f>[2]T4bil!K22</f>
        <v>0</v>
      </c>
      <c r="F35" s="700"/>
      <c r="G35" s="20"/>
      <c r="H35" s="20"/>
      <c r="I35" s="20"/>
      <c r="J35" s="700"/>
      <c r="K35" s="20"/>
      <c r="L35" s="20"/>
      <c r="M35" s="330">
        <f t="shared" si="1"/>
        <v>0</v>
      </c>
    </row>
    <row r="36" spans="1:13" ht="15.75" thickBot="1" x14ac:dyDescent="0.3">
      <c r="A36" s="338" t="s">
        <v>63</v>
      </c>
      <c r="B36" s="710"/>
      <c r="C36" s="710"/>
      <c r="D36" s="977"/>
      <c r="E36" s="712">
        <f>[2]T4bil!L22</f>
        <v>19</v>
      </c>
      <c r="F36" s="712"/>
      <c r="G36" s="712"/>
      <c r="H36" s="712"/>
      <c r="I36" s="712"/>
      <c r="J36" s="712"/>
      <c r="K36" s="712"/>
      <c r="L36" s="712"/>
      <c r="M36" s="339">
        <f t="shared" si="1"/>
        <v>19</v>
      </c>
    </row>
    <row r="37" spans="1:13" ht="15.75" customHeight="1" x14ac:dyDescent="0.25">
      <c r="A37" s="324" t="s">
        <v>115</v>
      </c>
      <c r="B37" s="516"/>
      <c r="C37" s="516"/>
      <c r="D37" s="967" t="s">
        <v>239</v>
      </c>
      <c r="E37" s="695">
        <f t="shared" ref="E37:L46" si="4">E5+E17+E27</f>
        <v>37202049</v>
      </c>
      <c r="F37" s="695">
        <f t="shared" si="4"/>
        <v>33822657</v>
      </c>
      <c r="G37" s="695">
        <f t="shared" si="4"/>
        <v>128012987</v>
      </c>
      <c r="H37" s="695">
        <f t="shared" si="4"/>
        <v>14354000</v>
      </c>
      <c r="I37" s="695">
        <f t="shared" si="4"/>
        <v>126835248</v>
      </c>
      <c r="J37" s="695">
        <f t="shared" si="4"/>
        <v>81938336</v>
      </c>
      <c r="K37" s="695">
        <f t="shared" si="4"/>
        <v>208458529</v>
      </c>
      <c r="L37" s="698">
        <f t="shared" si="4"/>
        <v>6211709</v>
      </c>
      <c r="M37" s="337">
        <f>SUM(E37:L37)</f>
        <v>636835515</v>
      </c>
    </row>
    <row r="38" spans="1:13" x14ac:dyDescent="0.25">
      <c r="A38" s="326" t="s">
        <v>117</v>
      </c>
      <c r="B38" s="14"/>
      <c r="C38" s="14"/>
      <c r="D38" s="974"/>
      <c r="E38" s="560">
        <f t="shared" si="4"/>
        <v>2900000</v>
      </c>
      <c r="F38" s="560">
        <f t="shared" si="4"/>
        <v>1900000</v>
      </c>
      <c r="G38" s="560">
        <f t="shared" si="4"/>
        <v>14994000</v>
      </c>
      <c r="H38" s="560">
        <f t="shared" si="4"/>
        <v>810000</v>
      </c>
      <c r="I38" s="560">
        <f t="shared" si="4"/>
        <v>50380000</v>
      </c>
      <c r="J38" s="560">
        <f t="shared" si="4"/>
        <v>2317000</v>
      </c>
      <c r="K38" s="560">
        <f t="shared" si="4"/>
        <v>15170000</v>
      </c>
      <c r="L38" s="560">
        <f t="shared" si="4"/>
        <v>1030000</v>
      </c>
      <c r="M38" s="330">
        <f t="shared" si="1"/>
        <v>89501000</v>
      </c>
    </row>
    <row r="39" spans="1:13" x14ac:dyDescent="0.25">
      <c r="A39" s="326" t="s">
        <v>62</v>
      </c>
      <c r="B39" s="14"/>
      <c r="C39" s="14"/>
      <c r="D39" s="974"/>
      <c r="E39" s="560">
        <f t="shared" si="4"/>
        <v>34302049</v>
      </c>
      <c r="F39" s="560">
        <f t="shared" si="4"/>
        <v>31922657</v>
      </c>
      <c r="G39" s="560">
        <f t="shared" si="4"/>
        <v>113018987</v>
      </c>
      <c r="H39" s="560">
        <f t="shared" si="4"/>
        <v>13544000</v>
      </c>
      <c r="I39" s="560">
        <f t="shared" si="4"/>
        <v>76455248</v>
      </c>
      <c r="J39" s="560">
        <f t="shared" si="4"/>
        <v>79621336</v>
      </c>
      <c r="K39" s="560">
        <f t="shared" si="4"/>
        <v>193288529</v>
      </c>
      <c r="L39" s="560">
        <f t="shared" si="4"/>
        <v>5181709</v>
      </c>
      <c r="M39" s="330">
        <f>SUM(E39:L39)</f>
        <v>547334515</v>
      </c>
    </row>
    <row r="40" spans="1:13" x14ac:dyDescent="0.25">
      <c r="A40" s="970" t="s">
        <v>33</v>
      </c>
      <c r="B40" s="65" t="s">
        <v>118</v>
      </c>
      <c r="C40" s="14"/>
      <c r="D40" s="974"/>
      <c r="E40" s="560">
        <f t="shared" si="4"/>
        <v>19788815</v>
      </c>
      <c r="F40" s="560">
        <f t="shared" si="4"/>
        <v>16806854</v>
      </c>
      <c r="G40" s="560">
        <f t="shared" si="4"/>
        <v>41463078</v>
      </c>
      <c r="H40" s="560">
        <f t="shared" si="4"/>
        <v>0</v>
      </c>
      <c r="I40" s="560">
        <f t="shared" si="4"/>
        <v>45533938</v>
      </c>
      <c r="J40" s="560">
        <f t="shared" si="4"/>
        <v>47752394</v>
      </c>
      <c r="K40" s="560">
        <f t="shared" si="4"/>
        <v>44699594</v>
      </c>
      <c r="L40" s="560">
        <f t="shared" si="4"/>
        <v>2956095</v>
      </c>
      <c r="M40" s="330">
        <f t="shared" si="1"/>
        <v>219000768</v>
      </c>
    </row>
    <row r="41" spans="1:13" x14ac:dyDescent="0.25">
      <c r="A41" s="971"/>
      <c r="B41" s="973" t="s">
        <v>33</v>
      </c>
      <c r="C41" s="699" t="s">
        <v>65</v>
      </c>
      <c r="D41" s="974"/>
      <c r="E41" s="560">
        <f t="shared" si="4"/>
        <v>19032815</v>
      </c>
      <c r="F41" s="560">
        <f t="shared" si="4"/>
        <v>15334854</v>
      </c>
      <c r="G41" s="560">
        <f t="shared" si="4"/>
        <v>41123078</v>
      </c>
      <c r="H41" s="560">
        <f t="shared" si="4"/>
        <v>0</v>
      </c>
      <c r="I41" s="560">
        <f t="shared" si="4"/>
        <v>34813206</v>
      </c>
      <c r="J41" s="560">
        <f t="shared" si="4"/>
        <v>34791994</v>
      </c>
      <c r="K41" s="560">
        <f t="shared" si="4"/>
        <v>25838059</v>
      </c>
      <c r="L41" s="560">
        <f t="shared" si="4"/>
        <v>2066095</v>
      </c>
      <c r="M41" s="330">
        <f t="shared" si="1"/>
        <v>173000101</v>
      </c>
    </row>
    <row r="42" spans="1:13" x14ac:dyDescent="0.25">
      <c r="A42" s="971"/>
      <c r="B42" s="859"/>
      <c r="C42" s="701" t="s">
        <v>66</v>
      </c>
      <c r="D42" s="974"/>
      <c r="E42" s="560">
        <f t="shared" si="4"/>
        <v>756000</v>
      </c>
      <c r="F42" s="560">
        <f t="shared" si="4"/>
        <v>1472000</v>
      </c>
      <c r="G42" s="560">
        <f t="shared" si="4"/>
        <v>340000</v>
      </c>
      <c r="H42" s="560">
        <f t="shared" si="4"/>
        <v>0</v>
      </c>
      <c r="I42" s="560">
        <f t="shared" si="4"/>
        <v>10720732</v>
      </c>
      <c r="J42" s="560">
        <f t="shared" si="4"/>
        <v>12960400</v>
      </c>
      <c r="K42" s="560">
        <f t="shared" si="4"/>
        <v>18861535</v>
      </c>
      <c r="L42" s="560">
        <f t="shared" si="4"/>
        <v>890000</v>
      </c>
      <c r="M42" s="330">
        <f t="shared" si="1"/>
        <v>46000667</v>
      </c>
    </row>
    <row r="43" spans="1:13" x14ac:dyDescent="0.25">
      <c r="A43" s="971"/>
      <c r="B43" s="65" t="s">
        <v>119</v>
      </c>
      <c r="C43" s="67"/>
      <c r="D43" s="974"/>
      <c r="E43" s="560">
        <f t="shared" si="4"/>
        <v>6728198</v>
      </c>
      <c r="F43" s="560">
        <f t="shared" si="4"/>
        <v>5653390</v>
      </c>
      <c r="G43" s="560">
        <f t="shared" si="4"/>
        <v>14097447</v>
      </c>
      <c r="H43" s="560">
        <f t="shared" si="4"/>
        <v>0</v>
      </c>
      <c r="I43" s="560">
        <f t="shared" si="4"/>
        <v>13985470</v>
      </c>
      <c r="J43" s="560">
        <f t="shared" si="4"/>
        <v>15907714</v>
      </c>
      <c r="K43" s="560">
        <f t="shared" si="4"/>
        <v>20297862</v>
      </c>
      <c r="L43" s="560">
        <f t="shared" si="4"/>
        <v>1005072</v>
      </c>
      <c r="M43" s="330">
        <f t="shared" si="1"/>
        <v>77675153</v>
      </c>
    </row>
    <row r="44" spans="1:13" x14ac:dyDescent="0.25">
      <c r="A44" s="971"/>
      <c r="B44" s="65" t="s">
        <v>37</v>
      </c>
      <c r="C44" s="14"/>
      <c r="D44" s="974"/>
      <c r="E44" s="560">
        <f t="shared" si="4"/>
        <v>380656</v>
      </c>
      <c r="F44" s="560">
        <f t="shared" si="4"/>
        <v>306697</v>
      </c>
      <c r="G44" s="560">
        <f t="shared" si="4"/>
        <v>822462</v>
      </c>
      <c r="H44" s="560">
        <f t="shared" si="4"/>
        <v>0</v>
      </c>
      <c r="I44" s="560">
        <f t="shared" si="4"/>
        <v>696264</v>
      </c>
      <c r="J44" s="560">
        <f t="shared" si="4"/>
        <v>695840</v>
      </c>
      <c r="K44" s="560">
        <f t="shared" si="4"/>
        <v>516761</v>
      </c>
      <c r="L44" s="560">
        <f t="shared" si="4"/>
        <v>41322</v>
      </c>
      <c r="M44" s="330">
        <f t="shared" si="1"/>
        <v>3460002</v>
      </c>
    </row>
    <row r="45" spans="1:13" x14ac:dyDescent="0.25">
      <c r="A45" s="972"/>
      <c r="B45" s="65" t="s">
        <v>38</v>
      </c>
      <c r="C45" s="14"/>
      <c r="D45" s="974"/>
      <c r="E45" s="560">
        <f t="shared" si="4"/>
        <v>7404380</v>
      </c>
      <c r="F45" s="560">
        <f t="shared" si="4"/>
        <v>9155716</v>
      </c>
      <c r="G45" s="560">
        <f t="shared" si="4"/>
        <v>56636000</v>
      </c>
      <c r="H45" s="560">
        <f t="shared" si="4"/>
        <v>13544000</v>
      </c>
      <c r="I45" s="560">
        <f t="shared" si="4"/>
        <v>16239576</v>
      </c>
      <c r="J45" s="560">
        <f t="shared" si="4"/>
        <v>15265388</v>
      </c>
      <c r="K45" s="560">
        <f t="shared" si="4"/>
        <v>127774312</v>
      </c>
      <c r="L45" s="560">
        <f t="shared" si="4"/>
        <v>1179220</v>
      </c>
      <c r="M45" s="330">
        <f>SUM(E45:L45)</f>
        <v>247198592</v>
      </c>
    </row>
    <row r="46" spans="1:13" ht="15.75" thickBot="1" x14ac:dyDescent="0.3">
      <c r="A46" s="331" t="s">
        <v>63</v>
      </c>
      <c r="B46" s="702"/>
      <c r="C46" s="703"/>
      <c r="D46" s="974"/>
      <c r="E46" s="704">
        <f t="shared" si="4"/>
        <v>56.9</v>
      </c>
      <c r="F46" s="704">
        <f t="shared" si="4"/>
        <v>44.24</v>
      </c>
      <c r="G46" s="704">
        <f t="shared" si="4"/>
        <v>145.38999999999999</v>
      </c>
      <c r="H46" s="704">
        <f t="shared" si="4"/>
        <v>0</v>
      </c>
      <c r="I46" s="704">
        <f t="shared" si="4"/>
        <v>105.18</v>
      </c>
      <c r="J46" s="704">
        <f t="shared" si="4"/>
        <v>105.3</v>
      </c>
      <c r="K46" s="704">
        <f t="shared" si="4"/>
        <v>73</v>
      </c>
      <c r="L46" s="704">
        <f t="shared" si="4"/>
        <v>6</v>
      </c>
      <c r="M46" s="332">
        <f t="shared" si="1"/>
        <v>536.01</v>
      </c>
    </row>
    <row r="47" spans="1:13" ht="15.75" thickTop="1" x14ac:dyDescent="0.25">
      <c r="A47" s="333" t="s">
        <v>120</v>
      </c>
      <c r="B47" s="706"/>
      <c r="C47" s="707"/>
      <c r="D47" s="974"/>
      <c r="E47" s="713">
        <f t="shared" ref="E47:L48" si="5">SUM(E15)</f>
        <v>2000000</v>
      </c>
      <c r="F47" s="713">
        <f t="shared" si="5"/>
        <v>1500000</v>
      </c>
      <c r="G47" s="713">
        <f t="shared" si="5"/>
        <v>0</v>
      </c>
      <c r="H47" s="713">
        <f t="shared" si="5"/>
        <v>0</v>
      </c>
      <c r="I47" s="713">
        <f t="shared" si="5"/>
        <v>7000000</v>
      </c>
      <c r="J47" s="713">
        <f t="shared" si="5"/>
        <v>1000000</v>
      </c>
      <c r="K47" s="713">
        <f t="shared" si="5"/>
        <v>15000000</v>
      </c>
      <c r="L47" s="713">
        <f t="shared" si="5"/>
        <v>200000</v>
      </c>
      <c r="M47" s="337">
        <f t="shared" si="1"/>
        <v>26700000</v>
      </c>
    </row>
    <row r="48" spans="1:13" ht="15.75" thickBot="1" x14ac:dyDescent="0.3">
      <c r="A48" s="716" t="s">
        <v>237</v>
      </c>
      <c r="B48" s="340"/>
      <c r="C48" s="340"/>
      <c r="D48" s="975"/>
      <c r="E48" s="669">
        <f t="shared" si="5"/>
        <v>0</v>
      </c>
      <c r="F48" s="669">
        <f t="shared" si="5"/>
        <v>0</v>
      </c>
      <c r="G48" s="669">
        <f t="shared" si="5"/>
        <v>0</v>
      </c>
      <c r="H48" s="669">
        <f t="shared" si="5"/>
        <v>0</v>
      </c>
      <c r="I48" s="669">
        <f t="shared" si="5"/>
        <v>5000000</v>
      </c>
      <c r="J48" s="669">
        <f t="shared" si="5"/>
        <v>0</v>
      </c>
      <c r="K48" s="669">
        <f>SUM(K16)</f>
        <v>15000000</v>
      </c>
      <c r="L48" s="669">
        <f t="shared" si="5"/>
        <v>0</v>
      </c>
      <c r="M48" s="341">
        <f t="shared" si="1"/>
        <v>20000000</v>
      </c>
    </row>
    <row r="49" spans="1:13" ht="15.75" thickTop="1" x14ac:dyDescent="0.25">
      <c r="A49" s="714"/>
      <c r="B49" s="714"/>
      <c r="C49" s="714"/>
      <c r="D49" s="714"/>
      <c r="E49" s="714"/>
      <c r="F49" s="714"/>
      <c r="G49" s="714"/>
      <c r="H49" s="714"/>
      <c r="I49" s="714"/>
      <c r="J49" s="714"/>
      <c r="K49" s="714"/>
      <c r="L49" s="714"/>
      <c r="M49" s="714"/>
    </row>
    <row r="50" spans="1:13" x14ac:dyDescent="0.25">
      <c r="A50" s="56" t="s">
        <v>123</v>
      </c>
      <c r="B50" s="104" t="s">
        <v>124</v>
      </c>
      <c r="C50" s="104"/>
      <c r="D50" s="104"/>
      <c r="E50" s="104"/>
      <c r="F50" s="104"/>
      <c r="G50" s="714"/>
      <c r="H50" s="714"/>
      <c r="I50" s="714"/>
      <c r="J50" s="714"/>
      <c r="K50" s="714"/>
      <c r="L50" s="714"/>
      <c r="M50" s="714"/>
    </row>
  </sheetData>
  <mergeCells count="14">
    <mergeCell ref="A40:A45"/>
    <mergeCell ref="B41:B42"/>
    <mergeCell ref="D37:D48"/>
    <mergeCell ref="D17:D26"/>
    <mergeCell ref="A20:A25"/>
    <mergeCell ref="B21:B22"/>
    <mergeCell ref="D27:D36"/>
    <mergeCell ref="A30:A35"/>
    <mergeCell ref="B31:B32"/>
    <mergeCell ref="A1:M1"/>
    <mergeCell ref="A4:C4"/>
    <mergeCell ref="D5:D16"/>
    <mergeCell ref="A8:A13"/>
    <mergeCell ref="B9:B10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59" orientation="landscape" r:id="rId1"/>
  <headerFooter alignWithMargins="0">
    <oddHeader>&amp;RKapitola C.VI
&amp;"-,Tučné"Tabulka č. 1f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C23" sqref="C23"/>
    </sheetView>
  </sheetViews>
  <sheetFormatPr defaultRowHeight="15" x14ac:dyDescent="0.25"/>
  <cols>
    <col min="1" max="1" width="84.5703125" customWidth="1"/>
    <col min="2" max="2" width="16.28515625" customWidth="1"/>
    <col min="3" max="3" width="13.5703125" customWidth="1"/>
    <col min="4" max="4" width="14.140625" customWidth="1"/>
    <col min="5" max="5" width="11.140625" customWidth="1"/>
    <col min="6" max="6" width="11.42578125" customWidth="1"/>
    <col min="7" max="8" width="12.42578125" customWidth="1"/>
    <col min="9" max="9" width="11.28515625" customWidth="1"/>
    <col min="10" max="10" width="12" customWidth="1"/>
    <col min="11" max="12" width="12.85546875" customWidth="1"/>
    <col min="13" max="14" width="13.42578125" customWidth="1"/>
    <col min="15" max="15" width="13.28515625" customWidth="1"/>
    <col min="16" max="16" width="14.28515625" customWidth="1"/>
    <col min="17" max="17" width="14.42578125" customWidth="1"/>
    <col min="257" max="257" width="77.140625" customWidth="1"/>
    <col min="258" max="258" width="16.28515625" customWidth="1"/>
    <col min="259" max="259" width="13.5703125" customWidth="1"/>
    <col min="260" max="260" width="14.140625" customWidth="1"/>
    <col min="261" max="261" width="11.140625" customWidth="1"/>
    <col min="262" max="262" width="10.42578125" customWidth="1"/>
    <col min="263" max="264" width="12.42578125" customWidth="1"/>
    <col min="265" max="265" width="11.28515625" customWidth="1"/>
    <col min="266" max="266" width="12" customWidth="1"/>
    <col min="267" max="267" width="11.42578125" customWidth="1"/>
    <col min="268" max="268" width="12.85546875" customWidth="1"/>
    <col min="269" max="269" width="11.42578125" customWidth="1"/>
    <col min="270" max="270" width="12.5703125" customWidth="1"/>
    <col min="271" max="271" width="13.28515625" customWidth="1"/>
    <col min="272" max="272" width="14.28515625" customWidth="1"/>
    <col min="273" max="273" width="14.42578125" customWidth="1"/>
    <col min="513" max="513" width="77.140625" customWidth="1"/>
    <col min="514" max="514" width="16.28515625" customWidth="1"/>
    <col min="515" max="515" width="13.5703125" customWidth="1"/>
    <col min="516" max="516" width="14.140625" customWidth="1"/>
    <col min="517" max="517" width="11.140625" customWidth="1"/>
    <col min="518" max="518" width="10.42578125" customWidth="1"/>
    <col min="519" max="520" width="12.42578125" customWidth="1"/>
    <col min="521" max="521" width="11.28515625" customWidth="1"/>
    <col min="522" max="522" width="12" customWidth="1"/>
    <col min="523" max="523" width="11.42578125" customWidth="1"/>
    <col min="524" max="524" width="12.85546875" customWidth="1"/>
    <col min="525" max="525" width="11.42578125" customWidth="1"/>
    <col min="526" max="526" width="12.5703125" customWidth="1"/>
    <col min="527" max="527" width="13.28515625" customWidth="1"/>
    <col min="528" max="528" width="14.28515625" customWidth="1"/>
    <col min="529" max="529" width="14.42578125" customWidth="1"/>
    <col min="769" max="769" width="77.140625" customWidth="1"/>
    <col min="770" max="770" width="16.28515625" customWidth="1"/>
    <col min="771" max="771" width="13.5703125" customWidth="1"/>
    <col min="772" max="772" width="14.140625" customWidth="1"/>
    <col min="773" max="773" width="11.140625" customWidth="1"/>
    <col min="774" max="774" width="10.42578125" customWidth="1"/>
    <col min="775" max="776" width="12.42578125" customWidth="1"/>
    <col min="777" max="777" width="11.28515625" customWidth="1"/>
    <col min="778" max="778" width="12" customWidth="1"/>
    <col min="779" max="779" width="11.42578125" customWidth="1"/>
    <col min="780" max="780" width="12.85546875" customWidth="1"/>
    <col min="781" max="781" width="11.42578125" customWidth="1"/>
    <col min="782" max="782" width="12.5703125" customWidth="1"/>
    <col min="783" max="783" width="13.28515625" customWidth="1"/>
    <col min="784" max="784" width="14.28515625" customWidth="1"/>
    <col min="785" max="785" width="14.42578125" customWidth="1"/>
    <col min="1025" max="1025" width="77.140625" customWidth="1"/>
    <col min="1026" max="1026" width="16.28515625" customWidth="1"/>
    <col min="1027" max="1027" width="13.5703125" customWidth="1"/>
    <col min="1028" max="1028" width="14.140625" customWidth="1"/>
    <col min="1029" max="1029" width="11.140625" customWidth="1"/>
    <col min="1030" max="1030" width="10.42578125" customWidth="1"/>
    <col min="1031" max="1032" width="12.42578125" customWidth="1"/>
    <col min="1033" max="1033" width="11.28515625" customWidth="1"/>
    <col min="1034" max="1034" width="12" customWidth="1"/>
    <col min="1035" max="1035" width="11.42578125" customWidth="1"/>
    <col min="1036" max="1036" width="12.85546875" customWidth="1"/>
    <col min="1037" max="1037" width="11.42578125" customWidth="1"/>
    <col min="1038" max="1038" width="12.5703125" customWidth="1"/>
    <col min="1039" max="1039" width="13.28515625" customWidth="1"/>
    <col min="1040" max="1040" width="14.28515625" customWidth="1"/>
    <col min="1041" max="1041" width="14.42578125" customWidth="1"/>
    <col min="1281" max="1281" width="77.140625" customWidth="1"/>
    <col min="1282" max="1282" width="16.28515625" customWidth="1"/>
    <col min="1283" max="1283" width="13.5703125" customWidth="1"/>
    <col min="1284" max="1284" width="14.140625" customWidth="1"/>
    <col min="1285" max="1285" width="11.140625" customWidth="1"/>
    <col min="1286" max="1286" width="10.42578125" customWidth="1"/>
    <col min="1287" max="1288" width="12.42578125" customWidth="1"/>
    <col min="1289" max="1289" width="11.28515625" customWidth="1"/>
    <col min="1290" max="1290" width="12" customWidth="1"/>
    <col min="1291" max="1291" width="11.42578125" customWidth="1"/>
    <col min="1292" max="1292" width="12.85546875" customWidth="1"/>
    <col min="1293" max="1293" width="11.42578125" customWidth="1"/>
    <col min="1294" max="1294" width="12.5703125" customWidth="1"/>
    <col min="1295" max="1295" width="13.28515625" customWidth="1"/>
    <col min="1296" max="1296" width="14.28515625" customWidth="1"/>
    <col min="1297" max="1297" width="14.42578125" customWidth="1"/>
    <col min="1537" max="1537" width="77.140625" customWidth="1"/>
    <col min="1538" max="1538" width="16.28515625" customWidth="1"/>
    <col min="1539" max="1539" width="13.5703125" customWidth="1"/>
    <col min="1540" max="1540" width="14.140625" customWidth="1"/>
    <col min="1541" max="1541" width="11.140625" customWidth="1"/>
    <col min="1542" max="1542" width="10.42578125" customWidth="1"/>
    <col min="1543" max="1544" width="12.42578125" customWidth="1"/>
    <col min="1545" max="1545" width="11.28515625" customWidth="1"/>
    <col min="1546" max="1546" width="12" customWidth="1"/>
    <col min="1547" max="1547" width="11.42578125" customWidth="1"/>
    <col min="1548" max="1548" width="12.85546875" customWidth="1"/>
    <col min="1549" max="1549" width="11.42578125" customWidth="1"/>
    <col min="1550" max="1550" width="12.5703125" customWidth="1"/>
    <col min="1551" max="1551" width="13.28515625" customWidth="1"/>
    <col min="1552" max="1552" width="14.28515625" customWidth="1"/>
    <col min="1553" max="1553" width="14.42578125" customWidth="1"/>
    <col min="1793" max="1793" width="77.140625" customWidth="1"/>
    <col min="1794" max="1794" width="16.28515625" customWidth="1"/>
    <col min="1795" max="1795" width="13.5703125" customWidth="1"/>
    <col min="1796" max="1796" width="14.140625" customWidth="1"/>
    <col min="1797" max="1797" width="11.140625" customWidth="1"/>
    <col min="1798" max="1798" width="10.42578125" customWidth="1"/>
    <col min="1799" max="1800" width="12.42578125" customWidth="1"/>
    <col min="1801" max="1801" width="11.28515625" customWidth="1"/>
    <col min="1802" max="1802" width="12" customWidth="1"/>
    <col min="1803" max="1803" width="11.42578125" customWidth="1"/>
    <col min="1804" max="1804" width="12.85546875" customWidth="1"/>
    <col min="1805" max="1805" width="11.42578125" customWidth="1"/>
    <col min="1806" max="1806" width="12.5703125" customWidth="1"/>
    <col min="1807" max="1807" width="13.28515625" customWidth="1"/>
    <col min="1808" max="1808" width="14.28515625" customWidth="1"/>
    <col min="1809" max="1809" width="14.42578125" customWidth="1"/>
    <col min="2049" max="2049" width="77.140625" customWidth="1"/>
    <col min="2050" max="2050" width="16.28515625" customWidth="1"/>
    <col min="2051" max="2051" width="13.5703125" customWidth="1"/>
    <col min="2052" max="2052" width="14.140625" customWidth="1"/>
    <col min="2053" max="2053" width="11.140625" customWidth="1"/>
    <col min="2054" max="2054" width="10.42578125" customWidth="1"/>
    <col min="2055" max="2056" width="12.42578125" customWidth="1"/>
    <col min="2057" max="2057" width="11.28515625" customWidth="1"/>
    <col min="2058" max="2058" width="12" customWidth="1"/>
    <col min="2059" max="2059" width="11.42578125" customWidth="1"/>
    <col min="2060" max="2060" width="12.85546875" customWidth="1"/>
    <col min="2061" max="2061" width="11.42578125" customWidth="1"/>
    <col min="2062" max="2062" width="12.5703125" customWidth="1"/>
    <col min="2063" max="2063" width="13.28515625" customWidth="1"/>
    <col min="2064" max="2064" width="14.28515625" customWidth="1"/>
    <col min="2065" max="2065" width="14.42578125" customWidth="1"/>
    <col min="2305" max="2305" width="77.140625" customWidth="1"/>
    <col min="2306" max="2306" width="16.28515625" customWidth="1"/>
    <col min="2307" max="2307" width="13.5703125" customWidth="1"/>
    <col min="2308" max="2308" width="14.140625" customWidth="1"/>
    <col min="2309" max="2309" width="11.140625" customWidth="1"/>
    <col min="2310" max="2310" width="10.42578125" customWidth="1"/>
    <col min="2311" max="2312" width="12.42578125" customWidth="1"/>
    <col min="2313" max="2313" width="11.28515625" customWidth="1"/>
    <col min="2314" max="2314" width="12" customWidth="1"/>
    <col min="2315" max="2315" width="11.42578125" customWidth="1"/>
    <col min="2316" max="2316" width="12.85546875" customWidth="1"/>
    <col min="2317" max="2317" width="11.42578125" customWidth="1"/>
    <col min="2318" max="2318" width="12.5703125" customWidth="1"/>
    <col min="2319" max="2319" width="13.28515625" customWidth="1"/>
    <col min="2320" max="2320" width="14.28515625" customWidth="1"/>
    <col min="2321" max="2321" width="14.42578125" customWidth="1"/>
    <col min="2561" max="2561" width="77.140625" customWidth="1"/>
    <col min="2562" max="2562" width="16.28515625" customWidth="1"/>
    <col min="2563" max="2563" width="13.5703125" customWidth="1"/>
    <col min="2564" max="2564" width="14.140625" customWidth="1"/>
    <col min="2565" max="2565" width="11.140625" customWidth="1"/>
    <col min="2566" max="2566" width="10.42578125" customWidth="1"/>
    <col min="2567" max="2568" width="12.42578125" customWidth="1"/>
    <col min="2569" max="2569" width="11.28515625" customWidth="1"/>
    <col min="2570" max="2570" width="12" customWidth="1"/>
    <col min="2571" max="2571" width="11.42578125" customWidth="1"/>
    <col min="2572" max="2572" width="12.85546875" customWidth="1"/>
    <col min="2573" max="2573" width="11.42578125" customWidth="1"/>
    <col min="2574" max="2574" width="12.5703125" customWidth="1"/>
    <col min="2575" max="2575" width="13.28515625" customWidth="1"/>
    <col min="2576" max="2576" width="14.28515625" customWidth="1"/>
    <col min="2577" max="2577" width="14.42578125" customWidth="1"/>
    <col min="2817" max="2817" width="77.140625" customWidth="1"/>
    <col min="2818" max="2818" width="16.28515625" customWidth="1"/>
    <col min="2819" max="2819" width="13.5703125" customWidth="1"/>
    <col min="2820" max="2820" width="14.140625" customWidth="1"/>
    <col min="2821" max="2821" width="11.140625" customWidth="1"/>
    <col min="2822" max="2822" width="10.42578125" customWidth="1"/>
    <col min="2823" max="2824" width="12.42578125" customWidth="1"/>
    <col min="2825" max="2825" width="11.28515625" customWidth="1"/>
    <col min="2826" max="2826" width="12" customWidth="1"/>
    <col min="2827" max="2827" width="11.42578125" customWidth="1"/>
    <col min="2828" max="2828" width="12.85546875" customWidth="1"/>
    <col min="2829" max="2829" width="11.42578125" customWidth="1"/>
    <col min="2830" max="2830" width="12.5703125" customWidth="1"/>
    <col min="2831" max="2831" width="13.28515625" customWidth="1"/>
    <col min="2832" max="2832" width="14.28515625" customWidth="1"/>
    <col min="2833" max="2833" width="14.42578125" customWidth="1"/>
    <col min="3073" max="3073" width="77.140625" customWidth="1"/>
    <col min="3074" max="3074" width="16.28515625" customWidth="1"/>
    <col min="3075" max="3075" width="13.5703125" customWidth="1"/>
    <col min="3076" max="3076" width="14.140625" customWidth="1"/>
    <col min="3077" max="3077" width="11.140625" customWidth="1"/>
    <col min="3078" max="3078" width="10.42578125" customWidth="1"/>
    <col min="3079" max="3080" width="12.42578125" customWidth="1"/>
    <col min="3081" max="3081" width="11.28515625" customWidth="1"/>
    <col min="3082" max="3082" width="12" customWidth="1"/>
    <col min="3083" max="3083" width="11.42578125" customWidth="1"/>
    <col min="3084" max="3084" width="12.85546875" customWidth="1"/>
    <col min="3085" max="3085" width="11.42578125" customWidth="1"/>
    <col min="3086" max="3086" width="12.5703125" customWidth="1"/>
    <col min="3087" max="3087" width="13.28515625" customWidth="1"/>
    <col min="3088" max="3088" width="14.28515625" customWidth="1"/>
    <col min="3089" max="3089" width="14.42578125" customWidth="1"/>
    <col min="3329" max="3329" width="77.140625" customWidth="1"/>
    <col min="3330" max="3330" width="16.28515625" customWidth="1"/>
    <col min="3331" max="3331" width="13.5703125" customWidth="1"/>
    <col min="3332" max="3332" width="14.140625" customWidth="1"/>
    <col min="3333" max="3333" width="11.140625" customWidth="1"/>
    <col min="3334" max="3334" width="10.42578125" customWidth="1"/>
    <col min="3335" max="3336" width="12.42578125" customWidth="1"/>
    <col min="3337" max="3337" width="11.28515625" customWidth="1"/>
    <col min="3338" max="3338" width="12" customWidth="1"/>
    <col min="3339" max="3339" width="11.42578125" customWidth="1"/>
    <col min="3340" max="3340" width="12.85546875" customWidth="1"/>
    <col min="3341" max="3341" width="11.42578125" customWidth="1"/>
    <col min="3342" max="3342" width="12.5703125" customWidth="1"/>
    <col min="3343" max="3343" width="13.28515625" customWidth="1"/>
    <col min="3344" max="3344" width="14.28515625" customWidth="1"/>
    <col min="3345" max="3345" width="14.42578125" customWidth="1"/>
    <col min="3585" max="3585" width="77.140625" customWidth="1"/>
    <col min="3586" max="3586" width="16.28515625" customWidth="1"/>
    <col min="3587" max="3587" width="13.5703125" customWidth="1"/>
    <col min="3588" max="3588" width="14.140625" customWidth="1"/>
    <col min="3589" max="3589" width="11.140625" customWidth="1"/>
    <col min="3590" max="3590" width="10.42578125" customWidth="1"/>
    <col min="3591" max="3592" width="12.42578125" customWidth="1"/>
    <col min="3593" max="3593" width="11.28515625" customWidth="1"/>
    <col min="3594" max="3594" width="12" customWidth="1"/>
    <col min="3595" max="3595" width="11.42578125" customWidth="1"/>
    <col min="3596" max="3596" width="12.85546875" customWidth="1"/>
    <col min="3597" max="3597" width="11.42578125" customWidth="1"/>
    <col min="3598" max="3598" width="12.5703125" customWidth="1"/>
    <col min="3599" max="3599" width="13.28515625" customWidth="1"/>
    <col min="3600" max="3600" width="14.28515625" customWidth="1"/>
    <col min="3601" max="3601" width="14.42578125" customWidth="1"/>
    <col min="3841" max="3841" width="77.140625" customWidth="1"/>
    <col min="3842" max="3842" width="16.28515625" customWidth="1"/>
    <col min="3843" max="3843" width="13.5703125" customWidth="1"/>
    <col min="3844" max="3844" width="14.140625" customWidth="1"/>
    <col min="3845" max="3845" width="11.140625" customWidth="1"/>
    <col min="3846" max="3846" width="10.42578125" customWidth="1"/>
    <col min="3847" max="3848" width="12.42578125" customWidth="1"/>
    <col min="3849" max="3849" width="11.28515625" customWidth="1"/>
    <col min="3850" max="3850" width="12" customWidth="1"/>
    <col min="3851" max="3851" width="11.42578125" customWidth="1"/>
    <col min="3852" max="3852" width="12.85546875" customWidth="1"/>
    <col min="3853" max="3853" width="11.42578125" customWidth="1"/>
    <col min="3854" max="3854" width="12.5703125" customWidth="1"/>
    <col min="3855" max="3855" width="13.28515625" customWidth="1"/>
    <col min="3856" max="3856" width="14.28515625" customWidth="1"/>
    <col min="3857" max="3857" width="14.42578125" customWidth="1"/>
    <col min="4097" max="4097" width="77.140625" customWidth="1"/>
    <col min="4098" max="4098" width="16.28515625" customWidth="1"/>
    <col min="4099" max="4099" width="13.5703125" customWidth="1"/>
    <col min="4100" max="4100" width="14.140625" customWidth="1"/>
    <col min="4101" max="4101" width="11.140625" customWidth="1"/>
    <col min="4102" max="4102" width="10.42578125" customWidth="1"/>
    <col min="4103" max="4104" width="12.42578125" customWidth="1"/>
    <col min="4105" max="4105" width="11.28515625" customWidth="1"/>
    <col min="4106" max="4106" width="12" customWidth="1"/>
    <col min="4107" max="4107" width="11.42578125" customWidth="1"/>
    <col min="4108" max="4108" width="12.85546875" customWidth="1"/>
    <col min="4109" max="4109" width="11.42578125" customWidth="1"/>
    <col min="4110" max="4110" width="12.5703125" customWidth="1"/>
    <col min="4111" max="4111" width="13.28515625" customWidth="1"/>
    <col min="4112" max="4112" width="14.28515625" customWidth="1"/>
    <col min="4113" max="4113" width="14.42578125" customWidth="1"/>
    <col min="4353" max="4353" width="77.140625" customWidth="1"/>
    <col min="4354" max="4354" width="16.28515625" customWidth="1"/>
    <col min="4355" max="4355" width="13.5703125" customWidth="1"/>
    <col min="4356" max="4356" width="14.140625" customWidth="1"/>
    <col min="4357" max="4357" width="11.140625" customWidth="1"/>
    <col min="4358" max="4358" width="10.42578125" customWidth="1"/>
    <col min="4359" max="4360" width="12.42578125" customWidth="1"/>
    <col min="4361" max="4361" width="11.28515625" customWidth="1"/>
    <col min="4362" max="4362" width="12" customWidth="1"/>
    <col min="4363" max="4363" width="11.42578125" customWidth="1"/>
    <col min="4364" max="4364" width="12.85546875" customWidth="1"/>
    <col min="4365" max="4365" width="11.42578125" customWidth="1"/>
    <col min="4366" max="4366" width="12.5703125" customWidth="1"/>
    <col min="4367" max="4367" width="13.28515625" customWidth="1"/>
    <col min="4368" max="4368" width="14.28515625" customWidth="1"/>
    <col min="4369" max="4369" width="14.42578125" customWidth="1"/>
    <col min="4609" max="4609" width="77.140625" customWidth="1"/>
    <col min="4610" max="4610" width="16.28515625" customWidth="1"/>
    <col min="4611" max="4611" width="13.5703125" customWidth="1"/>
    <col min="4612" max="4612" width="14.140625" customWidth="1"/>
    <col min="4613" max="4613" width="11.140625" customWidth="1"/>
    <col min="4614" max="4614" width="10.42578125" customWidth="1"/>
    <col min="4615" max="4616" width="12.42578125" customWidth="1"/>
    <col min="4617" max="4617" width="11.28515625" customWidth="1"/>
    <col min="4618" max="4618" width="12" customWidth="1"/>
    <col min="4619" max="4619" width="11.42578125" customWidth="1"/>
    <col min="4620" max="4620" width="12.85546875" customWidth="1"/>
    <col min="4621" max="4621" width="11.42578125" customWidth="1"/>
    <col min="4622" max="4622" width="12.5703125" customWidth="1"/>
    <col min="4623" max="4623" width="13.28515625" customWidth="1"/>
    <col min="4624" max="4624" width="14.28515625" customWidth="1"/>
    <col min="4625" max="4625" width="14.42578125" customWidth="1"/>
    <col min="4865" max="4865" width="77.140625" customWidth="1"/>
    <col min="4866" max="4866" width="16.28515625" customWidth="1"/>
    <col min="4867" max="4867" width="13.5703125" customWidth="1"/>
    <col min="4868" max="4868" width="14.140625" customWidth="1"/>
    <col min="4869" max="4869" width="11.140625" customWidth="1"/>
    <col min="4870" max="4870" width="10.42578125" customWidth="1"/>
    <col min="4871" max="4872" width="12.42578125" customWidth="1"/>
    <col min="4873" max="4873" width="11.28515625" customWidth="1"/>
    <col min="4874" max="4874" width="12" customWidth="1"/>
    <col min="4875" max="4875" width="11.42578125" customWidth="1"/>
    <col min="4876" max="4876" width="12.85546875" customWidth="1"/>
    <col min="4877" max="4877" width="11.42578125" customWidth="1"/>
    <col min="4878" max="4878" width="12.5703125" customWidth="1"/>
    <col min="4879" max="4879" width="13.28515625" customWidth="1"/>
    <col min="4880" max="4880" width="14.28515625" customWidth="1"/>
    <col min="4881" max="4881" width="14.42578125" customWidth="1"/>
    <col min="5121" max="5121" width="77.140625" customWidth="1"/>
    <col min="5122" max="5122" width="16.28515625" customWidth="1"/>
    <col min="5123" max="5123" width="13.5703125" customWidth="1"/>
    <col min="5124" max="5124" width="14.140625" customWidth="1"/>
    <col min="5125" max="5125" width="11.140625" customWidth="1"/>
    <col min="5126" max="5126" width="10.42578125" customWidth="1"/>
    <col min="5127" max="5128" width="12.42578125" customWidth="1"/>
    <col min="5129" max="5129" width="11.28515625" customWidth="1"/>
    <col min="5130" max="5130" width="12" customWidth="1"/>
    <col min="5131" max="5131" width="11.42578125" customWidth="1"/>
    <col min="5132" max="5132" width="12.85546875" customWidth="1"/>
    <col min="5133" max="5133" width="11.42578125" customWidth="1"/>
    <col min="5134" max="5134" width="12.5703125" customWidth="1"/>
    <col min="5135" max="5135" width="13.28515625" customWidth="1"/>
    <col min="5136" max="5136" width="14.28515625" customWidth="1"/>
    <col min="5137" max="5137" width="14.42578125" customWidth="1"/>
    <col min="5377" max="5377" width="77.140625" customWidth="1"/>
    <col min="5378" max="5378" width="16.28515625" customWidth="1"/>
    <col min="5379" max="5379" width="13.5703125" customWidth="1"/>
    <col min="5380" max="5380" width="14.140625" customWidth="1"/>
    <col min="5381" max="5381" width="11.140625" customWidth="1"/>
    <col min="5382" max="5382" width="10.42578125" customWidth="1"/>
    <col min="5383" max="5384" width="12.42578125" customWidth="1"/>
    <col min="5385" max="5385" width="11.28515625" customWidth="1"/>
    <col min="5386" max="5386" width="12" customWidth="1"/>
    <col min="5387" max="5387" width="11.42578125" customWidth="1"/>
    <col min="5388" max="5388" width="12.85546875" customWidth="1"/>
    <col min="5389" max="5389" width="11.42578125" customWidth="1"/>
    <col min="5390" max="5390" width="12.5703125" customWidth="1"/>
    <col min="5391" max="5391" width="13.28515625" customWidth="1"/>
    <col min="5392" max="5392" width="14.28515625" customWidth="1"/>
    <col min="5393" max="5393" width="14.42578125" customWidth="1"/>
    <col min="5633" max="5633" width="77.140625" customWidth="1"/>
    <col min="5634" max="5634" width="16.28515625" customWidth="1"/>
    <col min="5635" max="5635" width="13.5703125" customWidth="1"/>
    <col min="5636" max="5636" width="14.140625" customWidth="1"/>
    <col min="5637" max="5637" width="11.140625" customWidth="1"/>
    <col min="5638" max="5638" width="10.42578125" customWidth="1"/>
    <col min="5639" max="5640" width="12.42578125" customWidth="1"/>
    <col min="5641" max="5641" width="11.28515625" customWidth="1"/>
    <col min="5642" max="5642" width="12" customWidth="1"/>
    <col min="5643" max="5643" width="11.42578125" customWidth="1"/>
    <col min="5644" max="5644" width="12.85546875" customWidth="1"/>
    <col min="5645" max="5645" width="11.42578125" customWidth="1"/>
    <col min="5646" max="5646" width="12.5703125" customWidth="1"/>
    <col min="5647" max="5647" width="13.28515625" customWidth="1"/>
    <col min="5648" max="5648" width="14.28515625" customWidth="1"/>
    <col min="5649" max="5649" width="14.42578125" customWidth="1"/>
    <col min="5889" max="5889" width="77.140625" customWidth="1"/>
    <col min="5890" max="5890" width="16.28515625" customWidth="1"/>
    <col min="5891" max="5891" width="13.5703125" customWidth="1"/>
    <col min="5892" max="5892" width="14.140625" customWidth="1"/>
    <col min="5893" max="5893" width="11.140625" customWidth="1"/>
    <col min="5894" max="5894" width="10.42578125" customWidth="1"/>
    <col min="5895" max="5896" width="12.42578125" customWidth="1"/>
    <col min="5897" max="5897" width="11.28515625" customWidth="1"/>
    <col min="5898" max="5898" width="12" customWidth="1"/>
    <col min="5899" max="5899" width="11.42578125" customWidth="1"/>
    <col min="5900" max="5900" width="12.85546875" customWidth="1"/>
    <col min="5901" max="5901" width="11.42578125" customWidth="1"/>
    <col min="5902" max="5902" width="12.5703125" customWidth="1"/>
    <col min="5903" max="5903" width="13.28515625" customWidth="1"/>
    <col min="5904" max="5904" width="14.28515625" customWidth="1"/>
    <col min="5905" max="5905" width="14.42578125" customWidth="1"/>
    <col min="6145" max="6145" width="77.140625" customWidth="1"/>
    <col min="6146" max="6146" width="16.28515625" customWidth="1"/>
    <col min="6147" max="6147" width="13.5703125" customWidth="1"/>
    <col min="6148" max="6148" width="14.140625" customWidth="1"/>
    <col min="6149" max="6149" width="11.140625" customWidth="1"/>
    <col min="6150" max="6150" width="10.42578125" customWidth="1"/>
    <col min="6151" max="6152" width="12.42578125" customWidth="1"/>
    <col min="6153" max="6153" width="11.28515625" customWidth="1"/>
    <col min="6154" max="6154" width="12" customWidth="1"/>
    <col min="6155" max="6155" width="11.42578125" customWidth="1"/>
    <col min="6156" max="6156" width="12.85546875" customWidth="1"/>
    <col min="6157" max="6157" width="11.42578125" customWidth="1"/>
    <col min="6158" max="6158" width="12.5703125" customWidth="1"/>
    <col min="6159" max="6159" width="13.28515625" customWidth="1"/>
    <col min="6160" max="6160" width="14.28515625" customWidth="1"/>
    <col min="6161" max="6161" width="14.42578125" customWidth="1"/>
    <col min="6401" max="6401" width="77.140625" customWidth="1"/>
    <col min="6402" max="6402" width="16.28515625" customWidth="1"/>
    <col min="6403" max="6403" width="13.5703125" customWidth="1"/>
    <col min="6404" max="6404" width="14.140625" customWidth="1"/>
    <col min="6405" max="6405" width="11.140625" customWidth="1"/>
    <col min="6406" max="6406" width="10.42578125" customWidth="1"/>
    <col min="6407" max="6408" width="12.42578125" customWidth="1"/>
    <col min="6409" max="6409" width="11.28515625" customWidth="1"/>
    <col min="6410" max="6410" width="12" customWidth="1"/>
    <col min="6411" max="6411" width="11.42578125" customWidth="1"/>
    <col min="6412" max="6412" width="12.85546875" customWidth="1"/>
    <col min="6413" max="6413" width="11.42578125" customWidth="1"/>
    <col min="6414" max="6414" width="12.5703125" customWidth="1"/>
    <col min="6415" max="6415" width="13.28515625" customWidth="1"/>
    <col min="6416" max="6416" width="14.28515625" customWidth="1"/>
    <col min="6417" max="6417" width="14.42578125" customWidth="1"/>
    <col min="6657" max="6657" width="77.140625" customWidth="1"/>
    <col min="6658" max="6658" width="16.28515625" customWidth="1"/>
    <col min="6659" max="6659" width="13.5703125" customWidth="1"/>
    <col min="6660" max="6660" width="14.140625" customWidth="1"/>
    <col min="6661" max="6661" width="11.140625" customWidth="1"/>
    <col min="6662" max="6662" width="10.42578125" customWidth="1"/>
    <col min="6663" max="6664" width="12.42578125" customWidth="1"/>
    <col min="6665" max="6665" width="11.28515625" customWidth="1"/>
    <col min="6666" max="6666" width="12" customWidth="1"/>
    <col min="6667" max="6667" width="11.42578125" customWidth="1"/>
    <col min="6668" max="6668" width="12.85546875" customWidth="1"/>
    <col min="6669" max="6669" width="11.42578125" customWidth="1"/>
    <col min="6670" max="6670" width="12.5703125" customWidth="1"/>
    <col min="6671" max="6671" width="13.28515625" customWidth="1"/>
    <col min="6672" max="6672" width="14.28515625" customWidth="1"/>
    <col min="6673" max="6673" width="14.42578125" customWidth="1"/>
    <col min="6913" max="6913" width="77.140625" customWidth="1"/>
    <col min="6914" max="6914" width="16.28515625" customWidth="1"/>
    <col min="6915" max="6915" width="13.5703125" customWidth="1"/>
    <col min="6916" max="6916" width="14.140625" customWidth="1"/>
    <col min="6917" max="6917" width="11.140625" customWidth="1"/>
    <col min="6918" max="6918" width="10.42578125" customWidth="1"/>
    <col min="6919" max="6920" width="12.42578125" customWidth="1"/>
    <col min="6921" max="6921" width="11.28515625" customWidth="1"/>
    <col min="6922" max="6922" width="12" customWidth="1"/>
    <col min="6923" max="6923" width="11.42578125" customWidth="1"/>
    <col min="6924" max="6924" width="12.85546875" customWidth="1"/>
    <col min="6925" max="6925" width="11.42578125" customWidth="1"/>
    <col min="6926" max="6926" width="12.5703125" customWidth="1"/>
    <col min="6927" max="6927" width="13.28515625" customWidth="1"/>
    <col min="6928" max="6928" width="14.28515625" customWidth="1"/>
    <col min="6929" max="6929" width="14.42578125" customWidth="1"/>
    <col min="7169" max="7169" width="77.140625" customWidth="1"/>
    <col min="7170" max="7170" width="16.28515625" customWidth="1"/>
    <col min="7171" max="7171" width="13.5703125" customWidth="1"/>
    <col min="7172" max="7172" width="14.140625" customWidth="1"/>
    <col min="7173" max="7173" width="11.140625" customWidth="1"/>
    <col min="7174" max="7174" width="10.42578125" customWidth="1"/>
    <col min="7175" max="7176" width="12.42578125" customWidth="1"/>
    <col min="7177" max="7177" width="11.28515625" customWidth="1"/>
    <col min="7178" max="7178" width="12" customWidth="1"/>
    <col min="7179" max="7179" width="11.42578125" customWidth="1"/>
    <col min="7180" max="7180" width="12.85546875" customWidth="1"/>
    <col min="7181" max="7181" width="11.42578125" customWidth="1"/>
    <col min="7182" max="7182" width="12.5703125" customWidth="1"/>
    <col min="7183" max="7183" width="13.28515625" customWidth="1"/>
    <col min="7184" max="7184" width="14.28515625" customWidth="1"/>
    <col min="7185" max="7185" width="14.42578125" customWidth="1"/>
    <col min="7425" max="7425" width="77.140625" customWidth="1"/>
    <col min="7426" max="7426" width="16.28515625" customWidth="1"/>
    <col min="7427" max="7427" width="13.5703125" customWidth="1"/>
    <col min="7428" max="7428" width="14.140625" customWidth="1"/>
    <col min="7429" max="7429" width="11.140625" customWidth="1"/>
    <col min="7430" max="7430" width="10.42578125" customWidth="1"/>
    <col min="7431" max="7432" width="12.42578125" customWidth="1"/>
    <col min="7433" max="7433" width="11.28515625" customWidth="1"/>
    <col min="7434" max="7434" width="12" customWidth="1"/>
    <col min="7435" max="7435" width="11.42578125" customWidth="1"/>
    <col min="7436" max="7436" width="12.85546875" customWidth="1"/>
    <col min="7437" max="7437" width="11.42578125" customWidth="1"/>
    <col min="7438" max="7438" width="12.5703125" customWidth="1"/>
    <col min="7439" max="7439" width="13.28515625" customWidth="1"/>
    <col min="7440" max="7440" width="14.28515625" customWidth="1"/>
    <col min="7441" max="7441" width="14.42578125" customWidth="1"/>
    <col min="7681" max="7681" width="77.140625" customWidth="1"/>
    <col min="7682" max="7682" width="16.28515625" customWidth="1"/>
    <col min="7683" max="7683" width="13.5703125" customWidth="1"/>
    <col min="7684" max="7684" width="14.140625" customWidth="1"/>
    <col min="7685" max="7685" width="11.140625" customWidth="1"/>
    <col min="7686" max="7686" width="10.42578125" customWidth="1"/>
    <col min="7687" max="7688" width="12.42578125" customWidth="1"/>
    <col min="7689" max="7689" width="11.28515625" customWidth="1"/>
    <col min="7690" max="7690" width="12" customWidth="1"/>
    <col min="7691" max="7691" width="11.42578125" customWidth="1"/>
    <col min="7692" max="7692" width="12.85546875" customWidth="1"/>
    <col min="7693" max="7693" width="11.42578125" customWidth="1"/>
    <col min="7694" max="7694" width="12.5703125" customWidth="1"/>
    <col min="7695" max="7695" width="13.28515625" customWidth="1"/>
    <col min="7696" max="7696" width="14.28515625" customWidth="1"/>
    <col min="7697" max="7697" width="14.42578125" customWidth="1"/>
    <col min="7937" max="7937" width="77.140625" customWidth="1"/>
    <col min="7938" max="7938" width="16.28515625" customWidth="1"/>
    <col min="7939" max="7939" width="13.5703125" customWidth="1"/>
    <col min="7940" max="7940" width="14.140625" customWidth="1"/>
    <col min="7941" max="7941" width="11.140625" customWidth="1"/>
    <col min="7942" max="7942" width="10.42578125" customWidth="1"/>
    <col min="7943" max="7944" width="12.42578125" customWidth="1"/>
    <col min="7945" max="7945" width="11.28515625" customWidth="1"/>
    <col min="7946" max="7946" width="12" customWidth="1"/>
    <col min="7947" max="7947" width="11.42578125" customWidth="1"/>
    <col min="7948" max="7948" width="12.85546875" customWidth="1"/>
    <col min="7949" max="7949" width="11.42578125" customWidth="1"/>
    <col min="7950" max="7950" width="12.5703125" customWidth="1"/>
    <col min="7951" max="7951" width="13.28515625" customWidth="1"/>
    <col min="7952" max="7952" width="14.28515625" customWidth="1"/>
    <col min="7953" max="7953" width="14.42578125" customWidth="1"/>
    <col min="8193" max="8193" width="77.140625" customWidth="1"/>
    <col min="8194" max="8194" width="16.28515625" customWidth="1"/>
    <col min="8195" max="8195" width="13.5703125" customWidth="1"/>
    <col min="8196" max="8196" width="14.140625" customWidth="1"/>
    <col min="8197" max="8197" width="11.140625" customWidth="1"/>
    <col min="8198" max="8198" width="10.42578125" customWidth="1"/>
    <col min="8199" max="8200" width="12.42578125" customWidth="1"/>
    <col min="8201" max="8201" width="11.28515625" customWidth="1"/>
    <col min="8202" max="8202" width="12" customWidth="1"/>
    <col min="8203" max="8203" width="11.42578125" customWidth="1"/>
    <col min="8204" max="8204" width="12.85546875" customWidth="1"/>
    <col min="8205" max="8205" width="11.42578125" customWidth="1"/>
    <col min="8206" max="8206" width="12.5703125" customWidth="1"/>
    <col min="8207" max="8207" width="13.28515625" customWidth="1"/>
    <col min="8208" max="8208" width="14.28515625" customWidth="1"/>
    <col min="8209" max="8209" width="14.42578125" customWidth="1"/>
    <col min="8449" max="8449" width="77.140625" customWidth="1"/>
    <col min="8450" max="8450" width="16.28515625" customWidth="1"/>
    <col min="8451" max="8451" width="13.5703125" customWidth="1"/>
    <col min="8452" max="8452" width="14.140625" customWidth="1"/>
    <col min="8453" max="8453" width="11.140625" customWidth="1"/>
    <col min="8454" max="8454" width="10.42578125" customWidth="1"/>
    <col min="8455" max="8456" width="12.42578125" customWidth="1"/>
    <col min="8457" max="8457" width="11.28515625" customWidth="1"/>
    <col min="8458" max="8458" width="12" customWidth="1"/>
    <col min="8459" max="8459" width="11.42578125" customWidth="1"/>
    <col min="8460" max="8460" width="12.85546875" customWidth="1"/>
    <col min="8461" max="8461" width="11.42578125" customWidth="1"/>
    <col min="8462" max="8462" width="12.5703125" customWidth="1"/>
    <col min="8463" max="8463" width="13.28515625" customWidth="1"/>
    <col min="8464" max="8464" width="14.28515625" customWidth="1"/>
    <col min="8465" max="8465" width="14.42578125" customWidth="1"/>
    <col min="8705" max="8705" width="77.140625" customWidth="1"/>
    <col min="8706" max="8706" width="16.28515625" customWidth="1"/>
    <col min="8707" max="8707" width="13.5703125" customWidth="1"/>
    <col min="8708" max="8708" width="14.140625" customWidth="1"/>
    <col min="8709" max="8709" width="11.140625" customWidth="1"/>
    <col min="8710" max="8710" width="10.42578125" customWidth="1"/>
    <col min="8711" max="8712" width="12.42578125" customWidth="1"/>
    <col min="8713" max="8713" width="11.28515625" customWidth="1"/>
    <col min="8714" max="8714" width="12" customWidth="1"/>
    <col min="8715" max="8715" width="11.42578125" customWidth="1"/>
    <col min="8716" max="8716" width="12.85546875" customWidth="1"/>
    <col min="8717" max="8717" width="11.42578125" customWidth="1"/>
    <col min="8718" max="8718" width="12.5703125" customWidth="1"/>
    <col min="8719" max="8719" width="13.28515625" customWidth="1"/>
    <col min="8720" max="8720" width="14.28515625" customWidth="1"/>
    <col min="8721" max="8721" width="14.42578125" customWidth="1"/>
    <col min="8961" max="8961" width="77.140625" customWidth="1"/>
    <col min="8962" max="8962" width="16.28515625" customWidth="1"/>
    <col min="8963" max="8963" width="13.5703125" customWidth="1"/>
    <col min="8964" max="8964" width="14.140625" customWidth="1"/>
    <col min="8965" max="8965" width="11.140625" customWidth="1"/>
    <col min="8966" max="8966" width="10.42578125" customWidth="1"/>
    <col min="8967" max="8968" width="12.42578125" customWidth="1"/>
    <col min="8969" max="8969" width="11.28515625" customWidth="1"/>
    <col min="8970" max="8970" width="12" customWidth="1"/>
    <col min="8971" max="8971" width="11.42578125" customWidth="1"/>
    <col min="8972" max="8972" width="12.85546875" customWidth="1"/>
    <col min="8973" max="8973" width="11.42578125" customWidth="1"/>
    <col min="8974" max="8974" width="12.5703125" customWidth="1"/>
    <col min="8975" max="8975" width="13.28515625" customWidth="1"/>
    <col min="8976" max="8976" width="14.28515625" customWidth="1"/>
    <col min="8977" max="8977" width="14.42578125" customWidth="1"/>
    <col min="9217" max="9217" width="77.140625" customWidth="1"/>
    <col min="9218" max="9218" width="16.28515625" customWidth="1"/>
    <col min="9219" max="9219" width="13.5703125" customWidth="1"/>
    <col min="9220" max="9220" width="14.140625" customWidth="1"/>
    <col min="9221" max="9221" width="11.140625" customWidth="1"/>
    <col min="9222" max="9222" width="10.42578125" customWidth="1"/>
    <col min="9223" max="9224" width="12.42578125" customWidth="1"/>
    <col min="9225" max="9225" width="11.28515625" customWidth="1"/>
    <col min="9226" max="9226" width="12" customWidth="1"/>
    <col min="9227" max="9227" width="11.42578125" customWidth="1"/>
    <col min="9228" max="9228" width="12.85546875" customWidth="1"/>
    <col min="9229" max="9229" width="11.42578125" customWidth="1"/>
    <col min="9230" max="9230" width="12.5703125" customWidth="1"/>
    <col min="9231" max="9231" width="13.28515625" customWidth="1"/>
    <col min="9232" max="9232" width="14.28515625" customWidth="1"/>
    <col min="9233" max="9233" width="14.42578125" customWidth="1"/>
    <col min="9473" max="9473" width="77.140625" customWidth="1"/>
    <col min="9474" max="9474" width="16.28515625" customWidth="1"/>
    <col min="9475" max="9475" width="13.5703125" customWidth="1"/>
    <col min="9476" max="9476" width="14.140625" customWidth="1"/>
    <col min="9477" max="9477" width="11.140625" customWidth="1"/>
    <col min="9478" max="9478" width="10.42578125" customWidth="1"/>
    <col min="9479" max="9480" width="12.42578125" customWidth="1"/>
    <col min="9481" max="9481" width="11.28515625" customWidth="1"/>
    <col min="9482" max="9482" width="12" customWidth="1"/>
    <col min="9483" max="9483" width="11.42578125" customWidth="1"/>
    <col min="9484" max="9484" width="12.85546875" customWidth="1"/>
    <col min="9485" max="9485" width="11.42578125" customWidth="1"/>
    <col min="9486" max="9486" width="12.5703125" customWidth="1"/>
    <col min="9487" max="9487" width="13.28515625" customWidth="1"/>
    <col min="9488" max="9488" width="14.28515625" customWidth="1"/>
    <col min="9489" max="9489" width="14.42578125" customWidth="1"/>
    <col min="9729" max="9729" width="77.140625" customWidth="1"/>
    <col min="9730" max="9730" width="16.28515625" customWidth="1"/>
    <col min="9731" max="9731" width="13.5703125" customWidth="1"/>
    <col min="9732" max="9732" width="14.140625" customWidth="1"/>
    <col min="9733" max="9733" width="11.140625" customWidth="1"/>
    <col min="9734" max="9734" width="10.42578125" customWidth="1"/>
    <col min="9735" max="9736" width="12.42578125" customWidth="1"/>
    <col min="9737" max="9737" width="11.28515625" customWidth="1"/>
    <col min="9738" max="9738" width="12" customWidth="1"/>
    <col min="9739" max="9739" width="11.42578125" customWidth="1"/>
    <col min="9740" max="9740" width="12.85546875" customWidth="1"/>
    <col min="9741" max="9741" width="11.42578125" customWidth="1"/>
    <col min="9742" max="9742" width="12.5703125" customWidth="1"/>
    <col min="9743" max="9743" width="13.28515625" customWidth="1"/>
    <col min="9744" max="9744" width="14.28515625" customWidth="1"/>
    <col min="9745" max="9745" width="14.42578125" customWidth="1"/>
    <col min="9985" max="9985" width="77.140625" customWidth="1"/>
    <col min="9986" max="9986" width="16.28515625" customWidth="1"/>
    <col min="9987" max="9987" width="13.5703125" customWidth="1"/>
    <col min="9988" max="9988" width="14.140625" customWidth="1"/>
    <col min="9989" max="9989" width="11.140625" customWidth="1"/>
    <col min="9990" max="9990" width="10.42578125" customWidth="1"/>
    <col min="9991" max="9992" width="12.42578125" customWidth="1"/>
    <col min="9993" max="9993" width="11.28515625" customWidth="1"/>
    <col min="9994" max="9994" width="12" customWidth="1"/>
    <col min="9995" max="9995" width="11.42578125" customWidth="1"/>
    <col min="9996" max="9996" width="12.85546875" customWidth="1"/>
    <col min="9997" max="9997" width="11.42578125" customWidth="1"/>
    <col min="9998" max="9998" width="12.5703125" customWidth="1"/>
    <col min="9999" max="9999" width="13.28515625" customWidth="1"/>
    <col min="10000" max="10000" width="14.28515625" customWidth="1"/>
    <col min="10001" max="10001" width="14.42578125" customWidth="1"/>
    <col min="10241" max="10241" width="77.140625" customWidth="1"/>
    <col min="10242" max="10242" width="16.28515625" customWidth="1"/>
    <col min="10243" max="10243" width="13.5703125" customWidth="1"/>
    <col min="10244" max="10244" width="14.140625" customWidth="1"/>
    <col min="10245" max="10245" width="11.140625" customWidth="1"/>
    <col min="10246" max="10246" width="10.42578125" customWidth="1"/>
    <col min="10247" max="10248" width="12.42578125" customWidth="1"/>
    <col min="10249" max="10249" width="11.28515625" customWidth="1"/>
    <col min="10250" max="10250" width="12" customWidth="1"/>
    <col min="10251" max="10251" width="11.42578125" customWidth="1"/>
    <col min="10252" max="10252" width="12.85546875" customWidth="1"/>
    <col min="10253" max="10253" width="11.42578125" customWidth="1"/>
    <col min="10254" max="10254" width="12.5703125" customWidth="1"/>
    <col min="10255" max="10255" width="13.28515625" customWidth="1"/>
    <col min="10256" max="10256" width="14.28515625" customWidth="1"/>
    <col min="10257" max="10257" width="14.42578125" customWidth="1"/>
    <col min="10497" max="10497" width="77.140625" customWidth="1"/>
    <col min="10498" max="10498" width="16.28515625" customWidth="1"/>
    <col min="10499" max="10499" width="13.5703125" customWidth="1"/>
    <col min="10500" max="10500" width="14.140625" customWidth="1"/>
    <col min="10501" max="10501" width="11.140625" customWidth="1"/>
    <col min="10502" max="10502" width="10.42578125" customWidth="1"/>
    <col min="10503" max="10504" width="12.42578125" customWidth="1"/>
    <col min="10505" max="10505" width="11.28515625" customWidth="1"/>
    <col min="10506" max="10506" width="12" customWidth="1"/>
    <col min="10507" max="10507" width="11.42578125" customWidth="1"/>
    <col min="10508" max="10508" width="12.85546875" customWidth="1"/>
    <col min="10509" max="10509" width="11.42578125" customWidth="1"/>
    <col min="10510" max="10510" width="12.5703125" customWidth="1"/>
    <col min="10511" max="10511" width="13.28515625" customWidth="1"/>
    <col min="10512" max="10512" width="14.28515625" customWidth="1"/>
    <col min="10513" max="10513" width="14.42578125" customWidth="1"/>
    <col min="10753" max="10753" width="77.140625" customWidth="1"/>
    <col min="10754" max="10754" width="16.28515625" customWidth="1"/>
    <col min="10755" max="10755" width="13.5703125" customWidth="1"/>
    <col min="10756" max="10756" width="14.140625" customWidth="1"/>
    <col min="10757" max="10757" width="11.140625" customWidth="1"/>
    <col min="10758" max="10758" width="10.42578125" customWidth="1"/>
    <col min="10759" max="10760" width="12.42578125" customWidth="1"/>
    <col min="10761" max="10761" width="11.28515625" customWidth="1"/>
    <col min="10762" max="10762" width="12" customWidth="1"/>
    <col min="10763" max="10763" width="11.42578125" customWidth="1"/>
    <col min="10764" max="10764" width="12.85546875" customWidth="1"/>
    <col min="10765" max="10765" width="11.42578125" customWidth="1"/>
    <col min="10766" max="10766" width="12.5703125" customWidth="1"/>
    <col min="10767" max="10767" width="13.28515625" customWidth="1"/>
    <col min="10768" max="10768" width="14.28515625" customWidth="1"/>
    <col min="10769" max="10769" width="14.42578125" customWidth="1"/>
    <col min="11009" max="11009" width="77.140625" customWidth="1"/>
    <col min="11010" max="11010" width="16.28515625" customWidth="1"/>
    <col min="11011" max="11011" width="13.5703125" customWidth="1"/>
    <col min="11012" max="11012" width="14.140625" customWidth="1"/>
    <col min="11013" max="11013" width="11.140625" customWidth="1"/>
    <col min="11014" max="11014" width="10.42578125" customWidth="1"/>
    <col min="11015" max="11016" width="12.42578125" customWidth="1"/>
    <col min="11017" max="11017" width="11.28515625" customWidth="1"/>
    <col min="11018" max="11018" width="12" customWidth="1"/>
    <col min="11019" max="11019" width="11.42578125" customWidth="1"/>
    <col min="11020" max="11020" width="12.85546875" customWidth="1"/>
    <col min="11021" max="11021" width="11.42578125" customWidth="1"/>
    <col min="11022" max="11022" width="12.5703125" customWidth="1"/>
    <col min="11023" max="11023" width="13.28515625" customWidth="1"/>
    <col min="11024" max="11024" width="14.28515625" customWidth="1"/>
    <col min="11025" max="11025" width="14.42578125" customWidth="1"/>
    <col min="11265" max="11265" width="77.140625" customWidth="1"/>
    <col min="11266" max="11266" width="16.28515625" customWidth="1"/>
    <col min="11267" max="11267" width="13.5703125" customWidth="1"/>
    <col min="11268" max="11268" width="14.140625" customWidth="1"/>
    <col min="11269" max="11269" width="11.140625" customWidth="1"/>
    <col min="11270" max="11270" width="10.42578125" customWidth="1"/>
    <col min="11271" max="11272" width="12.42578125" customWidth="1"/>
    <col min="11273" max="11273" width="11.28515625" customWidth="1"/>
    <col min="11274" max="11274" width="12" customWidth="1"/>
    <col min="11275" max="11275" width="11.42578125" customWidth="1"/>
    <col min="11276" max="11276" width="12.85546875" customWidth="1"/>
    <col min="11277" max="11277" width="11.42578125" customWidth="1"/>
    <col min="11278" max="11278" width="12.5703125" customWidth="1"/>
    <col min="11279" max="11279" width="13.28515625" customWidth="1"/>
    <col min="11280" max="11280" width="14.28515625" customWidth="1"/>
    <col min="11281" max="11281" width="14.42578125" customWidth="1"/>
    <col min="11521" max="11521" width="77.140625" customWidth="1"/>
    <col min="11522" max="11522" width="16.28515625" customWidth="1"/>
    <col min="11523" max="11523" width="13.5703125" customWidth="1"/>
    <col min="11524" max="11524" width="14.140625" customWidth="1"/>
    <col min="11525" max="11525" width="11.140625" customWidth="1"/>
    <col min="11526" max="11526" width="10.42578125" customWidth="1"/>
    <col min="11527" max="11528" width="12.42578125" customWidth="1"/>
    <col min="11529" max="11529" width="11.28515625" customWidth="1"/>
    <col min="11530" max="11530" width="12" customWidth="1"/>
    <col min="11531" max="11531" width="11.42578125" customWidth="1"/>
    <col min="11532" max="11532" width="12.85546875" customWidth="1"/>
    <col min="11533" max="11533" width="11.42578125" customWidth="1"/>
    <col min="11534" max="11534" width="12.5703125" customWidth="1"/>
    <col min="11535" max="11535" width="13.28515625" customWidth="1"/>
    <col min="11536" max="11536" width="14.28515625" customWidth="1"/>
    <col min="11537" max="11537" width="14.42578125" customWidth="1"/>
    <col min="11777" max="11777" width="77.140625" customWidth="1"/>
    <col min="11778" max="11778" width="16.28515625" customWidth="1"/>
    <col min="11779" max="11779" width="13.5703125" customWidth="1"/>
    <col min="11780" max="11780" width="14.140625" customWidth="1"/>
    <col min="11781" max="11781" width="11.140625" customWidth="1"/>
    <col min="11782" max="11782" width="10.42578125" customWidth="1"/>
    <col min="11783" max="11784" width="12.42578125" customWidth="1"/>
    <col min="11785" max="11785" width="11.28515625" customWidth="1"/>
    <col min="11786" max="11786" width="12" customWidth="1"/>
    <col min="11787" max="11787" width="11.42578125" customWidth="1"/>
    <col min="11788" max="11788" width="12.85546875" customWidth="1"/>
    <col min="11789" max="11789" width="11.42578125" customWidth="1"/>
    <col min="11790" max="11790" width="12.5703125" customWidth="1"/>
    <col min="11791" max="11791" width="13.28515625" customWidth="1"/>
    <col min="11792" max="11792" width="14.28515625" customWidth="1"/>
    <col min="11793" max="11793" width="14.42578125" customWidth="1"/>
    <col min="12033" max="12033" width="77.140625" customWidth="1"/>
    <col min="12034" max="12034" width="16.28515625" customWidth="1"/>
    <col min="12035" max="12035" width="13.5703125" customWidth="1"/>
    <col min="12036" max="12036" width="14.140625" customWidth="1"/>
    <col min="12037" max="12037" width="11.140625" customWidth="1"/>
    <col min="12038" max="12038" width="10.42578125" customWidth="1"/>
    <col min="12039" max="12040" width="12.42578125" customWidth="1"/>
    <col min="12041" max="12041" width="11.28515625" customWidth="1"/>
    <col min="12042" max="12042" width="12" customWidth="1"/>
    <col min="12043" max="12043" width="11.42578125" customWidth="1"/>
    <col min="12044" max="12044" width="12.85546875" customWidth="1"/>
    <col min="12045" max="12045" width="11.42578125" customWidth="1"/>
    <col min="12046" max="12046" width="12.5703125" customWidth="1"/>
    <col min="12047" max="12047" width="13.28515625" customWidth="1"/>
    <col min="12048" max="12048" width="14.28515625" customWidth="1"/>
    <col min="12049" max="12049" width="14.42578125" customWidth="1"/>
    <col min="12289" max="12289" width="77.140625" customWidth="1"/>
    <col min="12290" max="12290" width="16.28515625" customWidth="1"/>
    <col min="12291" max="12291" width="13.5703125" customWidth="1"/>
    <col min="12292" max="12292" width="14.140625" customWidth="1"/>
    <col min="12293" max="12293" width="11.140625" customWidth="1"/>
    <col min="12294" max="12294" width="10.42578125" customWidth="1"/>
    <col min="12295" max="12296" width="12.42578125" customWidth="1"/>
    <col min="12297" max="12297" width="11.28515625" customWidth="1"/>
    <col min="12298" max="12298" width="12" customWidth="1"/>
    <col min="12299" max="12299" width="11.42578125" customWidth="1"/>
    <col min="12300" max="12300" width="12.85546875" customWidth="1"/>
    <col min="12301" max="12301" width="11.42578125" customWidth="1"/>
    <col min="12302" max="12302" width="12.5703125" customWidth="1"/>
    <col min="12303" max="12303" width="13.28515625" customWidth="1"/>
    <col min="12304" max="12304" width="14.28515625" customWidth="1"/>
    <col min="12305" max="12305" width="14.42578125" customWidth="1"/>
    <col min="12545" max="12545" width="77.140625" customWidth="1"/>
    <col min="12546" max="12546" width="16.28515625" customWidth="1"/>
    <col min="12547" max="12547" width="13.5703125" customWidth="1"/>
    <col min="12548" max="12548" width="14.140625" customWidth="1"/>
    <col min="12549" max="12549" width="11.140625" customWidth="1"/>
    <col min="12550" max="12550" width="10.42578125" customWidth="1"/>
    <col min="12551" max="12552" width="12.42578125" customWidth="1"/>
    <col min="12553" max="12553" width="11.28515625" customWidth="1"/>
    <col min="12554" max="12554" width="12" customWidth="1"/>
    <col min="12555" max="12555" width="11.42578125" customWidth="1"/>
    <col min="12556" max="12556" width="12.85546875" customWidth="1"/>
    <col min="12557" max="12557" width="11.42578125" customWidth="1"/>
    <col min="12558" max="12558" width="12.5703125" customWidth="1"/>
    <col min="12559" max="12559" width="13.28515625" customWidth="1"/>
    <col min="12560" max="12560" width="14.28515625" customWidth="1"/>
    <col min="12561" max="12561" width="14.42578125" customWidth="1"/>
    <col min="12801" max="12801" width="77.140625" customWidth="1"/>
    <col min="12802" max="12802" width="16.28515625" customWidth="1"/>
    <col min="12803" max="12803" width="13.5703125" customWidth="1"/>
    <col min="12804" max="12804" width="14.140625" customWidth="1"/>
    <col min="12805" max="12805" width="11.140625" customWidth="1"/>
    <col min="12806" max="12806" width="10.42578125" customWidth="1"/>
    <col min="12807" max="12808" width="12.42578125" customWidth="1"/>
    <col min="12809" max="12809" width="11.28515625" customWidth="1"/>
    <col min="12810" max="12810" width="12" customWidth="1"/>
    <col min="12811" max="12811" width="11.42578125" customWidth="1"/>
    <col min="12812" max="12812" width="12.85546875" customWidth="1"/>
    <col min="12813" max="12813" width="11.42578125" customWidth="1"/>
    <col min="12814" max="12814" width="12.5703125" customWidth="1"/>
    <col min="12815" max="12815" width="13.28515625" customWidth="1"/>
    <col min="12816" max="12816" width="14.28515625" customWidth="1"/>
    <col min="12817" max="12817" width="14.42578125" customWidth="1"/>
    <col min="13057" max="13057" width="77.140625" customWidth="1"/>
    <col min="13058" max="13058" width="16.28515625" customWidth="1"/>
    <col min="13059" max="13059" width="13.5703125" customWidth="1"/>
    <col min="13060" max="13060" width="14.140625" customWidth="1"/>
    <col min="13061" max="13061" width="11.140625" customWidth="1"/>
    <col min="13062" max="13062" width="10.42578125" customWidth="1"/>
    <col min="13063" max="13064" width="12.42578125" customWidth="1"/>
    <col min="13065" max="13065" width="11.28515625" customWidth="1"/>
    <col min="13066" max="13066" width="12" customWidth="1"/>
    <col min="13067" max="13067" width="11.42578125" customWidth="1"/>
    <col min="13068" max="13068" width="12.85546875" customWidth="1"/>
    <col min="13069" max="13069" width="11.42578125" customWidth="1"/>
    <col min="13070" max="13070" width="12.5703125" customWidth="1"/>
    <col min="13071" max="13071" width="13.28515625" customWidth="1"/>
    <col min="13072" max="13072" width="14.28515625" customWidth="1"/>
    <col min="13073" max="13073" width="14.42578125" customWidth="1"/>
    <col min="13313" max="13313" width="77.140625" customWidth="1"/>
    <col min="13314" max="13314" width="16.28515625" customWidth="1"/>
    <col min="13315" max="13315" width="13.5703125" customWidth="1"/>
    <col min="13316" max="13316" width="14.140625" customWidth="1"/>
    <col min="13317" max="13317" width="11.140625" customWidth="1"/>
    <col min="13318" max="13318" width="10.42578125" customWidth="1"/>
    <col min="13319" max="13320" width="12.42578125" customWidth="1"/>
    <col min="13321" max="13321" width="11.28515625" customWidth="1"/>
    <col min="13322" max="13322" width="12" customWidth="1"/>
    <col min="13323" max="13323" width="11.42578125" customWidth="1"/>
    <col min="13324" max="13324" width="12.85546875" customWidth="1"/>
    <col min="13325" max="13325" width="11.42578125" customWidth="1"/>
    <col min="13326" max="13326" width="12.5703125" customWidth="1"/>
    <col min="13327" max="13327" width="13.28515625" customWidth="1"/>
    <col min="13328" max="13328" width="14.28515625" customWidth="1"/>
    <col min="13329" max="13329" width="14.42578125" customWidth="1"/>
    <col min="13569" max="13569" width="77.140625" customWidth="1"/>
    <col min="13570" max="13570" width="16.28515625" customWidth="1"/>
    <col min="13571" max="13571" width="13.5703125" customWidth="1"/>
    <col min="13572" max="13572" width="14.140625" customWidth="1"/>
    <col min="13573" max="13573" width="11.140625" customWidth="1"/>
    <col min="13574" max="13574" width="10.42578125" customWidth="1"/>
    <col min="13575" max="13576" width="12.42578125" customWidth="1"/>
    <col min="13577" max="13577" width="11.28515625" customWidth="1"/>
    <col min="13578" max="13578" width="12" customWidth="1"/>
    <col min="13579" max="13579" width="11.42578125" customWidth="1"/>
    <col min="13580" max="13580" width="12.85546875" customWidth="1"/>
    <col min="13581" max="13581" width="11.42578125" customWidth="1"/>
    <col min="13582" max="13582" width="12.5703125" customWidth="1"/>
    <col min="13583" max="13583" width="13.28515625" customWidth="1"/>
    <col min="13584" max="13584" width="14.28515625" customWidth="1"/>
    <col min="13585" max="13585" width="14.42578125" customWidth="1"/>
    <col min="13825" max="13825" width="77.140625" customWidth="1"/>
    <col min="13826" max="13826" width="16.28515625" customWidth="1"/>
    <col min="13827" max="13827" width="13.5703125" customWidth="1"/>
    <col min="13828" max="13828" width="14.140625" customWidth="1"/>
    <col min="13829" max="13829" width="11.140625" customWidth="1"/>
    <col min="13830" max="13830" width="10.42578125" customWidth="1"/>
    <col min="13831" max="13832" width="12.42578125" customWidth="1"/>
    <col min="13833" max="13833" width="11.28515625" customWidth="1"/>
    <col min="13834" max="13834" width="12" customWidth="1"/>
    <col min="13835" max="13835" width="11.42578125" customWidth="1"/>
    <col min="13836" max="13836" width="12.85546875" customWidth="1"/>
    <col min="13837" max="13837" width="11.42578125" customWidth="1"/>
    <col min="13838" max="13838" width="12.5703125" customWidth="1"/>
    <col min="13839" max="13839" width="13.28515625" customWidth="1"/>
    <col min="13840" max="13840" width="14.28515625" customWidth="1"/>
    <col min="13841" max="13841" width="14.42578125" customWidth="1"/>
    <col min="14081" max="14081" width="77.140625" customWidth="1"/>
    <col min="14082" max="14082" width="16.28515625" customWidth="1"/>
    <col min="14083" max="14083" width="13.5703125" customWidth="1"/>
    <col min="14084" max="14084" width="14.140625" customWidth="1"/>
    <col min="14085" max="14085" width="11.140625" customWidth="1"/>
    <col min="14086" max="14086" width="10.42578125" customWidth="1"/>
    <col min="14087" max="14088" width="12.42578125" customWidth="1"/>
    <col min="14089" max="14089" width="11.28515625" customWidth="1"/>
    <col min="14090" max="14090" width="12" customWidth="1"/>
    <col min="14091" max="14091" width="11.42578125" customWidth="1"/>
    <col min="14092" max="14092" width="12.85546875" customWidth="1"/>
    <col min="14093" max="14093" width="11.42578125" customWidth="1"/>
    <col min="14094" max="14094" width="12.5703125" customWidth="1"/>
    <col min="14095" max="14095" width="13.28515625" customWidth="1"/>
    <col min="14096" max="14096" width="14.28515625" customWidth="1"/>
    <col min="14097" max="14097" width="14.42578125" customWidth="1"/>
    <col min="14337" max="14337" width="77.140625" customWidth="1"/>
    <col min="14338" max="14338" width="16.28515625" customWidth="1"/>
    <col min="14339" max="14339" width="13.5703125" customWidth="1"/>
    <col min="14340" max="14340" width="14.140625" customWidth="1"/>
    <col min="14341" max="14341" width="11.140625" customWidth="1"/>
    <col min="14342" max="14342" width="10.42578125" customWidth="1"/>
    <col min="14343" max="14344" width="12.42578125" customWidth="1"/>
    <col min="14345" max="14345" width="11.28515625" customWidth="1"/>
    <col min="14346" max="14346" width="12" customWidth="1"/>
    <col min="14347" max="14347" width="11.42578125" customWidth="1"/>
    <col min="14348" max="14348" width="12.85546875" customWidth="1"/>
    <col min="14349" max="14349" width="11.42578125" customWidth="1"/>
    <col min="14350" max="14350" width="12.5703125" customWidth="1"/>
    <col min="14351" max="14351" width="13.28515625" customWidth="1"/>
    <col min="14352" max="14352" width="14.28515625" customWidth="1"/>
    <col min="14353" max="14353" width="14.42578125" customWidth="1"/>
    <col min="14593" max="14593" width="77.140625" customWidth="1"/>
    <col min="14594" max="14594" width="16.28515625" customWidth="1"/>
    <col min="14595" max="14595" width="13.5703125" customWidth="1"/>
    <col min="14596" max="14596" width="14.140625" customWidth="1"/>
    <col min="14597" max="14597" width="11.140625" customWidth="1"/>
    <col min="14598" max="14598" width="10.42578125" customWidth="1"/>
    <col min="14599" max="14600" width="12.42578125" customWidth="1"/>
    <col min="14601" max="14601" width="11.28515625" customWidth="1"/>
    <col min="14602" max="14602" width="12" customWidth="1"/>
    <col min="14603" max="14603" width="11.42578125" customWidth="1"/>
    <col min="14604" max="14604" width="12.85546875" customWidth="1"/>
    <col min="14605" max="14605" width="11.42578125" customWidth="1"/>
    <col min="14606" max="14606" width="12.5703125" customWidth="1"/>
    <col min="14607" max="14607" width="13.28515625" customWidth="1"/>
    <col min="14608" max="14608" width="14.28515625" customWidth="1"/>
    <col min="14609" max="14609" width="14.42578125" customWidth="1"/>
    <col min="14849" max="14849" width="77.140625" customWidth="1"/>
    <col min="14850" max="14850" width="16.28515625" customWidth="1"/>
    <col min="14851" max="14851" width="13.5703125" customWidth="1"/>
    <col min="14852" max="14852" width="14.140625" customWidth="1"/>
    <col min="14853" max="14853" width="11.140625" customWidth="1"/>
    <col min="14854" max="14854" width="10.42578125" customWidth="1"/>
    <col min="14855" max="14856" width="12.42578125" customWidth="1"/>
    <col min="14857" max="14857" width="11.28515625" customWidth="1"/>
    <col min="14858" max="14858" width="12" customWidth="1"/>
    <col min="14859" max="14859" width="11.42578125" customWidth="1"/>
    <col min="14860" max="14860" width="12.85546875" customWidth="1"/>
    <col min="14861" max="14861" width="11.42578125" customWidth="1"/>
    <col min="14862" max="14862" width="12.5703125" customWidth="1"/>
    <col min="14863" max="14863" width="13.28515625" customWidth="1"/>
    <col min="14864" max="14864" width="14.28515625" customWidth="1"/>
    <col min="14865" max="14865" width="14.42578125" customWidth="1"/>
    <col min="15105" max="15105" width="77.140625" customWidth="1"/>
    <col min="15106" max="15106" width="16.28515625" customWidth="1"/>
    <col min="15107" max="15107" width="13.5703125" customWidth="1"/>
    <col min="15108" max="15108" width="14.140625" customWidth="1"/>
    <col min="15109" max="15109" width="11.140625" customWidth="1"/>
    <col min="15110" max="15110" width="10.42578125" customWidth="1"/>
    <col min="15111" max="15112" width="12.42578125" customWidth="1"/>
    <col min="15113" max="15113" width="11.28515625" customWidth="1"/>
    <col min="15114" max="15114" width="12" customWidth="1"/>
    <col min="15115" max="15115" width="11.42578125" customWidth="1"/>
    <col min="15116" max="15116" width="12.85546875" customWidth="1"/>
    <col min="15117" max="15117" width="11.42578125" customWidth="1"/>
    <col min="15118" max="15118" width="12.5703125" customWidth="1"/>
    <col min="15119" max="15119" width="13.28515625" customWidth="1"/>
    <col min="15120" max="15120" width="14.28515625" customWidth="1"/>
    <col min="15121" max="15121" width="14.42578125" customWidth="1"/>
    <col min="15361" max="15361" width="77.140625" customWidth="1"/>
    <col min="15362" max="15362" width="16.28515625" customWidth="1"/>
    <col min="15363" max="15363" width="13.5703125" customWidth="1"/>
    <col min="15364" max="15364" width="14.140625" customWidth="1"/>
    <col min="15365" max="15365" width="11.140625" customWidth="1"/>
    <col min="15366" max="15366" width="10.42578125" customWidth="1"/>
    <col min="15367" max="15368" width="12.42578125" customWidth="1"/>
    <col min="15369" max="15369" width="11.28515625" customWidth="1"/>
    <col min="15370" max="15370" width="12" customWidth="1"/>
    <col min="15371" max="15371" width="11.42578125" customWidth="1"/>
    <col min="15372" max="15372" width="12.85546875" customWidth="1"/>
    <col min="15373" max="15373" width="11.42578125" customWidth="1"/>
    <col min="15374" max="15374" width="12.5703125" customWidth="1"/>
    <col min="15375" max="15375" width="13.28515625" customWidth="1"/>
    <col min="15376" max="15376" width="14.28515625" customWidth="1"/>
    <col min="15377" max="15377" width="14.42578125" customWidth="1"/>
    <col min="15617" max="15617" width="77.140625" customWidth="1"/>
    <col min="15618" max="15618" width="16.28515625" customWidth="1"/>
    <col min="15619" max="15619" width="13.5703125" customWidth="1"/>
    <col min="15620" max="15620" width="14.140625" customWidth="1"/>
    <col min="15621" max="15621" width="11.140625" customWidth="1"/>
    <col min="15622" max="15622" width="10.42578125" customWidth="1"/>
    <col min="15623" max="15624" width="12.42578125" customWidth="1"/>
    <col min="15625" max="15625" width="11.28515625" customWidth="1"/>
    <col min="15626" max="15626" width="12" customWidth="1"/>
    <col min="15627" max="15627" width="11.42578125" customWidth="1"/>
    <col min="15628" max="15628" width="12.85546875" customWidth="1"/>
    <col min="15629" max="15629" width="11.42578125" customWidth="1"/>
    <col min="15630" max="15630" width="12.5703125" customWidth="1"/>
    <col min="15631" max="15631" width="13.28515625" customWidth="1"/>
    <col min="15632" max="15632" width="14.28515625" customWidth="1"/>
    <col min="15633" max="15633" width="14.42578125" customWidth="1"/>
    <col min="15873" max="15873" width="77.140625" customWidth="1"/>
    <col min="15874" max="15874" width="16.28515625" customWidth="1"/>
    <col min="15875" max="15875" width="13.5703125" customWidth="1"/>
    <col min="15876" max="15876" width="14.140625" customWidth="1"/>
    <col min="15877" max="15877" width="11.140625" customWidth="1"/>
    <col min="15878" max="15878" width="10.42578125" customWidth="1"/>
    <col min="15879" max="15880" width="12.42578125" customWidth="1"/>
    <col min="15881" max="15881" width="11.28515625" customWidth="1"/>
    <col min="15882" max="15882" width="12" customWidth="1"/>
    <col min="15883" max="15883" width="11.42578125" customWidth="1"/>
    <col min="15884" max="15884" width="12.85546875" customWidth="1"/>
    <col min="15885" max="15885" width="11.42578125" customWidth="1"/>
    <col min="15886" max="15886" width="12.5703125" customWidth="1"/>
    <col min="15887" max="15887" width="13.28515625" customWidth="1"/>
    <col min="15888" max="15888" width="14.28515625" customWidth="1"/>
    <col min="15889" max="15889" width="14.42578125" customWidth="1"/>
    <col min="16129" max="16129" width="77.140625" customWidth="1"/>
    <col min="16130" max="16130" width="16.28515625" customWidth="1"/>
    <col min="16131" max="16131" width="13.5703125" customWidth="1"/>
    <col min="16132" max="16132" width="14.140625" customWidth="1"/>
    <col min="16133" max="16133" width="11.140625" customWidth="1"/>
    <col min="16134" max="16134" width="10.42578125" customWidth="1"/>
    <col min="16135" max="16136" width="12.42578125" customWidth="1"/>
    <col min="16137" max="16137" width="11.28515625" customWidth="1"/>
    <col min="16138" max="16138" width="12" customWidth="1"/>
    <col min="16139" max="16139" width="11.42578125" customWidth="1"/>
    <col min="16140" max="16140" width="12.85546875" customWidth="1"/>
    <col min="16141" max="16141" width="11.42578125" customWidth="1"/>
    <col min="16142" max="16142" width="12.5703125" customWidth="1"/>
    <col min="16143" max="16143" width="13.28515625" customWidth="1"/>
    <col min="16144" max="16144" width="14.28515625" customWidth="1"/>
    <col min="16145" max="16145" width="14.42578125" customWidth="1"/>
  </cols>
  <sheetData>
    <row r="1" spans="1:14" ht="18" x14ac:dyDescent="0.25">
      <c r="A1" s="1" t="s">
        <v>229</v>
      </c>
    </row>
    <row r="2" spans="1:14" x14ac:dyDescent="0.25">
      <c r="A2" s="2" t="s">
        <v>0</v>
      </c>
    </row>
    <row r="4" spans="1:14" ht="139.5" thickBot="1" x14ac:dyDescent="0.3">
      <c r="A4" s="160" t="s">
        <v>1</v>
      </c>
      <c r="B4" s="164"/>
      <c r="C4" s="164"/>
      <c r="D4" s="3" t="s">
        <v>180</v>
      </c>
      <c r="E4" s="3" t="s">
        <v>218</v>
      </c>
      <c r="F4" s="3" t="s">
        <v>219</v>
      </c>
      <c r="G4" s="3" t="s">
        <v>220</v>
      </c>
      <c r="H4" s="3" t="s">
        <v>221</v>
      </c>
      <c r="I4" s="3" t="s">
        <v>222</v>
      </c>
      <c r="J4" s="3" t="s">
        <v>223</v>
      </c>
      <c r="K4" s="3" t="s">
        <v>2</v>
      </c>
      <c r="L4" s="164"/>
      <c r="M4" s="164"/>
      <c r="N4" s="167"/>
    </row>
    <row r="5" spans="1:14" x14ac:dyDescent="0.25">
      <c r="A5" s="4"/>
      <c r="B5" s="171" t="s">
        <v>3</v>
      </c>
      <c r="C5" s="171" t="s">
        <v>4</v>
      </c>
      <c r="D5" s="5"/>
      <c r="E5" s="5"/>
      <c r="F5" s="5"/>
      <c r="G5" s="5"/>
      <c r="H5" s="5"/>
      <c r="I5" s="5"/>
      <c r="J5" s="5"/>
      <c r="K5" s="5"/>
      <c r="L5" s="171" t="s">
        <v>5</v>
      </c>
      <c r="M5" s="171" t="s">
        <v>6</v>
      </c>
      <c r="N5" s="174" t="s">
        <v>7</v>
      </c>
    </row>
    <row r="6" spans="1:14" x14ac:dyDescent="0.25">
      <c r="A6" s="4"/>
      <c r="B6" s="177" t="s">
        <v>192</v>
      </c>
      <c r="C6" s="177" t="s">
        <v>8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177" t="s">
        <v>9</v>
      </c>
      <c r="M6" s="177" t="s">
        <v>194</v>
      </c>
      <c r="N6" s="179" t="s">
        <v>10</v>
      </c>
    </row>
    <row r="7" spans="1:14" ht="15.75" thickBot="1" x14ac:dyDescent="0.3">
      <c r="A7" s="4"/>
      <c r="B7" s="177"/>
      <c r="C7" s="177"/>
      <c r="D7" s="6"/>
      <c r="E7" s="6"/>
      <c r="F7" s="6"/>
      <c r="G7" s="6"/>
      <c r="H7" s="6"/>
      <c r="I7" s="6"/>
      <c r="J7" s="6"/>
      <c r="K7" s="6"/>
      <c r="L7" s="177">
        <v>2017</v>
      </c>
      <c r="M7" s="177" t="s">
        <v>196</v>
      </c>
      <c r="N7" s="179">
        <v>2017</v>
      </c>
    </row>
    <row r="8" spans="1:14" x14ac:dyDescent="0.25">
      <c r="A8" s="180" t="s">
        <v>11</v>
      </c>
      <c r="B8" s="184"/>
      <c r="C8" s="184"/>
      <c r="D8" s="317"/>
      <c r="E8" s="317"/>
      <c r="F8" s="317"/>
      <c r="G8" s="317"/>
      <c r="H8" s="317"/>
      <c r="I8" s="317"/>
      <c r="J8" s="317"/>
      <c r="K8" s="317"/>
      <c r="L8" s="184"/>
      <c r="M8" s="184"/>
      <c r="N8" s="187"/>
    </row>
    <row r="9" spans="1:14" x14ac:dyDescent="0.25">
      <c r="A9" s="188" t="s">
        <v>12</v>
      </c>
      <c r="B9" s="720">
        <v>751935161</v>
      </c>
      <c r="C9" s="720">
        <v>751935161</v>
      </c>
      <c r="D9" s="736">
        <v>30157708</v>
      </c>
      <c r="E9" s="736">
        <v>7480000</v>
      </c>
      <c r="F9" s="736">
        <v>2643840</v>
      </c>
      <c r="G9" s="736">
        <v>12476640</v>
      </c>
      <c r="H9" s="736">
        <v>3722527</v>
      </c>
      <c r="I9" s="736">
        <v>-70000</v>
      </c>
      <c r="J9" s="736">
        <v>2027240</v>
      </c>
      <c r="K9" s="736">
        <v>-6450154</v>
      </c>
      <c r="L9" s="720">
        <v>51987801</v>
      </c>
      <c r="M9" s="720">
        <v>51987801</v>
      </c>
      <c r="N9" s="723">
        <v>803922962</v>
      </c>
    </row>
    <row r="10" spans="1:14" x14ac:dyDescent="0.25">
      <c r="A10" s="188" t="s">
        <v>13</v>
      </c>
      <c r="B10" s="720"/>
      <c r="C10" s="720"/>
      <c r="D10" s="736"/>
      <c r="E10" s="736"/>
      <c r="F10" s="736"/>
      <c r="G10" s="736"/>
      <c r="H10" s="736"/>
      <c r="I10" s="736"/>
      <c r="J10" s="736"/>
      <c r="K10" s="736"/>
      <c r="L10" s="720"/>
      <c r="M10" s="720"/>
      <c r="N10" s="723"/>
    </row>
    <row r="11" spans="1:14" x14ac:dyDescent="0.25">
      <c r="A11" s="7" t="s">
        <v>125</v>
      </c>
      <c r="B11" s="737">
        <v>751935161</v>
      </c>
      <c r="C11" s="737">
        <v>751935161</v>
      </c>
      <c r="D11" s="738">
        <v>30157708</v>
      </c>
      <c r="E11" s="739">
        <v>7480000</v>
      </c>
      <c r="F11" s="739">
        <v>2643840</v>
      </c>
      <c r="G11" s="739">
        <v>12476640</v>
      </c>
      <c r="H11" s="739">
        <v>3722527</v>
      </c>
      <c r="I11" s="739">
        <v>-70000</v>
      </c>
      <c r="J11" s="739">
        <v>2027240</v>
      </c>
      <c r="K11" s="740">
        <v>-6450154</v>
      </c>
      <c r="L11" s="737">
        <v>51987801</v>
      </c>
      <c r="M11" s="737">
        <v>51987801</v>
      </c>
      <c r="N11" s="738">
        <v>803922962</v>
      </c>
    </row>
    <row r="12" spans="1:14" x14ac:dyDescent="0.25">
      <c r="A12" s="7" t="s">
        <v>126</v>
      </c>
      <c r="B12" s="737">
        <v>751935161</v>
      </c>
      <c r="C12" s="737">
        <v>751935161</v>
      </c>
      <c r="D12" s="733">
        <v>30157708</v>
      </c>
      <c r="E12" s="733">
        <v>7480000</v>
      </c>
      <c r="F12" s="733">
        <v>2643840</v>
      </c>
      <c r="G12" s="733">
        <v>12476640</v>
      </c>
      <c r="H12" s="733">
        <v>3722527</v>
      </c>
      <c r="I12" s="733">
        <v>-70000</v>
      </c>
      <c r="J12" s="733">
        <v>2027240</v>
      </c>
      <c r="K12" s="733">
        <v>-6450154</v>
      </c>
      <c r="L12" s="737">
        <v>51987801</v>
      </c>
      <c r="M12" s="737">
        <v>51987801</v>
      </c>
      <c r="N12" s="738">
        <v>803922962</v>
      </c>
    </row>
    <row r="13" spans="1:14" x14ac:dyDescent="0.25">
      <c r="A13" s="189" t="s">
        <v>20</v>
      </c>
      <c r="B13" s="720"/>
      <c r="C13" s="720"/>
      <c r="D13" s="741"/>
      <c r="E13" s="741"/>
      <c r="F13" s="741"/>
      <c r="G13" s="741"/>
      <c r="H13" s="741"/>
      <c r="I13" s="741"/>
      <c r="J13" s="741"/>
      <c r="K13" s="741"/>
      <c r="L13" s="720"/>
      <c r="M13" s="720"/>
      <c r="N13" s="723"/>
    </row>
    <row r="14" spans="1:14" x14ac:dyDescent="0.25">
      <c r="A14" s="7" t="s">
        <v>127</v>
      </c>
      <c r="B14" s="737">
        <v>434794339</v>
      </c>
      <c r="C14" s="737">
        <v>434794339</v>
      </c>
      <c r="D14" s="733">
        <v>22172854</v>
      </c>
      <c r="E14" s="733">
        <v>5500000</v>
      </c>
      <c r="F14" s="733">
        <v>1944000</v>
      </c>
      <c r="G14" s="733">
        <v>9174000</v>
      </c>
      <c r="H14" s="733">
        <v>2737152</v>
      </c>
      <c r="I14" s="733"/>
      <c r="J14" s="733"/>
      <c r="K14" s="733">
        <v>5414400</v>
      </c>
      <c r="L14" s="737">
        <v>46942406</v>
      </c>
      <c r="M14" s="737">
        <v>46942406</v>
      </c>
      <c r="N14" s="738">
        <v>481736745</v>
      </c>
    </row>
    <row r="15" spans="1:14" x14ac:dyDescent="0.25">
      <c r="A15" s="7" t="s">
        <v>224</v>
      </c>
      <c r="B15" s="737">
        <v>405855450</v>
      </c>
      <c r="C15" s="737">
        <v>405855450</v>
      </c>
      <c r="D15" s="733">
        <v>22054054</v>
      </c>
      <c r="E15" s="733">
        <v>5500000</v>
      </c>
      <c r="F15" s="733">
        <v>1944000</v>
      </c>
      <c r="G15" s="733">
        <v>9174000</v>
      </c>
      <c r="H15" s="733">
        <v>2737152</v>
      </c>
      <c r="I15" s="733"/>
      <c r="J15" s="733"/>
      <c r="K15" s="733">
        <v>5414400</v>
      </c>
      <c r="L15" s="737">
        <v>46823606</v>
      </c>
      <c r="M15" s="737">
        <v>46823606</v>
      </c>
      <c r="N15" s="738">
        <v>452679056</v>
      </c>
    </row>
    <row r="16" spans="1:14" x14ac:dyDescent="0.25">
      <c r="A16" s="7" t="s">
        <v>128</v>
      </c>
      <c r="B16" s="737">
        <v>28938889</v>
      </c>
      <c r="C16" s="737">
        <v>28938889</v>
      </c>
      <c r="D16" s="733">
        <v>118800</v>
      </c>
      <c r="E16" s="733"/>
      <c r="F16" s="733"/>
      <c r="G16" s="733"/>
      <c r="H16" s="733"/>
      <c r="I16" s="733"/>
      <c r="J16" s="733"/>
      <c r="K16" s="733">
        <v>0</v>
      </c>
      <c r="L16" s="737">
        <v>118800</v>
      </c>
      <c r="M16" s="737">
        <v>118800</v>
      </c>
      <c r="N16" s="738">
        <v>29057689</v>
      </c>
    </row>
    <row r="17" spans="1:15" x14ac:dyDescent="0.25">
      <c r="A17" s="7" t="s">
        <v>129</v>
      </c>
      <c r="B17" s="737">
        <v>145987668</v>
      </c>
      <c r="C17" s="737">
        <v>145987668</v>
      </c>
      <c r="D17" s="733">
        <v>7543773</v>
      </c>
      <c r="E17" s="733">
        <v>1870000</v>
      </c>
      <c r="F17" s="733">
        <v>660960</v>
      </c>
      <c r="G17" s="733">
        <v>3119160</v>
      </c>
      <c r="H17" s="733">
        <v>930632</v>
      </c>
      <c r="I17" s="733"/>
      <c r="J17" s="733"/>
      <c r="K17" s="733">
        <v>1840896</v>
      </c>
      <c r="L17" s="737">
        <v>15965421</v>
      </c>
      <c r="M17" s="737">
        <v>15965421</v>
      </c>
      <c r="N17" s="738">
        <v>161953089</v>
      </c>
    </row>
    <row r="18" spans="1:15" x14ac:dyDescent="0.25">
      <c r="A18" s="7" t="s">
        <v>130</v>
      </c>
      <c r="B18" s="737">
        <v>6089869</v>
      </c>
      <c r="C18" s="737">
        <v>6089869</v>
      </c>
      <c r="D18" s="733">
        <v>441081</v>
      </c>
      <c r="E18" s="733">
        <v>110000</v>
      </c>
      <c r="F18" s="733">
        <v>38880</v>
      </c>
      <c r="G18" s="733">
        <v>183480</v>
      </c>
      <c r="H18" s="733">
        <v>54743</v>
      </c>
      <c r="I18" s="733"/>
      <c r="J18" s="733">
        <v>2027240</v>
      </c>
      <c r="K18" s="733">
        <v>108288</v>
      </c>
      <c r="L18" s="737">
        <v>2963712</v>
      </c>
      <c r="M18" s="737">
        <v>2963712</v>
      </c>
      <c r="N18" s="738">
        <v>9053581</v>
      </c>
    </row>
    <row r="19" spans="1:15" x14ac:dyDescent="0.25">
      <c r="A19" s="7" t="s">
        <v>21</v>
      </c>
      <c r="B19" s="737">
        <v>133049649</v>
      </c>
      <c r="C19" s="737">
        <v>133049649</v>
      </c>
      <c r="D19" s="733">
        <v>0</v>
      </c>
      <c r="E19" s="733"/>
      <c r="F19" s="733"/>
      <c r="G19" s="733"/>
      <c r="H19" s="733"/>
      <c r="I19" s="733">
        <v>-70000</v>
      </c>
      <c r="J19" s="733"/>
      <c r="K19" s="733">
        <v>5330828</v>
      </c>
      <c r="L19" s="737">
        <v>5260828</v>
      </c>
      <c r="M19" s="737">
        <v>5260828</v>
      </c>
      <c r="N19" s="738">
        <v>138310477</v>
      </c>
    </row>
    <row r="20" spans="1:15" x14ac:dyDescent="0.25">
      <c r="A20" s="7" t="s">
        <v>225</v>
      </c>
      <c r="B20" s="750">
        <v>978</v>
      </c>
      <c r="C20" s="750">
        <v>978</v>
      </c>
      <c r="D20" s="744">
        <v>0</v>
      </c>
      <c r="E20" s="744">
        <v>14</v>
      </c>
      <c r="F20" s="744">
        <v>4</v>
      </c>
      <c r="G20" s="744"/>
      <c r="H20" s="744"/>
      <c r="I20" s="744"/>
      <c r="J20" s="744"/>
      <c r="K20" s="744">
        <v>14</v>
      </c>
      <c r="L20" s="750">
        <v>32</v>
      </c>
      <c r="M20" s="750">
        <v>32</v>
      </c>
      <c r="N20" s="751">
        <v>1010</v>
      </c>
    </row>
    <row r="21" spans="1:15" x14ac:dyDescent="0.25">
      <c r="A21" s="7" t="s">
        <v>131</v>
      </c>
      <c r="B21" s="737">
        <v>405855450</v>
      </c>
      <c r="C21" s="737">
        <v>405855450</v>
      </c>
      <c r="D21" s="733">
        <v>22054054</v>
      </c>
      <c r="E21" s="733">
        <v>5500000</v>
      </c>
      <c r="F21" s="733">
        <v>1944000</v>
      </c>
      <c r="G21" s="733">
        <v>9174000</v>
      </c>
      <c r="H21" s="733">
        <v>2737152</v>
      </c>
      <c r="I21" s="733"/>
      <c r="J21" s="733"/>
      <c r="K21" s="733">
        <v>5414400</v>
      </c>
      <c r="L21" s="737">
        <v>46823606</v>
      </c>
      <c r="M21" s="737">
        <v>46823606</v>
      </c>
      <c r="N21" s="738">
        <v>452679056</v>
      </c>
    </row>
    <row r="22" spans="1:15" x14ac:dyDescent="0.25">
      <c r="A22" s="7" t="s">
        <v>132</v>
      </c>
      <c r="B22" s="737">
        <v>221409293</v>
      </c>
      <c r="C22" s="737">
        <v>221409293</v>
      </c>
      <c r="D22" s="733">
        <v>12831746</v>
      </c>
      <c r="E22" s="733"/>
      <c r="F22" s="733">
        <v>1944000</v>
      </c>
      <c r="G22" s="733">
        <v>9174000</v>
      </c>
      <c r="H22" s="733">
        <v>2737152</v>
      </c>
      <c r="I22" s="733"/>
      <c r="J22" s="733"/>
      <c r="K22" s="733">
        <v>5414400</v>
      </c>
      <c r="L22" s="737">
        <v>32101298</v>
      </c>
      <c r="M22" s="737">
        <v>32101298</v>
      </c>
      <c r="N22" s="738">
        <v>253510591</v>
      </c>
    </row>
    <row r="23" spans="1:15" x14ac:dyDescent="0.25">
      <c r="A23" s="7" t="s">
        <v>133</v>
      </c>
      <c r="B23" s="737">
        <v>184446157</v>
      </c>
      <c r="C23" s="737">
        <v>184446157</v>
      </c>
      <c r="D23" s="733">
        <v>9222308</v>
      </c>
      <c r="E23" s="733">
        <v>5500000</v>
      </c>
      <c r="F23" s="733"/>
      <c r="G23" s="733"/>
      <c r="H23" s="733"/>
      <c r="I23" s="733"/>
      <c r="J23" s="733"/>
      <c r="K23" s="733">
        <v>0</v>
      </c>
      <c r="L23" s="737">
        <v>14722308</v>
      </c>
      <c r="M23" s="737">
        <v>14722308</v>
      </c>
      <c r="N23" s="738">
        <v>199168465</v>
      </c>
    </row>
    <row r="24" spans="1:15" x14ac:dyDescent="0.25">
      <c r="A24" s="7" t="s">
        <v>226</v>
      </c>
      <c r="B24" s="737">
        <v>368911450</v>
      </c>
      <c r="C24" s="737">
        <v>368911450</v>
      </c>
      <c r="D24" s="733">
        <v>20197854</v>
      </c>
      <c r="E24" s="733">
        <v>4283715</v>
      </c>
      <c r="F24" s="733">
        <v>1944000</v>
      </c>
      <c r="G24" s="733">
        <v>9174000</v>
      </c>
      <c r="H24" s="733">
        <v>2737152</v>
      </c>
      <c r="I24" s="733"/>
      <c r="J24" s="733"/>
      <c r="K24" s="733">
        <v>3370473</v>
      </c>
      <c r="L24" s="737">
        <v>41707194</v>
      </c>
      <c r="M24" s="737">
        <v>41707194</v>
      </c>
      <c r="N24" s="738">
        <v>410618644</v>
      </c>
    </row>
    <row r="25" spans="1:15" x14ac:dyDescent="0.25">
      <c r="A25" s="7" t="s">
        <v>227</v>
      </c>
      <c r="B25" s="737">
        <v>196239293</v>
      </c>
      <c r="C25" s="737">
        <v>196239293</v>
      </c>
      <c r="D25" s="733">
        <v>11564246</v>
      </c>
      <c r="E25" s="733"/>
      <c r="F25" s="733">
        <v>1944000</v>
      </c>
      <c r="G25" s="733">
        <v>9174000</v>
      </c>
      <c r="H25" s="733">
        <v>2737152</v>
      </c>
      <c r="I25" s="733"/>
      <c r="J25" s="733"/>
      <c r="K25" s="733">
        <v>3370473</v>
      </c>
      <c r="L25" s="737">
        <v>28789871</v>
      </c>
      <c r="M25" s="737">
        <v>28789871</v>
      </c>
      <c r="N25" s="738">
        <v>225029164</v>
      </c>
    </row>
    <row r="26" spans="1:15" x14ac:dyDescent="0.25">
      <c r="A26" s="7" t="s">
        <v>228</v>
      </c>
      <c r="B26" s="737">
        <v>172672157</v>
      </c>
      <c r="C26" s="737">
        <v>172672157</v>
      </c>
      <c r="D26" s="733">
        <v>8633608</v>
      </c>
      <c r="E26" s="733">
        <v>4283715</v>
      </c>
      <c r="F26" s="733"/>
      <c r="G26" s="733"/>
      <c r="H26" s="733"/>
      <c r="I26" s="733"/>
      <c r="J26" s="733"/>
      <c r="K26" s="733">
        <v>0</v>
      </c>
      <c r="L26" s="737">
        <v>12917323</v>
      </c>
      <c r="M26" s="737">
        <v>12917323</v>
      </c>
      <c r="N26" s="738">
        <v>185589480</v>
      </c>
    </row>
    <row r="27" spans="1:15" x14ac:dyDescent="0.25">
      <c r="A27" s="7" t="s">
        <v>134</v>
      </c>
      <c r="B27" s="737">
        <v>28938889</v>
      </c>
      <c r="C27" s="737">
        <v>28938889</v>
      </c>
      <c r="D27" s="733">
        <v>118800</v>
      </c>
      <c r="E27" s="733"/>
      <c r="F27" s="733"/>
      <c r="G27" s="733"/>
      <c r="H27" s="733"/>
      <c r="I27" s="733"/>
      <c r="J27" s="733"/>
      <c r="K27" s="733">
        <v>0</v>
      </c>
      <c r="L27" s="737">
        <v>118800</v>
      </c>
      <c r="M27" s="737">
        <v>118800</v>
      </c>
      <c r="N27" s="738">
        <v>29057689</v>
      </c>
    </row>
    <row r="28" spans="1:15" x14ac:dyDescent="0.25">
      <c r="A28" s="7" t="s">
        <v>135</v>
      </c>
      <c r="B28" s="737">
        <v>19986725</v>
      </c>
      <c r="C28" s="737">
        <v>19986725</v>
      </c>
      <c r="D28" s="733">
        <v>118800</v>
      </c>
      <c r="E28" s="733"/>
      <c r="F28" s="733"/>
      <c r="G28" s="733"/>
      <c r="H28" s="733"/>
      <c r="I28" s="733"/>
      <c r="J28" s="733"/>
      <c r="K28" s="733">
        <v>0</v>
      </c>
      <c r="L28" s="737">
        <v>118800</v>
      </c>
      <c r="M28" s="737">
        <v>118800</v>
      </c>
      <c r="N28" s="738">
        <v>20105525</v>
      </c>
    </row>
    <row r="29" spans="1:15" x14ac:dyDescent="0.25">
      <c r="A29" s="7" t="s">
        <v>133</v>
      </c>
      <c r="B29" s="737">
        <v>8952164</v>
      </c>
      <c r="C29" s="737">
        <v>8952164</v>
      </c>
      <c r="D29" s="733">
        <v>0</v>
      </c>
      <c r="E29" s="733"/>
      <c r="F29" s="733"/>
      <c r="G29" s="733"/>
      <c r="H29" s="733"/>
      <c r="I29" s="733"/>
      <c r="J29" s="733"/>
      <c r="K29" s="733">
        <v>0</v>
      </c>
      <c r="L29" s="737">
        <v>0</v>
      </c>
      <c r="M29" s="737">
        <v>0</v>
      </c>
      <c r="N29" s="738">
        <v>8952164</v>
      </c>
    </row>
    <row r="30" spans="1:15" x14ac:dyDescent="0.25">
      <c r="A30" s="7" t="s">
        <v>136</v>
      </c>
      <c r="B30" s="737">
        <v>1503600</v>
      </c>
      <c r="C30" s="737">
        <v>1503600</v>
      </c>
      <c r="D30" s="733">
        <v>118800</v>
      </c>
      <c r="E30" s="733"/>
      <c r="F30" s="733"/>
      <c r="G30" s="733"/>
      <c r="H30" s="733"/>
      <c r="I30" s="733"/>
      <c r="J30" s="733"/>
      <c r="K30" s="733">
        <v>0</v>
      </c>
      <c r="L30" s="737">
        <v>118800</v>
      </c>
      <c r="M30" s="737">
        <v>118800</v>
      </c>
      <c r="N30" s="738">
        <v>1622400</v>
      </c>
    </row>
    <row r="31" spans="1:15" x14ac:dyDescent="0.25">
      <c r="A31" s="7" t="s">
        <v>137</v>
      </c>
      <c r="B31" s="750">
        <v>978</v>
      </c>
      <c r="C31" s="750">
        <v>978</v>
      </c>
      <c r="D31" s="744">
        <v>0</v>
      </c>
      <c r="E31" s="744">
        <v>14</v>
      </c>
      <c r="F31" s="744">
        <v>4</v>
      </c>
      <c r="G31" s="744"/>
      <c r="H31" s="744"/>
      <c r="I31" s="744"/>
      <c r="J31" s="744"/>
      <c r="K31" s="744">
        <v>14</v>
      </c>
      <c r="L31" s="750">
        <v>32</v>
      </c>
      <c r="M31" s="750">
        <v>32</v>
      </c>
      <c r="N31" s="751">
        <v>1010</v>
      </c>
    </row>
    <row r="32" spans="1:15" x14ac:dyDescent="0.25">
      <c r="A32" s="7" t="s">
        <v>138</v>
      </c>
      <c r="B32" s="750">
        <v>468</v>
      </c>
      <c r="C32" s="750">
        <v>468</v>
      </c>
      <c r="D32" s="744">
        <v>0</v>
      </c>
      <c r="E32" s="744"/>
      <c r="F32" s="744">
        <v>4</v>
      </c>
      <c r="G32" s="744"/>
      <c r="H32" s="744">
        <v>9</v>
      </c>
      <c r="I32" s="744"/>
      <c r="J32" s="744"/>
      <c r="K32" s="744">
        <v>14</v>
      </c>
      <c r="L32" s="750">
        <v>27</v>
      </c>
      <c r="M32" s="750">
        <v>27</v>
      </c>
      <c r="N32" s="751">
        <v>495</v>
      </c>
      <c r="O32" s="55"/>
    </row>
    <row r="33" spans="1:15" x14ac:dyDescent="0.25">
      <c r="A33" s="7" t="s">
        <v>139</v>
      </c>
      <c r="B33" s="750">
        <v>418</v>
      </c>
      <c r="C33" s="750">
        <v>418</v>
      </c>
      <c r="D33" s="744">
        <v>0</v>
      </c>
      <c r="E33" s="744"/>
      <c r="F33" s="744">
        <v>4</v>
      </c>
      <c r="G33" s="744"/>
      <c r="H33" s="744">
        <v>9</v>
      </c>
      <c r="I33" s="744"/>
      <c r="J33" s="744"/>
      <c r="K33" s="744">
        <v>4</v>
      </c>
      <c r="L33" s="750">
        <v>17</v>
      </c>
      <c r="M33" s="750">
        <v>17</v>
      </c>
      <c r="N33" s="751">
        <v>435</v>
      </c>
      <c r="O33" s="55"/>
    </row>
    <row r="34" spans="1:15" x14ac:dyDescent="0.25">
      <c r="A34" s="7" t="s">
        <v>140</v>
      </c>
      <c r="B34" s="750">
        <v>510</v>
      </c>
      <c r="C34" s="750">
        <v>510</v>
      </c>
      <c r="D34" s="744">
        <v>0</v>
      </c>
      <c r="E34" s="744">
        <v>14</v>
      </c>
      <c r="F34" s="744"/>
      <c r="G34" s="744"/>
      <c r="H34" s="744">
        <v>-9</v>
      </c>
      <c r="I34" s="744"/>
      <c r="J34" s="744"/>
      <c r="K34" s="744">
        <v>0</v>
      </c>
      <c r="L34" s="750">
        <v>5</v>
      </c>
      <c r="M34" s="750">
        <v>5</v>
      </c>
      <c r="N34" s="751">
        <v>515</v>
      </c>
    </row>
    <row r="35" spans="1:15" x14ac:dyDescent="0.25">
      <c r="A35" s="7" t="s">
        <v>141</v>
      </c>
      <c r="B35" s="750">
        <v>462</v>
      </c>
      <c r="C35" s="750">
        <v>462</v>
      </c>
      <c r="D35" s="744">
        <v>0</v>
      </c>
      <c r="E35" s="744">
        <v>11</v>
      </c>
      <c r="F35" s="744"/>
      <c r="G35" s="744"/>
      <c r="H35" s="744">
        <v>-9</v>
      </c>
      <c r="I35" s="744"/>
      <c r="J35" s="744"/>
      <c r="K35" s="744">
        <v>0</v>
      </c>
      <c r="L35" s="750">
        <v>2</v>
      </c>
      <c r="M35" s="750">
        <v>2</v>
      </c>
      <c r="N35" s="751">
        <v>464</v>
      </c>
    </row>
    <row r="36" spans="1:15" x14ac:dyDescent="0.25">
      <c r="A36" s="7" t="s">
        <v>31</v>
      </c>
      <c r="B36" s="737">
        <v>32013636</v>
      </c>
      <c r="C36" s="737">
        <v>32013636</v>
      </c>
      <c r="D36" s="733">
        <v>0</v>
      </c>
      <c r="E36" s="733"/>
      <c r="F36" s="733"/>
      <c r="G36" s="733"/>
      <c r="H36" s="733"/>
      <c r="I36" s="733"/>
      <c r="J36" s="733"/>
      <c r="K36" s="733">
        <v>-19144566</v>
      </c>
      <c r="L36" s="737">
        <v>-19144566</v>
      </c>
      <c r="M36" s="737">
        <v>-19144566</v>
      </c>
      <c r="N36" s="738">
        <v>12869070</v>
      </c>
    </row>
    <row r="38" spans="1:15" x14ac:dyDescent="0.25">
      <c r="N38" s="5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2" orientation="landscape" r:id="rId1"/>
  <headerFooter alignWithMargins="0">
    <oddHeader>&amp;RKapitola C.VI
&amp;"-,Tučné"Tabulka č. 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workbookViewId="0">
      <selection activeCell="E45" sqref="E45"/>
    </sheetView>
  </sheetViews>
  <sheetFormatPr defaultRowHeight="12.75" x14ac:dyDescent="0.2"/>
  <cols>
    <col min="1" max="1" width="57.7109375" style="76" customWidth="1"/>
    <col min="2" max="3" width="14.140625" style="76" bestFit="1" customWidth="1"/>
    <col min="4" max="4" width="13.140625" style="76" customWidth="1"/>
    <col min="5" max="5" width="14.140625" style="76" customWidth="1"/>
    <col min="6" max="6" width="12.7109375" style="76" bestFit="1" customWidth="1"/>
    <col min="7" max="7" width="14.140625" style="76" bestFit="1" customWidth="1"/>
    <col min="8" max="8" width="12.140625" style="76" customWidth="1"/>
    <col min="9" max="9" width="14.140625" style="76" bestFit="1" customWidth="1"/>
    <col min="10" max="11" width="8.42578125" style="76" bestFit="1" customWidth="1"/>
    <col min="12" max="12" width="10.140625" style="76" bestFit="1" customWidth="1"/>
    <col min="13" max="13" width="13" style="76" customWidth="1"/>
    <col min="14" max="14" width="9.140625" style="76"/>
    <col min="15" max="15" width="11.140625" style="76" bestFit="1" customWidth="1"/>
    <col min="16" max="16" width="9.140625" style="76"/>
    <col min="17" max="17" width="0" style="76" hidden="1" customWidth="1"/>
    <col min="18" max="255" width="9.140625" style="76"/>
    <col min="256" max="256" width="4.28515625" style="76" customWidth="1"/>
    <col min="257" max="257" width="57.7109375" style="76" customWidth="1"/>
    <col min="258" max="259" width="14.140625" style="76" bestFit="1" customWidth="1"/>
    <col min="260" max="260" width="13.140625" style="76" customWidth="1"/>
    <col min="261" max="261" width="14.140625" style="76" customWidth="1"/>
    <col min="262" max="262" width="12.7109375" style="76" bestFit="1" customWidth="1"/>
    <col min="263" max="263" width="14.140625" style="76" bestFit="1" customWidth="1"/>
    <col min="264" max="264" width="12.140625" style="76" customWidth="1"/>
    <col min="265" max="265" width="14.140625" style="76" bestFit="1" customWidth="1"/>
    <col min="266" max="267" width="7.42578125" style="76" bestFit="1" customWidth="1"/>
    <col min="268" max="268" width="7.7109375" style="76" bestFit="1" customWidth="1"/>
    <col min="269" max="269" width="13" style="76" customWidth="1"/>
    <col min="270" max="270" width="9.140625" style="76"/>
    <col min="271" max="271" width="11.140625" style="76" bestFit="1" customWidth="1"/>
    <col min="272" max="272" width="9.140625" style="76"/>
    <col min="273" max="273" width="0" style="76" hidden="1" customWidth="1"/>
    <col min="274" max="511" width="9.140625" style="76"/>
    <col min="512" max="512" width="4.28515625" style="76" customWidth="1"/>
    <col min="513" max="513" width="57.7109375" style="76" customWidth="1"/>
    <col min="514" max="515" width="14.140625" style="76" bestFit="1" customWidth="1"/>
    <col min="516" max="516" width="13.140625" style="76" customWidth="1"/>
    <col min="517" max="517" width="14.140625" style="76" customWidth="1"/>
    <col min="518" max="518" width="12.7109375" style="76" bestFit="1" customWidth="1"/>
    <col min="519" max="519" width="14.140625" style="76" bestFit="1" customWidth="1"/>
    <col min="520" max="520" width="12.140625" style="76" customWidth="1"/>
    <col min="521" max="521" width="14.140625" style="76" bestFit="1" customWidth="1"/>
    <col min="522" max="523" width="7.42578125" style="76" bestFit="1" customWidth="1"/>
    <col min="524" max="524" width="7.7109375" style="76" bestFit="1" customWidth="1"/>
    <col min="525" max="525" width="13" style="76" customWidth="1"/>
    <col min="526" max="526" width="9.140625" style="76"/>
    <col min="527" max="527" width="11.140625" style="76" bestFit="1" customWidth="1"/>
    <col min="528" max="528" width="9.140625" style="76"/>
    <col min="529" max="529" width="0" style="76" hidden="1" customWidth="1"/>
    <col min="530" max="767" width="9.140625" style="76"/>
    <col min="768" max="768" width="4.28515625" style="76" customWidth="1"/>
    <col min="769" max="769" width="57.7109375" style="76" customWidth="1"/>
    <col min="770" max="771" width="14.140625" style="76" bestFit="1" customWidth="1"/>
    <col min="772" max="772" width="13.140625" style="76" customWidth="1"/>
    <col min="773" max="773" width="14.140625" style="76" customWidth="1"/>
    <col min="774" max="774" width="12.7109375" style="76" bestFit="1" customWidth="1"/>
    <col min="775" max="775" width="14.140625" style="76" bestFit="1" customWidth="1"/>
    <col min="776" max="776" width="12.140625" style="76" customWidth="1"/>
    <col min="777" max="777" width="14.140625" style="76" bestFit="1" customWidth="1"/>
    <col min="778" max="779" width="7.42578125" style="76" bestFit="1" customWidth="1"/>
    <col min="780" max="780" width="7.7109375" style="76" bestFit="1" customWidth="1"/>
    <col min="781" max="781" width="13" style="76" customWidth="1"/>
    <col min="782" max="782" width="9.140625" style="76"/>
    <col min="783" max="783" width="11.140625" style="76" bestFit="1" customWidth="1"/>
    <col min="784" max="784" width="9.140625" style="76"/>
    <col min="785" max="785" width="0" style="76" hidden="1" customWidth="1"/>
    <col min="786" max="1023" width="9.140625" style="76"/>
    <col min="1024" max="1024" width="4.28515625" style="76" customWidth="1"/>
    <col min="1025" max="1025" width="57.7109375" style="76" customWidth="1"/>
    <col min="1026" max="1027" width="14.140625" style="76" bestFit="1" customWidth="1"/>
    <col min="1028" max="1028" width="13.140625" style="76" customWidth="1"/>
    <col min="1029" max="1029" width="14.140625" style="76" customWidth="1"/>
    <col min="1030" max="1030" width="12.7109375" style="76" bestFit="1" customWidth="1"/>
    <col min="1031" max="1031" width="14.140625" style="76" bestFit="1" customWidth="1"/>
    <col min="1032" max="1032" width="12.140625" style="76" customWidth="1"/>
    <col min="1033" max="1033" width="14.140625" style="76" bestFit="1" customWidth="1"/>
    <col min="1034" max="1035" width="7.42578125" style="76" bestFit="1" customWidth="1"/>
    <col min="1036" max="1036" width="7.7109375" style="76" bestFit="1" customWidth="1"/>
    <col min="1037" max="1037" width="13" style="76" customWidth="1"/>
    <col min="1038" max="1038" width="9.140625" style="76"/>
    <col min="1039" max="1039" width="11.140625" style="76" bestFit="1" customWidth="1"/>
    <col min="1040" max="1040" width="9.140625" style="76"/>
    <col min="1041" max="1041" width="0" style="76" hidden="1" customWidth="1"/>
    <col min="1042" max="1279" width="9.140625" style="76"/>
    <col min="1280" max="1280" width="4.28515625" style="76" customWidth="1"/>
    <col min="1281" max="1281" width="57.7109375" style="76" customWidth="1"/>
    <col min="1282" max="1283" width="14.140625" style="76" bestFit="1" customWidth="1"/>
    <col min="1284" max="1284" width="13.140625" style="76" customWidth="1"/>
    <col min="1285" max="1285" width="14.140625" style="76" customWidth="1"/>
    <col min="1286" max="1286" width="12.7109375" style="76" bestFit="1" customWidth="1"/>
    <col min="1287" max="1287" width="14.140625" style="76" bestFit="1" customWidth="1"/>
    <col min="1288" max="1288" width="12.140625" style="76" customWidth="1"/>
    <col min="1289" max="1289" width="14.140625" style="76" bestFit="1" customWidth="1"/>
    <col min="1290" max="1291" width="7.42578125" style="76" bestFit="1" customWidth="1"/>
    <col min="1292" max="1292" width="7.7109375" style="76" bestFit="1" customWidth="1"/>
    <col min="1293" max="1293" width="13" style="76" customWidth="1"/>
    <col min="1294" max="1294" width="9.140625" style="76"/>
    <col min="1295" max="1295" width="11.140625" style="76" bestFit="1" customWidth="1"/>
    <col min="1296" max="1296" width="9.140625" style="76"/>
    <col min="1297" max="1297" width="0" style="76" hidden="1" customWidth="1"/>
    <col min="1298" max="1535" width="9.140625" style="76"/>
    <col min="1536" max="1536" width="4.28515625" style="76" customWidth="1"/>
    <col min="1537" max="1537" width="57.7109375" style="76" customWidth="1"/>
    <col min="1538" max="1539" width="14.140625" style="76" bestFit="1" customWidth="1"/>
    <col min="1540" max="1540" width="13.140625" style="76" customWidth="1"/>
    <col min="1541" max="1541" width="14.140625" style="76" customWidth="1"/>
    <col min="1542" max="1542" width="12.7109375" style="76" bestFit="1" customWidth="1"/>
    <col min="1543" max="1543" width="14.140625" style="76" bestFit="1" customWidth="1"/>
    <col min="1544" max="1544" width="12.140625" style="76" customWidth="1"/>
    <col min="1545" max="1545" width="14.140625" style="76" bestFit="1" customWidth="1"/>
    <col min="1546" max="1547" width="7.42578125" style="76" bestFit="1" customWidth="1"/>
    <col min="1548" max="1548" width="7.7109375" style="76" bestFit="1" customWidth="1"/>
    <col min="1549" max="1549" width="13" style="76" customWidth="1"/>
    <col min="1550" max="1550" width="9.140625" style="76"/>
    <col min="1551" max="1551" width="11.140625" style="76" bestFit="1" customWidth="1"/>
    <col min="1552" max="1552" width="9.140625" style="76"/>
    <col min="1553" max="1553" width="0" style="76" hidden="1" customWidth="1"/>
    <col min="1554" max="1791" width="9.140625" style="76"/>
    <col min="1792" max="1792" width="4.28515625" style="76" customWidth="1"/>
    <col min="1793" max="1793" width="57.7109375" style="76" customWidth="1"/>
    <col min="1794" max="1795" width="14.140625" style="76" bestFit="1" customWidth="1"/>
    <col min="1796" max="1796" width="13.140625" style="76" customWidth="1"/>
    <col min="1797" max="1797" width="14.140625" style="76" customWidth="1"/>
    <col min="1798" max="1798" width="12.7109375" style="76" bestFit="1" customWidth="1"/>
    <col min="1799" max="1799" width="14.140625" style="76" bestFit="1" customWidth="1"/>
    <col min="1800" max="1800" width="12.140625" style="76" customWidth="1"/>
    <col min="1801" max="1801" width="14.140625" style="76" bestFit="1" customWidth="1"/>
    <col min="1802" max="1803" width="7.42578125" style="76" bestFit="1" customWidth="1"/>
    <col min="1804" max="1804" width="7.7109375" style="76" bestFit="1" customWidth="1"/>
    <col min="1805" max="1805" width="13" style="76" customWidth="1"/>
    <col min="1806" max="1806" width="9.140625" style="76"/>
    <col min="1807" max="1807" width="11.140625" style="76" bestFit="1" customWidth="1"/>
    <col min="1808" max="1808" width="9.140625" style="76"/>
    <col min="1809" max="1809" width="0" style="76" hidden="1" customWidth="1"/>
    <col min="1810" max="2047" width="9.140625" style="76"/>
    <col min="2048" max="2048" width="4.28515625" style="76" customWidth="1"/>
    <col min="2049" max="2049" width="57.7109375" style="76" customWidth="1"/>
    <col min="2050" max="2051" width="14.140625" style="76" bestFit="1" customWidth="1"/>
    <col min="2052" max="2052" width="13.140625" style="76" customWidth="1"/>
    <col min="2053" max="2053" width="14.140625" style="76" customWidth="1"/>
    <col min="2054" max="2054" width="12.7109375" style="76" bestFit="1" customWidth="1"/>
    <col min="2055" max="2055" width="14.140625" style="76" bestFit="1" customWidth="1"/>
    <col min="2056" max="2056" width="12.140625" style="76" customWidth="1"/>
    <col min="2057" max="2057" width="14.140625" style="76" bestFit="1" customWidth="1"/>
    <col min="2058" max="2059" width="7.42578125" style="76" bestFit="1" customWidth="1"/>
    <col min="2060" max="2060" width="7.7109375" style="76" bestFit="1" customWidth="1"/>
    <col min="2061" max="2061" width="13" style="76" customWidth="1"/>
    <col min="2062" max="2062" width="9.140625" style="76"/>
    <col min="2063" max="2063" width="11.140625" style="76" bestFit="1" customWidth="1"/>
    <col min="2064" max="2064" width="9.140625" style="76"/>
    <col min="2065" max="2065" width="0" style="76" hidden="1" customWidth="1"/>
    <col min="2066" max="2303" width="9.140625" style="76"/>
    <col min="2304" max="2304" width="4.28515625" style="76" customWidth="1"/>
    <col min="2305" max="2305" width="57.7109375" style="76" customWidth="1"/>
    <col min="2306" max="2307" width="14.140625" style="76" bestFit="1" customWidth="1"/>
    <col min="2308" max="2308" width="13.140625" style="76" customWidth="1"/>
    <col min="2309" max="2309" width="14.140625" style="76" customWidth="1"/>
    <col min="2310" max="2310" width="12.7109375" style="76" bestFit="1" customWidth="1"/>
    <col min="2311" max="2311" width="14.140625" style="76" bestFit="1" customWidth="1"/>
    <col min="2312" max="2312" width="12.140625" style="76" customWidth="1"/>
    <col min="2313" max="2313" width="14.140625" style="76" bestFit="1" customWidth="1"/>
    <col min="2314" max="2315" width="7.42578125" style="76" bestFit="1" customWidth="1"/>
    <col min="2316" max="2316" width="7.7109375" style="76" bestFit="1" customWidth="1"/>
    <col min="2317" max="2317" width="13" style="76" customWidth="1"/>
    <col min="2318" max="2318" width="9.140625" style="76"/>
    <col min="2319" max="2319" width="11.140625" style="76" bestFit="1" customWidth="1"/>
    <col min="2320" max="2320" width="9.140625" style="76"/>
    <col min="2321" max="2321" width="0" style="76" hidden="1" customWidth="1"/>
    <col min="2322" max="2559" width="9.140625" style="76"/>
    <col min="2560" max="2560" width="4.28515625" style="76" customWidth="1"/>
    <col min="2561" max="2561" width="57.7109375" style="76" customWidth="1"/>
    <col min="2562" max="2563" width="14.140625" style="76" bestFit="1" customWidth="1"/>
    <col min="2564" max="2564" width="13.140625" style="76" customWidth="1"/>
    <col min="2565" max="2565" width="14.140625" style="76" customWidth="1"/>
    <col min="2566" max="2566" width="12.7109375" style="76" bestFit="1" customWidth="1"/>
    <col min="2567" max="2567" width="14.140625" style="76" bestFit="1" customWidth="1"/>
    <col min="2568" max="2568" width="12.140625" style="76" customWidth="1"/>
    <col min="2569" max="2569" width="14.140625" style="76" bestFit="1" customWidth="1"/>
    <col min="2570" max="2571" width="7.42578125" style="76" bestFit="1" customWidth="1"/>
    <col min="2572" max="2572" width="7.7109375" style="76" bestFit="1" customWidth="1"/>
    <col min="2573" max="2573" width="13" style="76" customWidth="1"/>
    <col min="2574" max="2574" width="9.140625" style="76"/>
    <col min="2575" max="2575" width="11.140625" style="76" bestFit="1" customWidth="1"/>
    <col min="2576" max="2576" width="9.140625" style="76"/>
    <col min="2577" max="2577" width="0" style="76" hidden="1" customWidth="1"/>
    <col min="2578" max="2815" width="9.140625" style="76"/>
    <col min="2816" max="2816" width="4.28515625" style="76" customWidth="1"/>
    <col min="2817" max="2817" width="57.7109375" style="76" customWidth="1"/>
    <col min="2818" max="2819" width="14.140625" style="76" bestFit="1" customWidth="1"/>
    <col min="2820" max="2820" width="13.140625" style="76" customWidth="1"/>
    <col min="2821" max="2821" width="14.140625" style="76" customWidth="1"/>
    <col min="2822" max="2822" width="12.7109375" style="76" bestFit="1" customWidth="1"/>
    <col min="2823" max="2823" width="14.140625" style="76" bestFit="1" customWidth="1"/>
    <col min="2824" max="2824" width="12.140625" style="76" customWidth="1"/>
    <col min="2825" max="2825" width="14.140625" style="76" bestFit="1" customWidth="1"/>
    <col min="2826" max="2827" width="7.42578125" style="76" bestFit="1" customWidth="1"/>
    <col min="2828" max="2828" width="7.7109375" style="76" bestFit="1" customWidth="1"/>
    <col min="2829" max="2829" width="13" style="76" customWidth="1"/>
    <col min="2830" max="2830" width="9.140625" style="76"/>
    <col min="2831" max="2831" width="11.140625" style="76" bestFit="1" customWidth="1"/>
    <col min="2832" max="2832" width="9.140625" style="76"/>
    <col min="2833" max="2833" width="0" style="76" hidden="1" customWidth="1"/>
    <col min="2834" max="3071" width="9.140625" style="76"/>
    <col min="3072" max="3072" width="4.28515625" style="76" customWidth="1"/>
    <col min="3073" max="3073" width="57.7109375" style="76" customWidth="1"/>
    <col min="3074" max="3075" width="14.140625" style="76" bestFit="1" customWidth="1"/>
    <col min="3076" max="3076" width="13.140625" style="76" customWidth="1"/>
    <col min="3077" max="3077" width="14.140625" style="76" customWidth="1"/>
    <col min="3078" max="3078" width="12.7109375" style="76" bestFit="1" customWidth="1"/>
    <col min="3079" max="3079" width="14.140625" style="76" bestFit="1" customWidth="1"/>
    <col min="3080" max="3080" width="12.140625" style="76" customWidth="1"/>
    <col min="3081" max="3081" width="14.140625" style="76" bestFit="1" customWidth="1"/>
    <col min="3082" max="3083" width="7.42578125" style="76" bestFit="1" customWidth="1"/>
    <col min="3084" max="3084" width="7.7109375" style="76" bestFit="1" customWidth="1"/>
    <col min="3085" max="3085" width="13" style="76" customWidth="1"/>
    <col min="3086" max="3086" width="9.140625" style="76"/>
    <col min="3087" max="3087" width="11.140625" style="76" bestFit="1" customWidth="1"/>
    <col min="3088" max="3088" width="9.140625" style="76"/>
    <col min="3089" max="3089" width="0" style="76" hidden="1" customWidth="1"/>
    <col min="3090" max="3327" width="9.140625" style="76"/>
    <col min="3328" max="3328" width="4.28515625" style="76" customWidth="1"/>
    <col min="3329" max="3329" width="57.7109375" style="76" customWidth="1"/>
    <col min="3330" max="3331" width="14.140625" style="76" bestFit="1" customWidth="1"/>
    <col min="3332" max="3332" width="13.140625" style="76" customWidth="1"/>
    <col min="3333" max="3333" width="14.140625" style="76" customWidth="1"/>
    <col min="3334" max="3334" width="12.7109375" style="76" bestFit="1" customWidth="1"/>
    <col min="3335" max="3335" width="14.140625" style="76" bestFit="1" customWidth="1"/>
    <col min="3336" max="3336" width="12.140625" style="76" customWidth="1"/>
    <col min="3337" max="3337" width="14.140625" style="76" bestFit="1" customWidth="1"/>
    <col min="3338" max="3339" width="7.42578125" style="76" bestFit="1" customWidth="1"/>
    <col min="3340" max="3340" width="7.7109375" style="76" bestFit="1" customWidth="1"/>
    <col min="3341" max="3341" width="13" style="76" customWidth="1"/>
    <col min="3342" max="3342" width="9.140625" style="76"/>
    <col min="3343" max="3343" width="11.140625" style="76" bestFit="1" customWidth="1"/>
    <col min="3344" max="3344" width="9.140625" style="76"/>
    <col min="3345" max="3345" width="0" style="76" hidden="1" customWidth="1"/>
    <col min="3346" max="3583" width="9.140625" style="76"/>
    <col min="3584" max="3584" width="4.28515625" style="76" customWidth="1"/>
    <col min="3585" max="3585" width="57.7109375" style="76" customWidth="1"/>
    <col min="3586" max="3587" width="14.140625" style="76" bestFit="1" customWidth="1"/>
    <col min="3588" max="3588" width="13.140625" style="76" customWidth="1"/>
    <col min="3589" max="3589" width="14.140625" style="76" customWidth="1"/>
    <col min="3590" max="3590" width="12.7109375" style="76" bestFit="1" customWidth="1"/>
    <col min="3591" max="3591" width="14.140625" style="76" bestFit="1" customWidth="1"/>
    <col min="3592" max="3592" width="12.140625" style="76" customWidth="1"/>
    <col min="3593" max="3593" width="14.140625" style="76" bestFit="1" customWidth="1"/>
    <col min="3594" max="3595" width="7.42578125" style="76" bestFit="1" customWidth="1"/>
    <col min="3596" max="3596" width="7.7109375" style="76" bestFit="1" customWidth="1"/>
    <col min="3597" max="3597" width="13" style="76" customWidth="1"/>
    <col min="3598" max="3598" width="9.140625" style="76"/>
    <col min="3599" max="3599" width="11.140625" style="76" bestFit="1" customWidth="1"/>
    <col min="3600" max="3600" width="9.140625" style="76"/>
    <col min="3601" max="3601" width="0" style="76" hidden="1" customWidth="1"/>
    <col min="3602" max="3839" width="9.140625" style="76"/>
    <col min="3840" max="3840" width="4.28515625" style="76" customWidth="1"/>
    <col min="3841" max="3841" width="57.7109375" style="76" customWidth="1"/>
    <col min="3842" max="3843" width="14.140625" style="76" bestFit="1" customWidth="1"/>
    <col min="3844" max="3844" width="13.140625" style="76" customWidth="1"/>
    <col min="3845" max="3845" width="14.140625" style="76" customWidth="1"/>
    <col min="3846" max="3846" width="12.7109375" style="76" bestFit="1" customWidth="1"/>
    <col min="3847" max="3847" width="14.140625" style="76" bestFit="1" customWidth="1"/>
    <col min="3848" max="3848" width="12.140625" style="76" customWidth="1"/>
    <col min="3849" max="3849" width="14.140625" style="76" bestFit="1" customWidth="1"/>
    <col min="3850" max="3851" width="7.42578125" style="76" bestFit="1" customWidth="1"/>
    <col min="3852" max="3852" width="7.7109375" style="76" bestFit="1" customWidth="1"/>
    <col min="3853" max="3853" width="13" style="76" customWidth="1"/>
    <col min="3854" max="3854" width="9.140625" style="76"/>
    <col min="3855" max="3855" width="11.140625" style="76" bestFit="1" customWidth="1"/>
    <col min="3856" max="3856" width="9.140625" style="76"/>
    <col min="3857" max="3857" width="0" style="76" hidden="1" customWidth="1"/>
    <col min="3858" max="4095" width="9.140625" style="76"/>
    <col min="4096" max="4096" width="4.28515625" style="76" customWidth="1"/>
    <col min="4097" max="4097" width="57.7109375" style="76" customWidth="1"/>
    <col min="4098" max="4099" width="14.140625" style="76" bestFit="1" customWidth="1"/>
    <col min="4100" max="4100" width="13.140625" style="76" customWidth="1"/>
    <col min="4101" max="4101" width="14.140625" style="76" customWidth="1"/>
    <col min="4102" max="4102" width="12.7109375" style="76" bestFit="1" customWidth="1"/>
    <col min="4103" max="4103" width="14.140625" style="76" bestFit="1" customWidth="1"/>
    <col min="4104" max="4104" width="12.140625" style="76" customWidth="1"/>
    <col min="4105" max="4105" width="14.140625" style="76" bestFit="1" customWidth="1"/>
    <col min="4106" max="4107" width="7.42578125" style="76" bestFit="1" customWidth="1"/>
    <col min="4108" max="4108" width="7.7109375" style="76" bestFit="1" customWidth="1"/>
    <col min="4109" max="4109" width="13" style="76" customWidth="1"/>
    <col min="4110" max="4110" width="9.140625" style="76"/>
    <col min="4111" max="4111" width="11.140625" style="76" bestFit="1" customWidth="1"/>
    <col min="4112" max="4112" width="9.140625" style="76"/>
    <col min="4113" max="4113" width="0" style="76" hidden="1" customWidth="1"/>
    <col min="4114" max="4351" width="9.140625" style="76"/>
    <col min="4352" max="4352" width="4.28515625" style="76" customWidth="1"/>
    <col min="4353" max="4353" width="57.7109375" style="76" customWidth="1"/>
    <col min="4354" max="4355" width="14.140625" style="76" bestFit="1" customWidth="1"/>
    <col min="4356" max="4356" width="13.140625" style="76" customWidth="1"/>
    <col min="4357" max="4357" width="14.140625" style="76" customWidth="1"/>
    <col min="4358" max="4358" width="12.7109375" style="76" bestFit="1" customWidth="1"/>
    <col min="4359" max="4359" width="14.140625" style="76" bestFit="1" customWidth="1"/>
    <col min="4360" max="4360" width="12.140625" style="76" customWidth="1"/>
    <col min="4361" max="4361" width="14.140625" style="76" bestFit="1" customWidth="1"/>
    <col min="4362" max="4363" width="7.42578125" style="76" bestFit="1" customWidth="1"/>
    <col min="4364" max="4364" width="7.7109375" style="76" bestFit="1" customWidth="1"/>
    <col min="4365" max="4365" width="13" style="76" customWidth="1"/>
    <col min="4366" max="4366" width="9.140625" style="76"/>
    <col min="4367" max="4367" width="11.140625" style="76" bestFit="1" customWidth="1"/>
    <col min="4368" max="4368" width="9.140625" style="76"/>
    <col min="4369" max="4369" width="0" style="76" hidden="1" customWidth="1"/>
    <col min="4370" max="4607" width="9.140625" style="76"/>
    <col min="4608" max="4608" width="4.28515625" style="76" customWidth="1"/>
    <col min="4609" max="4609" width="57.7109375" style="76" customWidth="1"/>
    <col min="4610" max="4611" width="14.140625" style="76" bestFit="1" customWidth="1"/>
    <col min="4612" max="4612" width="13.140625" style="76" customWidth="1"/>
    <col min="4613" max="4613" width="14.140625" style="76" customWidth="1"/>
    <col min="4614" max="4614" width="12.7109375" style="76" bestFit="1" customWidth="1"/>
    <col min="4615" max="4615" width="14.140625" style="76" bestFit="1" customWidth="1"/>
    <col min="4616" max="4616" width="12.140625" style="76" customWidth="1"/>
    <col min="4617" max="4617" width="14.140625" style="76" bestFit="1" customWidth="1"/>
    <col min="4618" max="4619" width="7.42578125" style="76" bestFit="1" customWidth="1"/>
    <col min="4620" max="4620" width="7.7109375" style="76" bestFit="1" customWidth="1"/>
    <col min="4621" max="4621" width="13" style="76" customWidth="1"/>
    <col min="4622" max="4622" width="9.140625" style="76"/>
    <col min="4623" max="4623" width="11.140625" style="76" bestFit="1" customWidth="1"/>
    <col min="4624" max="4624" width="9.140625" style="76"/>
    <col min="4625" max="4625" width="0" style="76" hidden="1" customWidth="1"/>
    <col min="4626" max="4863" width="9.140625" style="76"/>
    <col min="4864" max="4864" width="4.28515625" style="76" customWidth="1"/>
    <col min="4865" max="4865" width="57.7109375" style="76" customWidth="1"/>
    <col min="4866" max="4867" width="14.140625" style="76" bestFit="1" customWidth="1"/>
    <col min="4868" max="4868" width="13.140625" style="76" customWidth="1"/>
    <col min="4869" max="4869" width="14.140625" style="76" customWidth="1"/>
    <col min="4870" max="4870" width="12.7109375" style="76" bestFit="1" customWidth="1"/>
    <col min="4871" max="4871" width="14.140625" style="76" bestFit="1" customWidth="1"/>
    <col min="4872" max="4872" width="12.140625" style="76" customWidth="1"/>
    <col min="4873" max="4873" width="14.140625" style="76" bestFit="1" customWidth="1"/>
    <col min="4874" max="4875" width="7.42578125" style="76" bestFit="1" customWidth="1"/>
    <col min="4876" max="4876" width="7.7109375" style="76" bestFit="1" customWidth="1"/>
    <col min="4877" max="4877" width="13" style="76" customWidth="1"/>
    <col min="4878" max="4878" width="9.140625" style="76"/>
    <col min="4879" max="4879" width="11.140625" style="76" bestFit="1" customWidth="1"/>
    <col min="4880" max="4880" width="9.140625" style="76"/>
    <col min="4881" max="4881" width="0" style="76" hidden="1" customWidth="1"/>
    <col min="4882" max="5119" width="9.140625" style="76"/>
    <col min="5120" max="5120" width="4.28515625" style="76" customWidth="1"/>
    <col min="5121" max="5121" width="57.7109375" style="76" customWidth="1"/>
    <col min="5122" max="5123" width="14.140625" style="76" bestFit="1" customWidth="1"/>
    <col min="5124" max="5124" width="13.140625" style="76" customWidth="1"/>
    <col min="5125" max="5125" width="14.140625" style="76" customWidth="1"/>
    <col min="5126" max="5126" width="12.7109375" style="76" bestFit="1" customWidth="1"/>
    <col min="5127" max="5127" width="14.140625" style="76" bestFit="1" customWidth="1"/>
    <col min="5128" max="5128" width="12.140625" style="76" customWidth="1"/>
    <col min="5129" max="5129" width="14.140625" style="76" bestFit="1" customWidth="1"/>
    <col min="5130" max="5131" width="7.42578125" style="76" bestFit="1" customWidth="1"/>
    <col min="5132" max="5132" width="7.7109375" style="76" bestFit="1" customWidth="1"/>
    <col min="5133" max="5133" width="13" style="76" customWidth="1"/>
    <col min="5134" max="5134" width="9.140625" style="76"/>
    <col min="5135" max="5135" width="11.140625" style="76" bestFit="1" customWidth="1"/>
    <col min="5136" max="5136" width="9.140625" style="76"/>
    <col min="5137" max="5137" width="0" style="76" hidden="1" customWidth="1"/>
    <col min="5138" max="5375" width="9.140625" style="76"/>
    <col min="5376" max="5376" width="4.28515625" style="76" customWidth="1"/>
    <col min="5377" max="5377" width="57.7109375" style="76" customWidth="1"/>
    <col min="5378" max="5379" width="14.140625" style="76" bestFit="1" customWidth="1"/>
    <col min="5380" max="5380" width="13.140625" style="76" customWidth="1"/>
    <col min="5381" max="5381" width="14.140625" style="76" customWidth="1"/>
    <col min="5382" max="5382" width="12.7109375" style="76" bestFit="1" customWidth="1"/>
    <col min="5383" max="5383" width="14.140625" style="76" bestFit="1" customWidth="1"/>
    <col min="5384" max="5384" width="12.140625" style="76" customWidth="1"/>
    <col min="5385" max="5385" width="14.140625" style="76" bestFit="1" customWidth="1"/>
    <col min="5386" max="5387" width="7.42578125" style="76" bestFit="1" customWidth="1"/>
    <col min="5388" max="5388" width="7.7109375" style="76" bestFit="1" customWidth="1"/>
    <col min="5389" max="5389" width="13" style="76" customWidth="1"/>
    <col min="5390" max="5390" width="9.140625" style="76"/>
    <col min="5391" max="5391" width="11.140625" style="76" bestFit="1" customWidth="1"/>
    <col min="5392" max="5392" width="9.140625" style="76"/>
    <col min="5393" max="5393" width="0" style="76" hidden="1" customWidth="1"/>
    <col min="5394" max="5631" width="9.140625" style="76"/>
    <col min="5632" max="5632" width="4.28515625" style="76" customWidth="1"/>
    <col min="5633" max="5633" width="57.7109375" style="76" customWidth="1"/>
    <col min="5634" max="5635" width="14.140625" style="76" bestFit="1" customWidth="1"/>
    <col min="5636" max="5636" width="13.140625" style="76" customWidth="1"/>
    <col min="5637" max="5637" width="14.140625" style="76" customWidth="1"/>
    <col min="5638" max="5638" width="12.7109375" style="76" bestFit="1" customWidth="1"/>
    <col min="5639" max="5639" width="14.140625" style="76" bestFit="1" customWidth="1"/>
    <col min="5640" max="5640" width="12.140625" style="76" customWidth="1"/>
    <col min="5641" max="5641" width="14.140625" style="76" bestFit="1" customWidth="1"/>
    <col min="5642" max="5643" width="7.42578125" style="76" bestFit="1" customWidth="1"/>
    <col min="5644" max="5644" width="7.7109375" style="76" bestFit="1" customWidth="1"/>
    <col min="5645" max="5645" width="13" style="76" customWidth="1"/>
    <col min="5646" max="5646" width="9.140625" style="76"/>
    <col min="5647" max="5647" width="11.140625" style="76" bestFit="1" customWidth="1"/>
    <col min="5648" max="5648" width="9.140625" style="76"/>
    <col min="5649" max="5649" width="0" style="76" hidden="1" customWidth="1"/>
    <col min="5650" max="5887" width="9.140625" style="76"/>
    <col min="5888" max="5888" width="4.28515625" style="76" customWidth="1"/>
    <col min="5889" max="5889" width="57.7109375" style="76" customWidth="1"/>
    <col min="5890" max="5891" width="14.140625" style="76" bestFit="1" customWidth="1"/>
    <col min="5892" max="5892" width="13.140625" style="76" customWidth="1"/>
    <col min="5893" max="5893" width="14.140625" style="76" customWidth="1"/>
    <col min="5894" max="5894" width="12.7109375" style="76" bestFit="1" customWidth="1"/>
    <col min="5895" max="5895" width="14.140625" style="76" bestFit="1" customWidth="1"/>
    <col min="5896" max="5896" width="12.140625" style="76" customWidth="1"/>
    <col min="5897" max="5897" width="14.140625" style="76" bestFit="1" customWidth="1"/>
    <col min="5898" max="5899" width="7.42578125" style="76" bestFit="1" customWidth="1"/>
    <col min="5900" max="5900" width="7.7109375" style="76" bestFit="1" customWidth="1"/>
    <col min="5901" max="5901" width="13" style="76" customWidth="1"/>
    <col min="5902" max="5902" width="9.140625" style="76"/>
    <col min="5903" max="5903" width="11.140625" style="76" bestFit="1" customWidth="1"/>
    <col min="5904" max="5904" width="9.140625" style="76"/>
    <col min="5905" max="5905" width="0" style="76" hidden="1" customWidth="1"/>
    <col min="5906" max="6143" width="9.140625" style="76"/>
    <col min="6144" max="6144" width="4.28515625" style="76" customWidth="1"/>
    <col min="6145" max="6145" width="57.7109375" style="76" customWidth="1"/>
    <col min="6146" max="6147" width="14.140625" style="76" bestFit="1" customWidth="1"/>
    <col min="6148" max="6148" width="13.140625" style="76" customWidth="1"/>
    <col min="6149" max="6149" width="14.140625" style="76" customWidth="1"/>
    <col min="6150" max="6150" width="12.7109375" style="76" bestFit="1" customWidth="1"/>
    <col min="6151" max="6151" width="14.140625" style="76" bestFit="1" customWidth="1"/>
    <col min="6152" max="6152" width="12.140625" style="76" customWidth="1"/>
    <col min="6153" max="6153" width="14.140625" style="76" bestFit="1" customWidth="1"/>
    <col min="6154" max="6155" width="7.42578125" style="76" bestFit="1" customWidth="1"/>
    <col min="6156" max="6156" width="7.7109375" style="76" bestFit="1" customWidth="1"/>
    <col min="6157" max="6157" width="13" style="76" customWidth="1"/>
    <col min="6158" max="6158" width="9.140625" style="76"/>
    <col min="6159" max="6159" width="11.140625" style="76" bestFit="1" customWidth="1"/>
    <col min="6160" max="6160" width="9.140625" style="76"/>
    <col min="6161" max="6161" width="0" style="76" hidden="1" customWidth="1"/>
    <col min="6162" max="6399" width="9.140625" style="76"/>
    <col min="6400" max="6400" width="4.28515625" style="76" customWidth="1"/>
    <col min="6401" max="6401" width="57.7109375" style="76" customWidth="1"/>
    <col min="6402" max="6403" width="14.140625" style="76" bestFit="1" customWidth="1"/>
    <col min="6404" max="6404" width="13.140625" style="76" customWidth="1"/>
    <col min="6405" max="6405" width="14.140625" style="76" customWidth="1"/>
    <col min="6406" max="6406" width="12.7109375" style="76" bestFit="1" customWidth="1"/>
    <col min="6407" max="6407" width="14.140625" style="76" bestFit="1" customWidth="1"/>
    <col min="6408" max="6408" width="12.140625" style="76" customWidth="1"/>
    <col min="6409" max="6409" width="14.140625" style="76" bestFit="1" customWidth="1"/>
    <col min="6410" max="6411" width="7.42578125" style="76" bestFit="1" customWidth="1"/>
    <col min="6412" max="6412" width="7.7109375" style="76" bestFit="1" customWidth="1"/>
    <col min="6413" max="6413" width="13" style="76" customWidth="1"/>
    <col min="6414" max="6414" width="9.140625" style="76"/>
    <col min="6415" max="6415" width="11.140625" style="76" bestFit="1" customWidth="1"/>
    <col min="6416" max="6416" width="9.140625" style="76"/>
    <col min="6417" max="6417" width="0" style="76" hidden="1" customWidth="1"/>
    <col min="6418" max="6655" width="9.140625" style="76"/>
    <col min="6656" max="6656" width="4.28515625" style="76" customWidth="1"/>
    <col min="6657" max="6657" width="57.7109375" style="76" customWidth="1"/>
    <col min="6658" max="6659" width="14.140625" style="76" bestFit="1" customWidth="1"/>
    <col min="6660" max="6660" width="13.140625" style="76" customWidth="1"/>
    <col min="6661" max="6661" width="14.140625" style="76" customWidth="1"/>
    <col min="6662" max="6662" width="12.7109375" style="76" bestFit="1" customWidth="1"/>
    <col min="6663" max="6663" width="14.140625" style="76" bestFit="1" customWidth="1"/>
    <col min="6664" max="6664" width="12.140625" style="76" customWidth="1"/>
    <col min="6665" max="6665" width="14.140625" style="76" bestFit="1" customWidth="1"/>
    <col min="6666" max="6667" width="7.42578125" style="76" bestFit="1" customWidth="1"/>
    <col min="6668" max="6668" width="7.7109375" style="76" bestFit="1" customWidth="1"/>
    <col min="6669" max="6669" width="13" style="76" customWidth="1"/>
    <col min="6670" max="6670" width="9.140625" style="76"/>
    <col min="6671" max="6671" width="11.140625" style="76" bestFit="1" customWidth="1"/>
    <col min="6672" max="6672" width="9.140625" style="76"/>
    <col min="6673" max="6673" width="0" style="76" hidden="1" customWidth="1"/>
    <col min="6674" max="6911" width="9.140625" style="76"/>
    <col min="6912" max="6912" width="4.28515625" style="76" customWidth="1"/>
    <col min="6913" max="6913" width="57.7109375" style="76" customWidth="1"/>
    <col min="6914" max="6915" width="14.140625" style="76" bestFit="1" customWidth="1"/>
    <col min="6916" max="6916" width="13.140625" style="76" customWidth="1"/>
    <col min="6917" max="6917" width="14.140625" style="76" customWidth="1"/>
    <col min="6918" max="6918" width="12.7109375" style="76" bestFit="1" customWidth="1"/>
    <col min="6919" max="6919" width="14.140625" style="76" bestFit="1" customWidth="1"/>
    <col min="6920" max="6920" width="12.140625" style="76" customWidth="1"/>
    <col min="6921" max="6921" width="14.140625" style="76" bestFit="1" customWidth="1"/>
    <col min="6922" max="6923" width="7.42578125" style="76" bestFit="1" customWidth="1"/>
    <col min="6924" max="6924" width="7.7109375" style="76" bestFit="1" customWidth="1"/>
    <col min="6925" max="6925" width="13" style="76" customWidth="1"/>
    <col min="6926" max="6926" width="9.140625" style="76"/>
    <col min="6927" max="6927" width="11.140625" style="76" bestFit="1" customWidth="1"/>
    <col min="6928" max="6928" width="9.140625" style="76"/>
    <col min="6929" max="6929" width="0" style="76" hidden="1" customWidth="1"/>
    <col min="6930" max="7167" width="9.140625" style="76"/>
    <col min="7168" max="7168" width="4.28515625" style="76" customWidth="1"/>
    <col min="7169" max="7169" width="57.7109375" style="76" customWidth="1"/>
    <col min="7170" max="7171" width="14.140625" style="76" bestFit="1" customWidth="1"/>
    <col min="7172" max="7172" width="13.140625" style="76" customWidth="1"/>
    <col min="7173" max="7173" width="14.140625" style="76" customWidth="1"/>
    <col min="7174" max="7174" width="12.7109375" style="76" bestFit="1" customWidth="1"/>
    <col min="7175" max="7175" width="14.140625" style="76" bestFit="1" customWidth="1"/>
    <col min="7176" max="7176" width="12.140625" style="76" customWidth="1"/>
    <col min="7177" max="7177" width="14.140625" style="76" bestFit="1" customWidth="1"/>
    <col min="7178" max="7179" width="7.42578125" style="76" bestFit="1" customWidth="1"/>
    <col min="7180" max="7180" width="7.7109375" style="76" bestFit="1" customWidth="1"/>
    <col min="7181" max="7181" width="13" style="76" customWidth="1"/>
    <col min="7182" max="7182" width="9.140625" style="76"/>
    <col min="7183" max="7183" width="11.140625" style="76" bestFit="1" customWidth="1"/>
    <col min="7184" max="7184" width="9.140625" style="76"/>
    <col min="7185" max="7185" width="0" style="76" hidden="1" customWidth="1"/>
    <col min="7186" max="7423" width="9.140625" style="76"/>
    <col min="7424" max="7424" width="4.28515625" style="76" customWidth="1"/>
    <col min="7425" max="7425" width="57.7109375" style="76" customWidth="1"/>
    <col min="7426" max="7427" width="14.140625" style="76" bestFit="1" customWidth="1"/>
    <col min="7428" max="7428" width="13.140625" style="76" customWidth="1"/>
    <col min="7429" max="7429" width="14.140625" style="76" customWidth="1"/>
    <col min="7430" max="7430" width="12.7109375" style="76" bestFit="1" customWidth="1"/>
    <col min="7431" max="7431" width="14.140625" style="76" bestFit="1" customWidth="1"/>
    <col min="7432" max="7432" width="12.140625" style="76" customWidth="1"/>
    <col min="7433" max="7433" width="14.140625" style="76" bestFit="1" customWidth="1"/>
    <col min="7434" max="7435" width="7.42578125" style="76" bestFit="1" customWidth="1"/>
    <col min="7436" max="7436" width="7.7109375" style="76" bestFit="1" customWidth="1"/>
    <col min="7437" max="7437" width="13" style="76" customWidth="1"/>
    <col min="7438" max="7438" width="9.140625" style="76"/>
    <col min="7439" max="7439" width="11.140625" style="76" bestFit="1" customWidth="1"/>
    <col min="7440" max="7440" width="9.140625" style="76"/>
    <col min="7441" max="7441" width="0" style="76" hidden="1" customWidth="1"/>
    <col min="7442" max="7679" width="9.140625" style="76"/>
    <col min="7680" max="7680" width="4.28515625" style="76" customWidth="1"/>
    <col min="7681" max="7681" width="57.7109375" style="76" customWidth="1"/>
    <col min="7682" max="7683" width="14.140625" style="76" bestFit="1" customWidth="1"/>
    <col min="7684" max="7684" width="13.140625" style="76" customWidth="1"/>
    <col min="7685" max="7685" width="14.140625" style="76" customWidth="1"/>
    <col min="7686" max="7686" width="12.7109375" style="76" bestFit="1" customWidth="1"/>
    <col min="7687" max="7687" width="14.140625" style="76" bestFit="1" customWidth="1"/>
    <col min="7688" max="7688" width="12.140625" style="76" customWidth="1"/>
    <col min="7689" max="7689" width="14.140625" style="76" bestFit="1" customWidth="1"/>
    <col min="7690" max="7691" width="7.42578125" style="76" bestFit="1" customWidth="1"/>
    <col min="7692" max="7692" width="7.7109375" style="76" bestFit="1" customWidth="1"/>
    <col min="7693" max="7693" width="13" style="76" customWidth="1"/>
    <col min="7694" max="7694" width="9.140625" style="76"/>
    <col min="7695" max="7695" width="11.140625" style="76" bestFit="1" customWidth="1"/>
    <col min="7696" max="7696" width="9.140625" style="76"/>
    <col min="7697" max="7697" width="0" style="76" hidden="1" customWidth="1"/>
    <col min="7698" max="7935" width="9.140625" style="76"/>
    <col min="7936" max="7936" width="4.28515625" style="76" customWidth="1"/>
    <col min="7937" max="7937" width="57.7109375" style="76" customWidth="1"/>
    <col min="7938" max="7939" width="14.140625" style="76" bestFit="1" customWidth="1"/>
    <col min="7940" max="7940" width="13.140625" style="76" customWidth="1"/>
    <col min="7941" max="7941" width="14.140625" style="76" customWidth="1"/>
    <col min="7942" max="7942" width="12.7109375" style="76" bestFit="1" customWidth="1"/>
    <col min="7943" max="7943" width="14.140625" style="76" bestFit="1" customWidth="1"/>
    <col min="7944" max="7944" width="12.140625" style="76" customWidth="1"/>
    <col min="7945" max="7945" width="14.140625" style="76" bestFit="1" customWidth="1"/>
    <col min="7946" max="7947" width="7.42578125" style="76" bestFit="1" customWidth="1"/>
    <col min="7948" max="7948" width="7.7109375" style="76" bestFit="1" customWidth="1"/>
    <col min="7949" max="7949" width="13" style="76" customWidth="1"/>
    <col min="7950" max="7950" width="9.140625" style="76"/>
    <col min="7951" max="7951" width="11.140625" style="76" bestFit="1" customWidth="1"/>
    <col min="7952" max="7952" width="9.140625" style="76"/>
    <col min="7953" max="7953" width="0" style="76" hidden="1" customWidth="1"/>
    <col min="7954" max="8191" width="9.140625" style="76"/>
    <col min="8192" max="8192" width="4.28515625" style="76" customWidth="1"/>
    <col min="8193" max="8193" width="57.7109375" style="76" customWidth="1"/>
    <col min="8194" max="8195" width="14.140625" style="76" bestFit="1" customWidth="1"/>
    <col min="8196" max="8196" width="13.140625" style="76" customWidth="1"/>
    <col min="8197" max="8197" width="14.140625" style="76" customWidth="1"/>
    <col min="8198" max="8198" width="12.7109375" style="76" bestFit="1" customWidth="1"/>
    <col min="8199" max="8199" width="14.140625" style="76" bestFit="1" customWidth="1"/>
    <col min="8200" max="8200" width="12.140625" style="76" customWidth="1"/>
    <col min="8201" max="8201" width="14.140625" style="76" bestFit="1" customWidth="1"/>
    <col min="8202" max="8203" width="7.42578125" style="76" bestFit="1" customWidth="1"/>
    <col min="8204" max="8204" width="7.7109375" style="76" bestFit="1" customWidth="1"/>
    <col min="8205" max="8205" width="13" style="76" customWidth="1"/>
    <col min="8206" max="8206" width="9.140625" style="76"/>
    <col min="8207" max="8207" width="11.140625" style="76" bestFit="1" customWidth="1"/>
    <col min="8208" max="8208" width="9.140625" style="76"/>
    <col min="8209" max="8209" width="0" style="76" hidden="1" customWidth="1"/>
    <col min="8210" max="8447" width="9.140625" style="76"/>
    <col min="8448" max="8448" width="4.28515625" style="76" customWidth="1"/>
    <col min="8449" max="8449" width="57.7109375" style="76" customWidth="1"/>
    <col min="8450" max="8451" width="14.140625" style="76" bestFit="1" customWidth="1"/>
    <col min="8452" max="8452" width="13.140625" style="76" customWidth="1"/>
    <col min="8453" max="8453" width="14.140625" style="76" customWidth="1"/>
    <col min="8454" max="8454" width="12.7109375" style="76" bestFit="1" customWidth="1"/>
    <col min="8455" max="8455" width="14.140625" style="76" bestFit="1" customWidth="1"/>
    <col min="8456" max="8456" width="12.140625" style="76" customWidth="1"/>
    <col min="8457" max="8457" width="14.140625" style="76" bestFit="1" customWidth="1"/>
    <col min="8458" max="8459" width="7.42578125" style="76" bestFit="1" customWidth="1"/>
    <col min="8460" max="8460" width="7.7109375" style="76" bestFit="1" customWidth="1"/>
    <col min="8461" max="8461" width="13" style="76" customWidth="1"/>
    <col min="8462" max="8462" width="9.140625" style="76"/>
    <col min="8463" max="8463" width="11.140625" style="76" bestFit="1" customWidth="1"/>
    <col min="8464" max="8464" width="9.140625" style="76"/>
    <col min="8465" max="8465" width="0" style="76" hidden="1" customWidth="1"/>
    <col min="8466" max="8703" width="9.140625" style="76"/>
    <col min="8704" max="8704" width="4.28515625" style="76" customWidth="1"/>
    <col min="8705" max="8705" width="57.7109375" style="76" customWidth="1"/>
    <col min="8706" max="8707" width="14.140625" style="76" bestFit="1" customWidth="1"/>
    <col min="8708" max="8708" width="13.140625" style="76" customWidth="1"/>
    <col min="8709" max="8709" width="14.140625" style="76" customWidth="1"/>
    <col min="8710" max="8710" width="12.7109375" style="76" bestFit="1" customWidth="1"/>
    <col min="8711" max="8711" width="14.140625" style="76" bestFit="1" customWidth="1"/>
    <col min="8712" max="8712" width="12.140625" style="76" customWidth="1"/>
    <col min="8713" max="8713" width="14.140625" style="76" bestFit="1" customWidth="1"/>
    <col min="8714" max="8715" width="7.42578125" style="76" bestFit="1" customWidth="1"/>
    <col min="8716" max="8716" width="7.7109375" style="76" bestFit="1" customWidth="1"/>
    <col min="8717" max="8717" width="13" style="76" customWidth="1"/>
    <col min="8718" max="8718" width="9.140625" style="76"/>
    <col min="8719" max="8719" width="11.140625" style="76" bestFit="1" customWidth="1"/>
    <col min="8720" max="8720" width="9.140625" style="76"/>
    <col min="8721" max="8721" width="0" style="76" hidden="1" customWidth="1"/>
    <col min="8722" max="8959" width="9.140625" style="76"/>
    <col min="8960" max="8960" width="4.28515625" style="76" customWidth="1"/>
    <col min="8961" max="8961" width="57.7109375" style="76" customWidth="1"/>
    <col min="8962" max="8963" width="14.140625" style="76" bestFit="1" customWidth="1"/>
    <col min="8964" max="8964" width="13.140625" style="76" customWidth="1"/>
    <col min="8965" max="8965" width="14.140625" style="76" customWidth="1"/>
    <col min="8966" max="8966" width="12.7109375" style="76" bestFit="1" customWidth="1"/>
    <col min="8967" max="8967" width="14.140625" style="76" bestFit="1" customWidth="1"/>
    <col min="8968" max="8968" width="12.140625" style="76" customWidth="1"/>
    <col min="8969" max="8969" width="14.140625" style="76" bestFit="1" customWidth="1"/>
    <col min="8970" max="8971" width="7.42578125" style="76" bestFit="1" customWidth="1"/>
    <col min="8972" max="8972" width="7.7109375" style="76" bestFit="1" customWidth="1"/>
    <col min="8973" max="8973" width="13" style="76" customWidth="1"/>
    <col min="8974" max="8974" width="9.140625" style="76"/>
    <col min="8975" max="8975" width="11.140625" style="76" bestFit="1" customWidth="1"/>
    <col min="8976" max="8976" width="9.140625" style="76"/>
    <col min="8977" max="8977" width="0" style="76" hidden="1" customWidth="1"/>
    <col min="8978" max="9215" width="9.140625" style="76"/>
    <col min="9216" max="9216" width="4.28515625" style="76" customWidth="1"/>
    <col min="9217" max="9217" width="57.7109375" style="76" customWidth="1"/>
    <col min="9218" max="9219" width="14.140625" style="76" bestFit="1" customWidth="1"/>
    <col min="9220" max="9220" width="13.140625" style="76" customWidth="1"/>
    <col min="9221" max="9221" width="14.140625" style="76" customWidth="1"/>
    <col min="9222" max="9222" width="12.7109375" style="76" bestFit="1" customWidth="1"/>
    <col min="9223" max="9223" width="14.140625" style="76" bestFit="1" customWidth="1"/>
    <col min="9224" max="9224" width="12.140625" style="76" customWidth="1"/>
    <col min="9225" max="9225" width="14.140625" style="76" bestFit="1" customWidth="1"/>
    <col min="9226" max="9227" width="7.42578125" style="76" bestFit="1" customWidth="1"/>
    <col min="9228" max="9228" width="7.7109375" style="76" bestFit="1" customWidth="1"/>
    <col min="9229" max="9229" width="13" style="76" customWidth="1"/>
    <col min="9230" max="9230" width="9.140625" style="76"/>
    <col min="9231" max="9231" width="11.140625" style="76" bestFit="1" customWidth="1"/>
    <col min="9232" max="9232" width="9.140625" style="76"/>
    <col min="9233" max="9233" width="0" style="76" hidden="1" customWidth="1"/>
    <col min="9234" max="9471" width="9.140625" style="76"/>
    <col min="9472" max="9472" width="4.28515625" style="76" customWidth="1"/>
    <col min="9473" max="9473" width="57.7109375" style="76" customWidth="1"/>
    <col min="9474" max="9475" width="14.140625" style="76" bestFit="1" customWidth="1"/>
    <col min="9476" max="9476" width="13.140625" style="76" customWidth="1"/>
    <col min="9477" max="9477" width="14.140625" style="76" customWidth="1"/>
    <col min="9478" max="9478" width="12.7109375" style="76" bestFit="1" customWidth="1"/>
    <col min="9479" max="9479" width="14.140625" style="76" bestFit="1" customWidth="1"/>
    <col min="9480" max="9480" width="12.140625" style="76" customWidth="1"/>
    <col min="9481" max="9481" width="14.140625" style="76" bestFit="1" customWidth="1"/>
    <col min="9482" max="9483" width="7.42578125" style="76" bestFit="1" customWidth="1"/>
    <col min="9484" max="9484" width="7.7109375" style="76" bestFit="1" customWidth="1"/>
    <col min="9485" max="9485" width="13" style="76" customWidth="1"/>
    <col min="9486" max="9486" width="9.140625" style="76"/>
    <col min="9487" max="9487" width="11.140625" style="76" bestFit="1" customWidth="1"/>
    <col min="9488" max="9488" width="9.140625" style="76"/>
    <col min="9489" max="9489" width="0" style="76" hidden="1" customWidth="1"/>
    <col min="9490" max="9727" width="9.140625" style="76"/>
    <col min="9728" max="9728" width="4.28515625" style="76" customWidth="1"/>
    <col min="9729" max="9729" width="57.7109375" style="76" customWidth="1"/>
    <col min="9730" max="9731" width="14.140625" style="76" bestFit="1" customWidth="1"/>
    <col min="9732" max="9732" width="13.140625" style="76" customWidth="1"/>
    <col min="9733" max="9733" width="14.140625" style="76" customWidth="1"/>
    <col min="9734" max="9734" width="12.7109375" style="76" bestFit="1" customWidth="1"/>
    <col min="9735" max="9735" width="14.140625" style="76" bestFit="1" customWidth="1"/>
    <col min="9736" max="9736" width="12.140625" style="76" customWidth="1"/>
    <col min="9737" max="9737" width="14.140625" style="76" bestFit="1" customWidth="1"/>
    <col min="9738" max="9739" width="7.42578125" style="76" bestFit="1" customWidth="1"/>
    <col min="9740" max="9740" width="7.7109375" style="76" bestFit="1" customWidth="1"/>
    <col min="9741" max="9741" width="13" style="76" customWidth="1"/>
    <col min="9742" max="9742" width="9.140625" style="76"/>
    <col min="9743" max="9743" width="11.140625" style="76" bestFit="1" customWidth="1"/>
    <col min="9744" max="9744" width="9.140625" style="76"/>
    <col min="9745" max="9745" width="0" style="76" hidden="1" customWidth="1"/>
    <col min="9746" max="9983" width="9.140625" style="76"/>
    <col min="9984" max="9984" width="4.28515625" style="76" customWidth="1"/>
    <col min="9985" max="9985" width="57.7109375" style="76" customWidth="1"/>
    <col min="9986" max="9987" width="14.140625" style="76" bestFit="1" customWidth="1"/>
    <col min="9988" max="9988" width="13.140625" style="76" customWidth="1"/>
    <col min="9989" max="9989" width="14.140625" style="76" customWidth="1"/>
    <col min="9990" max="9990" width="12.7109375" style="76" bestFit="1" customWidth="1"/>
    <col min="9991" max="9991" width="14.140625" style="76" bestFit="1" customWidth="1"/>
    <col min="9992" max="9992" width="12.140625" style="76" customWidth="1"/>
    <col min="9993" max="9993" width="14.140625" style="76" bestFit="1" customWidth="1"/>
    <col min="9994" max="9995" width="7.42578125" style="76" bestFit="1" customWidth="1"/>
    <col min="9996" max="9996" width="7.7109375" style="76" bestFit="1" customWidth="1"/>
    <col min="9997" max="9997" width="13" style="76" customWidth="1"/>
    <col min="9998" max="9998" width="9.140625" style="76"/>
    <col min="9999" max="9999" width="11.140625" style="76" bestFit="1" customWidth="1"/>
    <col min="10000" max="10000" width="9.140625" style="76"/>
    <col min="10001" max="10001" width="0" style="76" hidden="1" customWidth="1"/>
    <col min="10002" max="10239" width="9.140625" style="76"/>
    <col min="10240" max="10240" width="4.28515625" style="76" customWidth="1"/>
    <col min="10241" max="10241" width="57.7109375" style="76" customWidth="1"/>
    <col min="10242" max="10243" width="14.140625" style="76" bestFit="1" customWidth="1"/>
    <col min="10244" max="10244" width="13.140625" style="76" customWidth="1"/>
    <col min="10245" max="10245" width="14.140625" style="76" customWidth="1"/>
    <col min="10246" max="10246" width="12.7109375" style="76" bestFit="1" customWidth="1"/>
    <col min="10247" max="10247" width="14.140625" style="76" bestFit="1" customWidth="1"/>
    <col min="10248" max="10248" width="12.140625" style="76" customWidth="1"/>
    <col min="10249" max="10249" width="14.140625" style="76" bestFit="1" customWidth="1"/>
    <col min="10250" max="10251" width="7.42578125" style="76" bestFit="1" customWidth="1"/>
    <col min="10252" max="10252" width="7.7109375" style="76" bestFit="1" customWidth="1"/>
    <col min="10253" max="10253" width="13" style="76" customWidth="1"/>
    <col min="10254" max="10254" width="9.140625" style="76"/>
    <col min="10255" max="10255" width="11.140625" style="76" bestFit="1" customWidth="1"/>
    <col min="10256" max="10256" width="9.140625" style="76"/>
    <col min="10257" max="10257" width="0" style="76" hidden="1" customWidth="1"/>
    <col min="10258" max="10495" width="9.140625" style="76"/>
    <col min="10496" max="10496" width="4.28515625" style="76" customWidth="1"/>
    <col min="10497" max="10497" width="57.7109375" style="76" customWidth="1"/>
    <col min="10498" max="10499" width="14.140625" style="76" bestFit="1" customWidth="1"/>
    <col min="10500" max="10500" width="13.140625" style="76" customWidth="1"/>
    <col min="10501" max="10501" width="14.140625" style="76" customWidth="1"/>
    <col min="10502" max="10502" width="12.7109375" style="76" bestFit="1" customWidth="1"/>
    <col min="10503" max="10503" width="14.140625" style="76" bestFit="1" customWidth="1"/>
    <col min="10504" max="10504" width="12.140625" style="76" customWidth="1"/>
    <col min="10505" max="10505" width="14.140625" style="76" bestFit="1" customWidth="1"/>
    <col min="10506" max="10507" width="7.42578125" style="76" bestFit="1" customWidth="1"/>
    <col min="10508" max="10508" width="7.7109375" style="76" bestFit="1" customWidth="1"/>
    <col min="10509" max="10509" width="13" style="76" customWidth="1"/>
    <col min="10510" max="10510" width="9.140625" style="76"/>
    <col min="10511" max="10511" width="11.140625" style="76" bestFit="1" customWidth="1"/>
    <col min="10512" max="10512" width="9.140625" style="76"/>
    <col min="10513" max="10513" width="0" style="76" hidden="1" customWidth="1"/>
    <col min="10514" max="10751" width="9.140625" style="76"/>
    <col min="10752" max="10752" width="4.28515625" style="76" customWidth="1"/>
    <col min="10753" max="10753" width="57.7109375" style="76" customWidth="1"/>
    <col min="10754" max="10755" width="14.140625" style="76" bestFit="1" customWidth="1"/>
    <col min="10756" max="10756" width="13.140625" style="76" customWidth="1"/>
    <col min="10757" max="10757" width="14.140625" style="76" customWidth="1"/>
    <col min="10758" max="10758" width="12.7109375" style="76" bestFit="1" customWidth="1"/>
    <col min="10759" max="10759" width="14.140625" style="76" bestFit="1" customWidth="1"/>
    <col min="10760" max="10760" width="12.140625" style="76" customWidth="1"/>
    <col min="10761" max="10761" width="14.140625" style="76" bestFit="1" customWidth="1"/>
    <col min="10762" max="10763" width="7.42578125" style="76" bestFit="1" customWidth="1"/>
    <col min="10764" max="10764" width="7.7109375" style="76" bestFit="1" customWidth="1"/>
    <col min="10765" max="10765" width="13" style="76" customWidth="1"/>
    <col min="10766" max="10766" width="9.140625" style="76"/>
    <col min="10767" max="10767" width="11.140625" style="76" bestFit="1" customWidth="1"/>
    <col min="10768" max="10768" width="9.140625" style="76"/>
    <col min="10769" max="10769" width="0" style="76" hidden="1" customWidth="1"/>
    <col min="10770" max="11007" width="9.140625" style="76"/>
    <col min="11008" max="11008" width="4.28515625" style="76" customWidth="1"/>
    <col min="11009" max="11009" width="57.7109375" style="76" customWidth="1"/>
    <col min="11010" max="11011" width="14.140625" style="76" bestFit="1" customWidth="1"/>
    <col min="11012" max="11012" width="13.140625" style="76" customWidth="1"/>
    <col min="11013" max="11013" width="14.140625" style="76" customWidth="1"/>
    <col min="11014" max="11014" width="12.7109375" style="76" bestFit="1" customWidth="1"/>
    <col min="11015" max="11015" width="14.140625" style="76" bestFit="1" customWidth="1"/>
    <col min="11016" max="11016" width="12.140625" style="76" customWidth="1"/>
    <col min="11017" max="11017" width="14.140625" style="76" bestFit="1" customWidth="1"/>
    <col min="11018" max="11019" width="7.42578125" style="76" bestFit="1" customWidth="1"/>
    <col min="11020" max="11020" width="7.7109375" style="76" bestFit="1" customWidth="1"/>
    <col min="11021" max="11021" width="13" style="76" customWidth="1"/>
    <col min="11022" max="11022" width="9.140625" style="76"/>
    <col min="11023" max="11023" width="11.140625" style="76" bestFit="1" customWidth="1"/>
    <col min="11024" max="11024" width="9.140625" style="76"/>
    <col min="11025" max="11025" width="0" style="76" hidden="1" customWidth="1"/>
    <col min="11026" max="11263" width="9.140625" style="76"/>
    <col min="11264" max="11264" width="4.28515625" style="76" customWidth="1"/>
    <col min="11265" max="11265" width="57.7109375" style="76" customWidth="1"/>
    <col min="11266" max="11267" width="14.140625" style="76" bestFit="1" customWidth="1"/>
    <col min="11268" max="11268" width="13.140625" style="76" customWidth="1"/>
    <col min="11269" max="11269" width="14.140625" style="76" customWidth="1"/>
    <col min="11270" max="11270" width="12.7109375" style="76" bestFit="1" customWidth="1"/>
    <col min="11271" max="11271" width="14.140625" style="76" bestFit="1" customWidth="1"/>
    <col min="11272" max="11272" width="12.140625" style="76" customWidth="1"/>
    <col min="11273" max="11273" width="14.140625" style="76" bestFit="1" customWidth="1"/>
    <col min="11274" max="11275" width="7.42578125" style="76" bestFit="1" customWidth="1"/>
    <col min="11276" max="11276" width="7.7109375" style="76" bestFit="1" customWidth="1"/>
    <col min="11277" max="11277" width="13" style="76" customWidth="1"/>
    <col min="11278" max="11278" width="9.140625" style="76"/>
    <col min="11279" max="11279" width="11.140625" style="76" bestFit="1" customWidth="1"/>
    <col min="11280" max="11280" width="9.140625" style="76"/>
    <col min="11281" max="11281" width="0" style="76" hidden="1" customWidth="1"/>
    <col min="11282" max="11519" width="9.140625" style="76"/>
    <col min="11520" max="11520" width="4.28515625" style="76" customWidth="1"/>
    <col min="11521" max="11521" width="57.7109375" style="76" customWidth="1"/>
    <col min="11522" max="11523" width="14.140625" style="76" bestFit="1" customWidth="1"/>
    <col min="11524" max="11524" width="13.140625" style="76" customWidth="1"/>
    <col min="11525" max="11525" width="14.140625" style="76" customWidth="1"/>
    <col min="11526" max="11526" width="12.7109375" style="76" bestFit="1" customWidth="1"/>
    <col min="11527" max="11527" width="14.140625" style="76" bestFit="1" customWidth="1"/>
    <col min="11528" max="11528" width="12.140625" style="76" customWidth="1"/>
    <col min="11529" max="11529" width="14.140625" style="76" bestFit="1" customWidth="1"/>
    <col min="11530" max="11531" width="7.42578125" style="76" bestFit="1" customWidth="1"/>
    <col min="11532" max="11532" width="7.7109375" style="76" bestFit="1" customWidth="1"/>
    <col min="11533" max="11533" width="13" style="76" customWidth="1"/>
    <col min="11534" max="11534" width="9.140625" style="76"/>
    <col min="11535" max="11535" width="11.140625" style="76" bestFit="1" customWidth="1"/>
    <col min="11536" max="11536" width="9.140625" style="76"/>
    <col min="11537" max="11537" width="0" style="76" hidden="1" customWidth="1"/>
    <col min="11538" max="11775" width="9.140625" style="76"/>
    <col min="11776" max="11776" width="4.28515625" style="76" customWidth="1"/>
    <col min="11777" max="11777" width="57.7109375" style="76" customWidth="1"/>
    <col min="11778" max="11779" width="14.140625" style="76" bestFit="1" customWidth="1"/>
    <col min="11780" max="11780" width="13.140625" style="76" customWidth="1"/>
    <col min="11781" max="11781" width="14.140625" style="76" customWidth="1"/>
    <col min="11782" max="11782" width="12.7109375" style="76" bestFit="1" customWidth="1"/>
    <col min="11783" max="11783" width="14.140625" style="76" bestFit="1" customWidth="1"/>
    <col min="11784" max="11784" width="12.140625" style="76" customWidth="1"/>
    <col min="11785" max="11785" width="14.140625" style="76" bestFit="1" customWidth="1"/>
    <col min="11786" max="11787" width="7.42578125" style="76" bestFit="1" customWidth="1"/>
    <col min="11788" max="11788" width="7.7109375" style="76" bestFit="1" customWidth="1"/>
    <col min="11789" max="11789" width="13" style="76" customWidth="1"/>
    <col min="11790" max="11790" width="9.140625" style="76"/>
    <col min="11791" max="11791" width="11.140625" style="76" bestFit="1" customWidth="1"/>
    <col min="11792" max="11792" width="9.140625" style="76"/>
    <col min="11793" max="11793" width="0" style="76" hidden="1" customWidth="1"/>
    <col min="11794" max="12031" width="9.140625" style="76"/>
    <col min="12032" max="12032" width="4.28515625" style="76" customWidth="1"/>
    <col min="12033" max="12033" width="57.7109375" style="76" customWidth="1"/>
    <col min="12034" max="12035" width="14.140625" style="76" bestFit="1" customWidth="1"/>
    <col min="12036" max="12036" width="13.140625" style="76" customWidth="1"/>
    <col min="12037" max="12037" width="14.140625" style="76" customWidth="1"/>
    <col min="12038" max="12038" width="12.7109375" style="76" bestFit="1" customWidth="1"/>
    <col min="12039" max="12039" width="14.140625" style="76" bestFit="1" customWidth="1"/>
    <col min="12040" max="12040" width="12.140625" style="76" customWidth="1"/>
    <col min="12041" max="12041" width="14.140625" style="76" bestFit="1" customWidth="1"/>
    <col min="12042" max="12043" width="7.42578125" style="76" bestFit="1" customWidth="1"/>
    <col min="12044" max="12044" width="7.7109375" style="76" bestFit="1" customWidth="1"/>
    <col min="12045" max="12045" width="13" style="76" customWidth="1"/>
    <col min="12046" max="12046" width="9.140625" style="76"/>
    <col min="12047" max="12047" width="11.140625" style="76" bestFit="1" customWidth="1"/>
    <col min="12048" max="12048" width="9.140625" style="76"/>
    <col min="12049" max="12049" width="0" style="76" hidden="1" customWidth="1"/>
    <col min="12050" max="12287" width="9.140625" style="76"/>
    <col min="12288" max="12288" width="4.28515625" style="76" customWidth="1"/>
    <col min="12289" max="12289" width="57.7109375" style="76" customWidth="1"/>
    <col min="12290" max="12291" width="14.140625" style="76" bestFit="1" customWidth="1"/>
    <col min="12292" max="12292" width="13.140625" style="76" customWidth="1"/>
    <col min="12293" max="12293" width="14.140625" style="76" customWidth="1"/>
    <col min="12294" max="12294" width="12.7109375" style="76" bestFit="1" customWidth="1"/>
    <col min="12295" max="12295" width="14.140625" style="76" bestFit="1" customWidth="1"/>
    <col min="12296" max="12296" width="12.140625" style="76" customWidth="1"/>
    <col min="12297" max="12297" width="14.140625" style="76" bestFit="1" customWidth="1"/>
    <col min="12298" max="12299" width="7.42578125" style="76" bestFit="1" customWidth="1"/>
    <col min="12300" max="12300" width="7.7109375" style="76" bestFit="1" customWidth="1"/>
    <col min="12301" max="12301" width="13" style="76" customWidth="1"/>
    <col min="12302" max="12302" width="9.140625" style="76"/>
    <col min="12303" max="12303" width="11.140625" style="76" bestFit="1" customWidth="1"/>
    <col min="12304" max="12304" width="9.140625" style="76"/>
    <col min="12305" max="12305" width="0" style="76" hidden="1" customWidth="1"/>
    <col min="12306" max="12543" width="9.140625" style="76"/>
    <col min="12544" max="12544" width="4.28515625" style="76" customWidth="1"/>
    <col min="12545" max="12545" width="57.7109375" style="76" customWidth="1"/>
    <col min="12546" max="12547" width="14.140625" style="76" bestFit="1" customWidth="1"/>
    <col min="12548" max="12548" width="13.140625" style="76" customWidth="1"/>
    <col min="12549" max="12549" width="14.140625" style="76" customWidth="1"/>
    <col min="12550" max="12550" width="12.7109375" style="76" bestFit="1" customWidth="1"/>
    <col min="12551" max="12551" width="14.140625" style="76" bestFit="1" customWidth="1"/>
    <col min="12552" max="12552" width="12.140625" style="76" customWidth="1"/>
    <col min="12553" max="12553" width="14.140625" style="76" bestFit="1" customWidth="1"/>
    <col min="12554" max="12555" width="7.42578125" style="76" bestFit="1" customWidth="1"/>
    <col min="12556" max="12556" width="7.7109375" style="76" bestFit="1" customWidth="1"/>
    <col min="12557" max="12557" width="13" style="76" customWidth="1"/>
    <col min="12558" max="12558" width="9.140625" style="76"/>
    <col min="12559" max="12559" width="11.140625" style="76" bestFit="1" customWidth="1"/>
    <col min="12560" max="12560" width="9.140625" style="76"/>
    <col min="12561" max="12561" width="0" style="76" hidden="1" customWidth="1"/>
    <col min="12562" max="12799" width="9.140625" style="76"/>
    <col min="12800" max="12800" width="4.28515625" style="76" customWidth="1"/>
    <col min="12801" max="12801" width="57.7109375" style="76" customWidth="1"/>
    <col min="12802" max="12803" width="14.140625" style="76" bestFit="1" customWidth="1"/>
    <col min="12804" max="12804" width="13.140625" style="76" customWidth="1"/>
    <col min="12805" max="12805" width="14.140625" style="76" customWidth="1"/>
    <col min="12806" max="12806" width="12.7109375" style="76" bestFit="1" customWidth="1"/>
    <col min="12807" max="12807" width="14.140625" style="76" bestFit="1" customWidth="1"/>
    <col min="12808" max="12808" width="12.140625" style="76" customWidth="1"/>
    <col min="12809" max="12809" width="14.140625" style="76" bestFit="1" customWidth="1"/>
    <col min="12810" max="12811" width="7.42578125" style="76" bestFit="1" customWidth="1"/>
    <col min="12812" max="12812" width="7.7109375" style="76" bestFit="1" customWidth="1"/>
    <col min="12813" max="12813" width="13" style="76" customWidth="1"/>
    <col min="12814" max="12814" width="9.140625" style="76"/>
    <col min="12815" max="12815" width="11.140625" style="76" bestFit="1" customWidth="1"/>
    <col min="12816" max="12816" width="9.140625" style="76"/>
    <col min="12817" max="12817" width="0" style="76" hidden="1" customWidth="1"/>
    <col min="12818" max="13055" width="9.140625" style="76"/>
    <col min="13056" max="13056" width="4.28515625" style="76" customWidth="1"/>
    <col min="13057" max="13057" width="57.7109375" style="76" customWidth="1"/>
    <col min="13058" max="13059" width="14.140625" style="76" bestFit="1" customWidth="1"/>
    <col min="13060" max="13060" width="13.140625" style="76" customWidth="1"/>
    <col min="13061" max="13061" width="14.140625" style="76" customWidth="1"/>
    <col min="13062" max="13062" width="12.7109375" style="76" bestFit="1" customWidth="1"/>
    <col min="13063" max="13063" width="14.140625" style="76" bestFit="1" customWidth="1"/>
    <col min="13064" max="13064" width="12.140625" style="76" customWidth="1"/>
    <col min="13065" max="13065" width="14.140625" style="76" bestFit="1" customWidth="1"/>
    <col min="13066" max="13067" width="7.42578125" style="76" bestFit="1" customWidth="1"/>
    <col min="13068" max="13068" width="7.7109375" style="76" bestFit="1" customWidth="1"/>
    <col min="13069" max="13069" width="13" style="76" customWidth="1"/>
    <col min="13070" max="13070" width="9.140625" style="76"/>
    <col min="13071" max="13071" width="11.140625" style="76" bestFit="1" customWidth="1"/>
    <col min="13072" max="13072" width="9.140625" style="76"/>
    <col min="13073" max="13073" width="0" style="76" hidden="1" customWidth="1"/>
    <col min="13074" max="13311" width="9.140625" style="76"/>
    <col min="13312" max="13312" width="4.28515625" style="76" customWidth="1"/>
    <col min="13313" max="13313" width="57.7109375" style="76" customWidth="1"/>
    <col min="13314" max="13315" width="14.140625" style="76" bestFit="1" customWidth="1"/>
    <col min="13316" max="13316" width="13.140625" style="76" customWidth="1"/>
    <col min="13317" max="13317" width="14.140625" style="76" customWidth="1"/>
    <col min="13318" max="13318" width="12.7109375" style="76" bestFit="1" customWidth="1"/>
    <col min="13319" max="13319" width="14.140625" style="76" bestFit="1" customWidth="1"/>
    <col min="13320" max="13320" width="12.140625" style="76" customWidth="1"/>
    <col min="13321" max="13321" width="14.140625" style="76" bestFit="1" customWidth="1"/>
    <col min="13322" max="13323" width="7.42578125" style="76" bestFit="1" customWidth="1"/>
    <col min="13324" max="13324" width="7.7109375" style="76" bestFit="1" customWidth="1"/>
    <col min="13325" max="13325" width="13" style="76" customWidth="1"/>
    <col min="13326" max="13326" width="9.140625" style="76"/>
    <col min="13327" max="13327" width="11.140625" style="76" bestFit="1" customWidth="1"/>
    <col min="13328" max="13328" width="9.140625" style="76"/>
    <col min="13329" max="13329" width="0" style="76" hidden="1" customWidth="1"/>
    <col min="13330" max="13567" width="9.140625" style="76"/>
    <col min="13568" max="13568" width="4.28515625" style="76" customWidth="1"/>
    <col min="13569" max="13569" width="57.7109375" style="76" customWidth="1"/>
    <col min="13570" max="13571" width="14.140625" style="76" bestFit="1" customWidth="1"/>
    <col min="13572" max="13572" width="13.140625" style="76" customWidth="1"/>
    <col min="13573" max="13573" width="14.140625" style="76" customWidth="1"/>
    <col min="13574" max="13574" width="12.7109375" style="76" bestFit="1" customWidth="1"/>
    <col min="13575" max="13575" width="14.140625" style="76" bestFit="1" customWidth="1"/>
    <col min="13576" max="13576" width="12.140625" style="76" customWidth="1"/>
    <col min="13577" max="13577" width="14.140625" style="76" bestFit="1" customWidth="1"/>
    <col min="13578" max="13579" width="7.42578125" style="76" bestFit="1" customWidth="1"/>
    <col min="13580" max="13580" width="7.7109375" style="76" bestFit="1" customWidth="1"/>
    <col min="13581" max="13581" width="13" style="76" customWidth="1"/>
    <col min="13582" max="13582" width="9.140625" style="76"/>
    <col min="13583" max="13583" width="11.140625" style="76" bestFit="1" customWidth="1"/>
    <col min="13584" max="13584" width="9.140625" style="76"/>
    <col min="13585" max="13585" width="0" style="76" hidden="1" customWidth="1"/>
    <col min="13586" max="13823" width="9.140625" style="76"/>
    <col min="13824" max="13824" width="4.28515625" style="76" customWidth="1"/>
    <col min="13825" max="13825" width="57.7109375" style="76" customWidth="1"/>
    <col min="13826" max="13827" width="14.140625" style="76" bestFit="1" customWidth="1"/>
    <col min="13828" max="13828" width="13.140625" style="76" customWidth="1"/>
    <col min="13829" max="13829" width="14.140625" style="76" customWidth="1"/>
    <col min="13830" max="13830" width="12.7109375" style="76" bestFit="1" customWidth="1"/>
    <col min="13831" max="13831" width="14.140625" style="76" bestFit="1" customWidth="1"/>
    <col min="13832" max="13832" width="12.140625" style="76" customWidth="1"/>
    <col min="13833" max="13833" width="14.140625" style="76" bestFit="1" customWidth="1"/>
    <col min="13834" max="13835" width="7.42578125" style="76" bestFit="1" customWidth="1"/>
    <col min="13836" max="13836" width="7.7109375" style="76" bestFit="1" customWidth="1"/>
    <col min="13837" max="13837" width="13" style="76" customWidth="1"/>
    <col min="13838" max="13838" width="9.140625" style="76"/>
    <col min="13839" max="13839" width="11.140625" style="76" bestFit="1" customWidth="1"/>
    <col min="13840" max="13840" width="9.140625" style="76"/>
    <col min="13841" max="13841" width="0" style="76" hidden="1" customWidth="1"/>
    <col min="13842" max="14079" width="9.140625" style="76"/>
    <col min="14080" max="14080" width="4.28515625" style="76" customWidth="1"/>
    <col min="14081" max="14081" width="57.7109375" style="76" customWidth="1"/>
    <col min="14082" max="14083" width="14.140625" style="76" bestFit="1" customWidth="1"/>
    <col min="14084" max="14084" width="13.140625" style="76" customWidth="1"/>
    <col min="14085" max="14085" width="14.140625" style="76" customWidth="1"/>
    <col min="14086" max="14086" width="12.7109375" style="76" bestFit="1" customWidth="1"/>
    <col min="14087" max="14087" width="14.140625" style="76" bestFit="1" customWidth="1"/>
    <col min="14088" max="14088" width="12.140625" style="76" customWidth="1"/>
    <col min="14089" max="14089" width="14.140625" style="76" bestFit="1" customWidth="1"/>
    <col min="14090" max="14091" width="7.42578125" style="76" bestFit="1" customWidth="1"/>
    <col min="14092" max="14092" width="7.7109375" style="76" bestFit="1" customWidth="1"/>
    <col min="14093" max="14093" width="13" style="76" customWidth="1"/>
    <col min="14094" max="14094" width="9.140625" style="76"/>
    <col min="14095" max="14095" width="11.140625" style="76" bestFit="1" customWidth="1"/>
    <col min="14096" max="14096" width="9.140625" style="76"/>
    <col min="14097" max="14097" width="0" style="76" hidden="1" customWidth="1"/>
    <col min="14098" max="14335" width="9.140625" style="76"/>
    <col min="14336" max="14336" width="4.28515625" style="76" customWidth="1"/>
    <col min="14337" max="14337" width="57.7109375" style="76" customWidth="1"/>
    <col min="14338" max="14339" width="14.140625" style="76" bestFit="1" customWidth="1"/>
    <col min="14340" max="14340" width="13.140625" style="76" customWidth="1"/>
    <col min="14341" max="14341" width="14.140625" style="76" customWidth="1"/>
    <col min="14342" max="14342" width="12.7109375" style="76" bestFit="1" customWidth="1"/>
    <col min="14343" max="14343" width="14.140625" style="76" bestFit="1" customWidth="1"/>
    <col min="14344" max="14344" width="12.140625" style="76" customWidth="1"/>
    <col min="14345" max="14345" width="14.140625" style="76" bestFit="1" customWidth="1"/>
    <col min="14346" max="14347" width="7.42578125" style="76" bestFit="1" customWidth="1"/>
    <col min="14348" max="14348" width="7.7109375" style="76" bestFit="1" customWidth="1"/>
    <col min="14349" max="14349" width="13" style="76" customWidth="1"/>
    <col min="14350" max="14350" width="9.140625" style="76"/>
    <col min="14351" max="14351" width="11.140625" style="76" bestFit="1" customWidth="1"/>
    <col min="14352" max="14352" width="9.140625" style="76"/>
    <col min="14353" max="14353" width="0" style="76" hidden="1" customWidth="1"/>
    <col min="14354" max="14591" width="9.140625" style="76"/>
    <col min="14592" max="14592" width="4.28515625" style="76" customWidth="1"/>
    <col min="14593" max="14593" width="57.7109375" style="76" customWidth="1"/>
    <col min="14594" max="14595" width="14.140625" style="76" bestFit="1" customWidth="1"/>
    <col min="14596" max="14596" width="13.140625" style="76" customWidth="1"/>
    <col min="14597" max="14597" width="14.140625" style="76" customWidth="1"/>
    <col min="14598" max="14598" width="12.7109375" style="76" bestFit="1" customWidth="1"/>
    <col min="14599" max="14599" width="14.140625" style="76" bestFit="1" customWidth="1"/>
    <col min="14600" max="14600" width="12.140625" style="76" customWidth="1"/>
    <col min="14601" max="14601" width="14.140625" style="76" bestFit="1" customWidth="1"/>
    <col min="14602" max="14603" width="7.42578125" style="76" bestFit="1" customWidth="1"/>
    <col min="14604" max="14604" width="7.7109375" style="76" bestFit="1" customWidth="1"/>
    <col min="14605" max="14605" width="13" style="76" customWidth="1"/>
    <col min="14606" max="14606" width="9.140625" style="76"/>
    <col min="14607" max="14607" width="11.140625" style="76" bestFit="1" customWidth="1"/>
    <col min="14608" max="14608" width="9.140625" style="76"/>
    <col min="14609" max="14609" width="0" style="76" hidden="1" customWidth="1"/>
    <col min="14610" max="14847" width="9.140625" style="76"/>
    <col min="14848" max="14848" width="4.28515625" style="76" customWidth="1"/>
    <col min="14849" max="14849" width="57.7109375" style="76" customWidth="1"/>
    <col min="14850" max="14851" width="14.140625" style="76" bestFit="1" customWidth="1"/>
    <col min="14852" max="14852" width="13.140625" style="76" customWidth="1"/>
    <col min="14853" max="14853" width="14.140625" style="76" customWidth="1"/>
    <col min="14854" max="14854" width="12.7109375" style="76" bestFit="1" customWidth="1"/>
    <col min="14855" max="14855" width="14.140625" style="76" bestFit="1" customWidth="1"/>
    <col min="14856" max="14856" width="12.140625" style="76" customWidth="1"/>
    <col min="14857" max="14857" width="14.140625" style="76" bestFit="1" customWidth="1"/>
    <col min="14858" max="14859" width="7.42578125" style="76" bestFit="1" customWidth="1"/>
    <col min="14860" max="14860" width="7.7109375" style="76" bestFit="1" customWidth="1"/>
    <col min="14861" max="14861" width="13" style="76" customWidth="1"/>
    <col min="14862" max="14862" width="9.140625" style="76"/>
    <col min="14863" max="14863" width="11.140625" style="76" bestFit="1" customWidth="1"/>
    <col min="14864" max="14864" width="9.140625" style="76"/>
    <col min="14865" max="14865" width="0" style="76" hidden="1" customWidth="1"/>
    <col min="14866" max="15103" width="9.140625" style="76"/>
    <col min="15104" max="15104" width="4.28515625" style="76" customWidth="1"/>
    <col min="15105" max="15105" width="57.7109375" style="76" customWidth="1"/>
    <col min="15106" max="15107" width="14.140625" style="76" bestFit="1" customWidth="1"/>
    <col min="15108" max="15108" width="13.140625" style="76" customWidth="1"/>
    <col min="15109" max="15109" width="14.140625" style="76" customWidth="1"/>
    <col min="15110" max="15110" width="12.7109375" style="76" bestFit="1" customWidth="1"/>
    <col min="15111" max="15111" width="14.140625" style="76" bestFit="1" customWidth="1"/>
    <col min="15112" max="15112" width="12.140625" style="76" customWidth="1"/>
    <col min="15113" max="15113" width="14.140625" style="76" bestFit="1" customWidth="1"/>
    <col min="15114" max="15115" width="7.42578125" style="76" bestFit="1" customWidth="1"/>
    <col min="15116" max="15116" width="7.7109375" style="76" bestFit="1" customWidth="1"/>
    <col min="15117" max="15117" width="13" style="76" customWidth="1"/>
    <col min="15118" max="15118" width="9.140625" style="76"/>
    <col min="15119" max="15119" width="11.140625" style="76" bestFit="1" customWidth="1"/>
    <col min="15120" max="15120" width="9.140625" style="76"/>
    <col min="15121" max="15121" width="0" style="76" hidden="1" customWidth="1"/>
    <col min="15122" max="15359" width="9.140625" style="76"/>
    <col min="15360" max="15360" width="4.28515625" style="76" customWidth="1"/>
    <col min="15361" max="15361" width="57.7109375" style="76" customWidth="1"/>
    <col min="15362" max="15363" width="14.140625" style="76" bestFit="1" customWidth="1"/>
    <col min="15364" max="15364" width="13.140625" style="76" customWidth="1"/>
    <col min="15365" max="15365" width="14.140625" style="76" customWidth="1"/>
    <col min="15366" max="15366" width="12.7109375" style="76" bestFit="1" customWidth="1"/>
    <col min="15367" max="15367" width="14.140625" style="76" bestFit="1" customWidth="1"/>
    <col min="15368" max="15368" width="12.140625" style="76" customWidth="1"/>
    <col min="15369" max="15369" width="14.140625" style="76" bestFit="1" customWidth="1"/>
    <col min="15370" max="15371" width="7.42578125" style="76" bestFit="1" customWidth="1"/>
    <col min="15372" max="15372" width="7.7109375" style="76" bestFit="1" customWidth="1"/>
    <col min="15373" max="15373" width="13" style="76" customWidth="1"/>
    <col min="15374" max="15374" width="9.140625" style="76"/>
    <col min="15375" max="15375" width="11.140625" style="76" bestFit="1" customWidth="1"/>
    <col min="15376" max="15376" width="9.140625" style="76"/>
    <col min="15377" max="15377" width="0" style="76" hidden="1" customWidth="1"/>
    <col min="15378" max="15615" width="9.140625" style="76"/>
    <col min="15616" max="15616" width="4.28515625" style="76" customWidth="1"/>
    <col min="15617" max="15617" width="57.7109375" style="76" customWidth="1"/>
    <col min="15618" max="15619" width="14.140625" style="76" bestFit="1" customWidth="1"/>
    <col min="15620" max="15620" width="13.140625" style="76" customWidth="1"/>
    <col min="15621" max="15621" width="14.140625" style="76" customWidth="1"/>
    <col min="15622" max="15622" width="12.7109375" style="76" bestFit="1" customWidth="1"/>
    <col min="15623" max="15623" width="14.140625" style="76" bestFit="1" customWidth="1"/>
    <col min="15624" max="15624" width="12.140625" style="76" customWidth="1"/>
    <col min="15625" max="15625" width="14.140625" style="76" bestFit="1" customWidth="1"/>
    <col min="15626" max="15627" width="7.42578125" style="76" bestFit="1" customWidth="1"/>
    <col min="15628" max="15628" width="7.7109375" style="76" bestFit="1" customWidth="1"/>
    <col min="15629" max="15629" width="13" style="76" customWidth="1"/>
    <col min="15630" max="15630" width="9.140625" style="76"/>
    <col min="15631" max="15631" width="11.140625" style="76" bestFit="1" customWidth="1"/>
    <col min="15632" max="15632" width="9.140625" style="76"/>
    <col min="15633" max="15633" width="0" style="76" hidden="1" customWidth="1"/>
    <col min="15634" max="15871" width="9.140625" style="76"/>
    <col min="15872" max="15872" width="4.28515625" style="76" customWidth="1"/>
    <col min="15873" max="15873" width="57.7109375" style="76" customWidth="1"/>
    <col min="15874" max="15875" width="14.140625" style="76" bestFit="1" customWidth="1"/>
    <col min="15876" max="15876" width="13.140625" style="76" customWidth="1"/>
    <col min="15877" max="15877" width="14.140625" style="76" customWidth="1"/>
    <col min="15878" max="15878" width="12.7109375" style="76" bestFit="1" customWidth="1"/>
    <col min="15879" max="15879" width="14.140625" style="76" bestFit="1" customWidth="1"/>
    <col min="15880" max="15880" width="12.140625" style="76" customWidth="1"/>
    <col min="15881" max="15881" width="14.140625" style="76" bestFit="1" customWidth="1"/>
    <col min="15882" max="15883" width="7.42578125" style="76" bestFit="1" customWidth="1"/>
    <col min="15884" max="15884" width="7.7109375" style="76" bestFit="1" customWidth="1"/>
    <col min="15885" max="15885" width="13" style="76" customWidth="1"/>
    <col min="15886" max="15886" width="9.140625" style="76"/>
    <col min="15887" max="15887" width="11.140625" style="76" bestFit="1" customWidth="1"/>
    <col min="15888" max="15888" width="9.140625" style="76"/>
    <col min="15889" max="15889" width="0" style="76" hidden="1" customWidth="1"/>
    <col min="15890" max="16127" width="9.140625" style="76"/>
    <col min="16128" max="16128" width="4.28515625" style="76" customWidth="1"/>
    <col min="16129" max="16129" width="57.7109375" style="76" customWidth="1"/>
    <col min="16130" max="16131" width="14.140625" style="76" bestFit="1" customWidth="1"/>
    <col min="16132" max="16132" width="13.140625" style="76" customWidth="1"/>
    <col min="16133" max="16133" width="14.140625" style="76" customWidth="1"/>
    <col min="16134" max="16134" width="12.7109375" style="76" bestFit="1" customWidth="1"/>
    <col min="16135" max="16135" width="14.140625" style="76" bestFit="1" customWidth="1"/>
    <col min="16136" max="16136" width="12.140625" style="76" customWidth="1"/>
    <col min="16137" max="16137" width="14.140625" style="76" bestFit="1" customWidth="1"/>
    <col min="16138" max="16139" width="7.42578125" style="76" bestFit="1" customWidth="1"/>
    <col min="16140" max="16140" width="7.7109375" style="76" bestFit="1" customWidth="1"/>
    <col min="16141" max="16141" width="13" style="76" customWidth="1"/>
    <col min="16142" max="16142" width="9.140625" style="76"/>
    <col min="16143" max="16143" width="11.140625" style="76" bestFit="1" customWidth="1"/>
    <col min="16144" max="16144" width="9.140625" style="76"/>
    <col min="16145" max="16145" width="0" style="76" hidden="1" customWidth="1"/>
    <col min="16146" max="16384" width="9.140625" style="76"/>
  </cols>
  <sheetData>
    <row r="1" spans="1:20" ht="20.25" x14ac:dyDescent="0.3">
      <c r="A1" s="73" t="s">
        <v>412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74"/>
      <c r="O1" s="75"/>
      <c r="P1" s="75"/>
      <c r="Q1" s="75"/>
      <c r="R1" s="75"/>
      <c r="S1" s="75"/>
      <c r="T1" s="75"/>
    </row>
    <row r="2" spans="1:20" x14ac:dyDescent="0.2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74"/>
      <c r="O2" s="75"/>
      <c r="P2" s="75"/>
      <c r="Q2" s="75"/>
      <c r="R2" s="75"/>
      <c r="S2" s="75"/>
      <c r="T2" s="75"/>
    </row>
    <row r="3" spans="1:20" ht="13.5" thickBo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74"/>
      <c r="O3" s="75"/>
      <c r="P3" s="75"/>
      <c r="Q3" s="75"/>
      <c r="R3" s="75"/>
      <c r="S3" s="75"/>
      <c r="T3" s="75"/>
    </row>
    <row r="4" spans="1:20" customFormat="1" ht="15" x14ac:dyDescent="0.25">
      <c r="A4" s="221"/>
      <c r="B4" s="222" t="s">
        <v>142</v>
      </c>
      <c r="C4" s="223"/>
      <c r="D4" s="223"/>
      <c r="E4" s="223"/>
      <c r="F4" s="223" t="s">
        <v>33</v>
      </c>
      <c r="G4" s="223"/>
      <c r="H4" s="223"/>
      <c r="I4" s="223"/>
      <c r="J4" s="15" t="s">
        <v>34</v>
      </c>
      <c r="K4" s="224" t="s">
        <v>34</v>
      </c>
      <c r="L4" s="223" t="s">
        <v>34</v>
      </c>
      <c r="M4" s="225"/>
    </row>
    <row r="5" spans="1:20" customFormat="1" ht="15" x14ac:dyDescent="0.25">
      <c r="A5" s="226"/>
      <c r="B5" s="77" t="s">
        <v>143</v>
      </c>
      <c r="C5" s="78"/>
      <c r="D5" s="79"/>
      <c r="E5" s="80" t="s">
        <v>33</v>
      </c>
      <c r="F5" s="81"/>
      <c r="G5" s="82"/>
      <c r="H5" s="227"/>
      <c r="I5" s="78" t="s">
        <v>144</v>
      </c>
      <c r="J5" s="61" t="s">
        <v>39</v>
      </c>
      <c r="K5" s="83" t="s">
        <v>39</v>
      </c>
      <c r="L5" s="84" t="s">
        <v>39</v>
      </c>
      <c r="M5" s="77" t="s">
        <v>145</v>
      </c>
    </row>
    <row r="6" spans="1:20" customFormat="1" ht="15" x14ac:dyDescent="0.25">
      <c r="A6" s="226"/>
      <c r="B6" s="77" t="s">
        <v>35</v>
      </c>
      <c r="C6" s="84" t="s">
        <v>118</v>
      </c>
      <c r="D6" s="83" t="s">
        <v>65</v>
      </c>
      <c r="E6" s="83" t="s">
        <v>65</v>
      </c>
      <c r="F6" s="228" t="s">
        <v>146</v>
      </c>
      <c r="G6" s="83" t="s">
        <v>36</v>
      </c>
      <c r="H6" s="16" t="s">
        <v>37</v>
      </c>
      <c r="I6" s="84" t="s">
        <v>147</v>
      </c>
      <c r="J6" s="229" t="s">
        <v>148</v>
      </c>
      <c r="K6" s="230" t="s">
        <v>149</v>
      </c>
      <c r="L6" s="228" t="s">
        <v>35</v>
      </c>
      <c r="M6" s="231"/>
    </row>
    <row r="7" spans="1:20" customFormat="1" ht="15.75" thickBot="1" x14ac:dyDescent="0.3">
      <c r="A7" s="226"/>
      <c r="B7" s="77"/>
      <c r="C7" s="84"/>
      <c r="D7" s="230" t="s">
        <v>150</v>
      </c>
      <c r="E7" s="230" t="s">
        <v>151</v>
      </c>
      <c r="F7" s="84"/>
      <c r="G7" s="83"/>
      <c r="H7" s="16"/>
      <c r="I7" s="232"/>
      <c r="J7" s="229" t="s">
        <v>152</v>
      </c>
      <c r="K7" s="230" t="s">
        <v>153</v>
      </c>
      <c r="L7" s="84"/>
      <c r="M7" s="231"/>
    </row>
    <row r="8" spans="1:20" customFormat="1" ht="15.75" thickBot="1" x14ac:dyDescent="0.3">
      <c r="A8" s="233"/>
      <c r="B8" s="85" t="s">
        <v>41</v>
      </c>
      <c r="C8" s="86" t="s">
        <v>42</v>
      </c>
      <c r="D8" s="87" t="s">
        <v>43</v>
      </c>
      <c r="E8" s="87" t="s">
        <v>44</v>
      </c>
      <c r="F8" s="86" t="s">
        <v>44</v>
      </c>
      <c r="G8" s="87" t="s">
        <v>45</v>
      </c>
      <c r="H8" s="87" t="s">
        <v>46</v>
      </c>
      <c r="I8" s="87" t="s">
        <v>47</v>
      </c>
      <c r="J8" s="234" t="s">
        <v>48</v>
      </c>
      <c r="K8" s="235" t="s">
        <v>67</v>
      </c>
      <c r="L8" s="236" t="s">
        <v>68</v>
      </c>
      <c r="M8" s="237" t="s">
        <v>84</v>
      </c>
    </row>
    <row r="9" spans="1:20" customFormat="1" ht="15" x14ac:dyDescent="0.25">
      <c r="A9" s="238" t="s">
        <v>154</v>
      </c>
      <c r="B9" s="239"/>
      <c r="C9" s="240"/>
      <c r="D9" s="241"/>
      <c r="E9" s="241"/>
      <c r="F9" s="240"/>
      <c r="G9" s="241"/>
      <c r="H9" s="242"/>
      <c r="I9" s="240"/>
      <c r="J9" s="243"/>
      <c r="K9" s="241"/>
      <c r="L9" s="244"/>
      <c r="M9" s="245"/>
    </row>
    <row r="10" spans="1:20" customFormat="1" ht="15.75" thickBot="1" x14ac:dyDescent="0.3">
      <c r="A10" s="246"/>
      <c r="B10" s="247"/>
      <c r="C10" s="248"/>
      <c r="D10" s="249"/>
      <c r="E10" s="250"/>
      <c r="F10" s="250"/>
      <c r="G10" s="249"/>
      <c r="H10" s="250"/>
      <c r="I10" s="248"/>
      <c r="J10" s="251"/>
      <c r="K10" s="249"/>
      <c r="L10" s="252"/>
      <c r="M10" s="253"/>
    </row>
    <row r="11" spans="1:20" customFormat="1" ht="16.5" thickTop="1" thickBot="1" x14ac:dyDescent="0.3">
      <c r="A11" s="767" t="s">
        <v>208</v>
      </c>
      <c r="B11" s="254">
        <f>C11+G11+I11+H11</f>
        <v>374382002</v>
      </c>
      <c r="C11" s="255">
        <f>D11+E11+F11</f>
        <v>273616116</v>
      </c>
      <c r="D11" s="256">
        <f t="shared" ref="D11:L11" si="0">D13+D14+D15+D16+D17+D18+D19</f>
        <v>28481427</v>
      </c>
      <c r="E11" s="256">
        <f t="shared" si="0"/>
        <v>225029164</v>
      </c>
      <c r="F11" s="257">
        <f t="shared" si="0"/>
        <v>20105525</v>
      </c>
      <c r="G11" s="256">
        <f t="shared" si="0"/>
        <v>91192074</v>
      </c>
      <c r="H11" s="258">
        <f t="shared" si="0"/>
        <v>5070212</v>
      </c>
      <c r="I11" s="259">
        <f t="shared" si="0"/>
        <v>4503600</v>
      </c>
      <c r="J11" s="805">
        <f t="shared" si="0"/>
        <v>60</v>
      </c>
      <c r="K11" s="806">
        <f t="shared" si="0"/>
        <v>435</v>
      </c>
      <c r="L11" s="806">
        <f t="shared" si="0"/>
        <v>495</v>
      </c>
      <c r="M11" s="260"/>
    </row>
    <row r="12" spans="1:20" customFormat="1" ht="15.75" thickTop="1" x14ac:dyDescent="0.25">
      <c r="A12" s="527" t="s">
        <v>209</v>
      </c>
      <c r="B12" s="262"/>
      <c r="C12" s="263"/>
      <c r="D12" s="264"/>
      <c r="E12" s="264"/>
      <c r="F12" s="265"/>
      <c r="G12" s="264"/>
      <c r="H12" s="264"/>
      <c r="I12" s="266"/>
      <c r="J12" s="807"/>
      <c r="K12" s="808"/>
      <c r="L12" s="809"/>
      <c r="M12" s="267"/>
    </row>
    <row r="13" spans="1:20" customFormat="1" ht="15" x14ac:dyDescent="0.25">
      <c r="A13" s="300" t="s">
        <v>210</v>
      </c>
      <c r="B13" s="268">
        <f>C13+G13+I13+H13</f>
        <v>347896804</v>
      </c>
      <c r="C13" s="269">
        <f>D13+E13+F13</f>
        <v>256632991</v>
      </c>
      <c r="D13" s="768">
        <v>28481427</v>
      </c>
      <c r="E13" s="768">
        <v>225029164</v>
      </c>
      <c r="F13" s="769">
        <v>3122400</v>
      </c>
      <c r="G13" s="803">
        <f>ROUND((D13+E13)*0.34,0)</f>
        <v>86193601</v>
      </c>
      <c r="H13" s="768">
        <f>ROUND((D13+E13)*0.02,0)</f>
        <v>5070212</v>
      </c>
      <c r="I13" s="770"/>
      <c r="J13" s="810">
        <v>60</v>
      </c>
      <c r="K13" s="811">
        <f>432+3</f>
        <v>435</v>
      </c>
      <c r="L13" s="812">
        <f>J13+K13</f>
        <v>495</v>
      </c>
      <c r="M13" s="271"/>
    </row>
    <row r="14" spans="1:20" customFormat="1" ht="15" x14ac:dyDescent="0.25">
      <c r="A14" s="300" t="s">
        <v>211</v>
      </c>
      <c r="B14" s="268">
        <f>C14+G14+I14+H14</f>
        <v>21981598</v>
      </c>
      <c r="C14" s="269">
        <f>D14+E14+F14</f>
        <v>16983125</v>
      </c>
      <c r="D14" s="771"/>
      <c r="E14" s="771"/>
      <c r="F14" s="772">
        <f>15375480+1607645</f>
        <v>16983125</v>
      </c>
      <c r="G14" s="804">
        <v>4998473</v>
      </c>
      <c r="H14" s="771"/>
      <c r="I14" s="773"/>
      <c r="J14" s="813"/>
      <c r="K14" s="814"/>
      <c r="L14" s="815"/>
      <c r="M14" s="273"/>
    </row>
    <row r="15" spans="1:20" customFormat="1" ht="15" x14ac:dyDescent="0.25">
      <c r="A15" s="300" t="s">
        <v>155</v>
      </c>
      <c r="B15" s="268">
        <f t="shared" ref="B15:B37" si="1">C15+G15+I15+H15</f>
        <v>1000000</v>
      </c>
      <c r="C15" s="269">
        <f t="shared" ref="C15:C39" si="2">D15+E15+F15</f>
        <v>0</v>
      </c>
      <c r="D15" s="274"/>
      <c r="E15" s="274"/>
      <c r="F15" s="274"/>
      <c r="G15" s="275"/>
      <c r="H15" s="276"/>
      <c r="I15" s="272">
        <v>1000000</v>
      </c>
      <c r="J15" s="816"/>
      <c r="K15" s="817"/>
      <c r="L15" s="815"/>
      <c r="M15" s="273"/>
    </row>
    <row r="16" spans="1:20" customFormat="1" ht="15" x14ac:dyDescent="0.25">
      <c r="A16" s="300" t="s">
        <v>156</v>
      </c>
      <c r="B16" s="268">
        <f t="shared" si="1"/>
        <v>2500000</v>
      </c>
      <c r="C16" s="270">
        <f t="shared" si="2"/>
        <v>0</v>
      </c>
      <c r="D16" s="275"/>
      <c r="E16" s="275"/>
      <c r="F16" s="275"/>
      <c r="G16" s="275"/>
      <c r="H16" s="276"/>
      <c r="I16" s="272">
        <v>2500000</v>
      </c>
      <c r="J16" s="816"/>
      <c r="K16" s="817"/>
      <c r="L16" s="815"/>
      <c r="M16" s="273"/>
    </row>
    <row r="17" spans="1:13" customFormat="1" ht="15" x14ac:dyDescent="0.25">
      <c r="A17" s="300" t="s">
        <v>212</v>
      </c>
      <c r="B17" s="268">
        <f t="shared" si="1"/>
        <v>613600</v>
      </c>
      <c r="C17" s="270">
        <f t="shared" si="2"/>
        <v>0</v>
      </c>
      <c r="D17" s="275"/>
      <c r="E17" s="275"/>
      <c r="F17" s="275"/>
      <c r="G17" s="275"/>
      <c r="H17" s="276"/>
      <c r="I17" s="272">
        <v>613600</v>
      </c>
      <c r="J17" s="816"/>
      <c r="K17" s="817"/>
      <c r="L17" s="815"/>
      <c r="M17" s="273"/>
    </row>
    <row r="18" spans="1:13" customFormat="1" ht="15" x14ac:dyDescent="0.25">
      <c r="A18" s="300" t="s">
        <v>213</v>
      </c>
      <c r="B18" s="268">
        <f t="shared" si="1"/>
        <v>300000</v>
      </c>
      <c r="C18" s="270">
        <f t="shared" si="2"/>
        <v>0</v>
      </c>
      <c r="D18" s="275"/>
      <c r="E18" s="275"/>
      <c r="F18" s="275"/>
      <c r="G18" s="275"/>
      <c r="H18" s="276"/>
      <c r="I18" s="272">
        <v>300000</v>
      </c>
      <c r="J18" s="816"/>
      <c r="K18" s="817"/>
      <c r="L18" s="815"/>
      <c r="M18" s="273"/>
    </row>
    <row r="19" spans="1:13" customFormat="1" ht="15" x14ac:dyDescent="0.25">
      <c r="A19" s="300" t="s">
        <v>214</v>
      </c>
      <c r="B19" s="268">
        <f t="shared" si="1"/>
        <v>90000</v>
      </c>
      <c r="C19" s="270">
        <f t="shared" si="2"/>
        <v>0</v>
      </c>
      <c r="D19" s="275"/>
      <c r="E19" s="275"/>
      <c r="F19" s="275"/>
      <c r="G19" s="275"/>
      <c r="H19" s="276"/>
      <c r="I19" s="272">
        <f>300000-210000</f>
        <v>90000</v>
      </c>
      <c r="J19" s="816"/>
      <c r="K19" s="817"/>
      <c r="L19" s="815"/>
      <c r="M19" s="273"/>
    </row>
    <row r="20" spans="1:13" customFormat="1" ht="15.75" thickBot="1" x14ac:dyDescent="0.3">
      <c r="A20" s="774"/>
      <c r="B20" s="278"/>
      <c r="C20" s="279"/>
      <c r="D20" s="280"/>
      <c r="E20" s="280"/>
      <c r="F20" s="280"/>
      <c r="G20" s="280"/>
      <c r="H20" s="281"/>
      <c r="I20" s="282"/>
      <c r="J20" s="818"/>
      <c r="K20" s="819"/>
      <c r="L20" s="820"/>
      <c r="M20" s="284"/>
    </row>
    <row r="21" spans="1:13" customFormat="1" ht="16.5" thickTop="1" thickBot="1" x14ac:dyDescent="0.3">
      <c r="A21" s="775" t="s">
        <v>215</v>
      </c>
      <c r="B21" s="254">
        <f>C21+G21+I21+H21</f>
        <v>64351472</v>
      </c>
      <c r="C21" s="255">
        <f>D21+E21+F21</f>
        <v>0</v>
      </c>
      <c r="D21" s="257">
        <f t="shared" ref="D21:I21" si="3">D23+D24</f>
        <v>0</v>
      </c>
      <c r="E21" s="257">
        <f t="shared" si="3"/>
        <v>0</v>
      </c>
      <c r="F21" s="257">
        <f t="shared" si="3"/>
        <v>0</v>
      </c>
      <c r="G21" s="257">
        <f t="shared" si="3"/>
        <v>0</v>
      </c>
      <c r="H21" s="257">
        <f t="shared" si="3"/>
        <v>0</v>
      </c>
      <c r="I21" s="285">
        <f t="shared" si="3"/>
        <v>64351472</v>
      </c>
      <c r="J21" s="821"/>
      <c r="K21" s="822"/>
      <c r="L21" s="823"/>
      <c r="M21" s="286"/>
    </row>
    <row r="22" spans="1:13" customFormat="1" ht="15.75" thickTop="1" x14ac:dyDescent="0.25">
      <c r="A22" s="527" t="s">
        <v>209</v>
      </c>
      <c r="B22" s="287"/>
      <c r="C22" s="272"/>
      <c r="D22" s="275"/>
      <c r="E22" s="275"/>
      <c r="F22" s="288"/>
      <c r="G22" s="275"/>
      <c r="H22" s="276"/>
      <c r="I22" s="272"/>
      <c r="J22" s="816"/>
      <c r="K22" s="817"/>
      <c r="L22" s="815"/>
      <c r="M22" s="273"/>
    </row>
    <row r="23" spans="1:13" customFormat="1" ht="15" x14ac:dyDescent="0.25">
      <c r="A23" s="300" t="s">
        <v>157</v>
      </c>
      <c r="B23" s="268">
        <f t="shared" si="1"/>
        <v>40954044</v>
      </c>
      <c r="C23" s="270">
        <f t="shared" si="2"/>
        <v>0</v>
      </c>
      <c r="D23" s="275"/>
      <c r="E23" s="275"/>
      <c r="F23" s="288"/>
      <c r="G23" s="289"/>
      <c r="H23" s="276"/>
      <c r="I23" s="272">
        <f>40744044+210000</f>
        <v>40954044</v>
      </c>
      <c r="J23" s="816"/>
      <c r="K23" s="817"/>
      <c r="L23" s="815"/>
      <c r="M23" s="287">
        <v>1376000</v>
      </c>
    </row>
    <row r="24" spans="1:13" customFormat="1" ht="15" x14ac:dyDescent="0.25">
      <c r="A24" s="776" t="s">
        <v>158</v>
      </c>
      <c r="B24" s="268">
        <f>C24+G24+I24+H24</f>
        <v>23397428</v>
      </c>
      <c r="C24" s="270">
        <f>D24+E24+F24</f>
        <v>0</v>
      </c>
      <c r="D24" s="290"/>
      <c r="E24" s="290"/>
      <c r="F24" s="291"/>
      <c r="G24" s="292"/>
      <c r="H24" s="293"/>
      <c r="I24" s="270">
        <v>23397428</v>
      </c>
      <c r="J24" s="824"/>
      <c r="K24" s="825"/>
      <c r="L24" s="812"/>
      <c r="M24" s="268"/>
    </row>
    <row r="25" spans="1:13" customFormat="1" ht="15.75" thickBot="1" x14ac:dyDescent="0.3">
      <c r="A25" s="777"/>
      <c r="B25" s="278"/>
      <c r="C25" s="279"/>
      <c r="D25" s="280"/>
      <c r="E25" s="280"/>
      <c r="F25" s="280"/>
      <c r="G25" s="283"/>
      <c r="H25" s="283"/>
      <c r="I25" s="282"/>
      <c r="J25" s="818"/>
      <c r="K25" s="819"/>
      <c r="L25" s="820"/>
      <c r="M25" s="278"/>
    </row>
    <row r="26" spans="1:13" customFormat="1" ht="16.5" thickTop="1" thickBot="1" x14ac:dyDescent="0.3">
      <c r="A26" s="778" t="s">
        <v>216</v>
      </c>
      <c r="B26" s="254">
        <f>C26+G26+I26+H26</f>
        <v>10705950</v>
      </c>
      <c r="C26" s="255">
        <f>D26+E26+F26</f>
        <v>0</v>
      </c>
      <c r="D26" s="257">
        <f>D28+D29+D30</f>
        <v>0</v>
      </c>
      <c r="E26" s="257">
        <f>E28+E29+E30</f>
        <v>0</v>
      </c>
      <c r="F26" s="257">
        <f>F28+F29+F30</f>
        <v>0</v>
      </c>
      <c r="G26" s="257">
        <f>G28+G29+G30</f>
        <v>0</v>
      </c>
      <c r="H26" s="257">
        <f>H28+H29+H30</f>
        <v>0</v>
      </c>
      <c r="I26" s="285">
        <f>I28+I29+I30+I31</f>
        <v>10705950</v>
      </c>
      <c r="J26" s="821"/>
      <c r="K26" s="822"/>
      <c r="L26" s="823"/>
      <c r="M26" s="294"/>
    </row>
    <row r="27" spans="1:13" customFormat="1" ht="15.75" thickTop="1" x14ac:dyDescent="0.25">
      <c r="A27" s="779" t="s">
        <v>209</v>
      </c>
      <c r="B27" s="287"/>
      <c r="C27" s="272"/>
      <c r="D27" s="275"/>
      <c r="E27" s="275"/>
      <c r="F27" s="288"/>
      <c r="G27" s="277"/>
      <c r="H27" s="295"/>
      <c r="I27" s="272"/>
      <c r="J27" s="816"/>
      <c r="K27" s="817"/>
      <c r="L27" s="815"/>
      <c r="M27" s="287"/>
    </row>
    <row r="28" spans="1:13" customFormat="1" ht="15" x14ac:dyDescent="0.25">
      <c r="A28" s="300" t="s">
        <v>159</v>
      </c>
      <c r="B28" s="268">
        <f t="shared" si="1"/>
        <v>10245125</v>
      </c>
      <c r="C28" s="272">
        <f t="shared" si="2"/>
        <v>0</v>
      </c>
      <c r="D28" s="275"/>
      <c r="E28" s="275"/>
      <c r="F28" s="288"/>
      <c r="G28" s="275"/>
      <c r="H28" s="274"/>
      <c r="I28" s="272">
        <v>10245125</v>
      </c>
      <c r="J28" s="816"/>
      <c r="K28" s="817"/>
      <c r="L28" s="815"/>
      <c r="M28" s="287"/>
    </row>
    <row r="29" spans="1:13" customFormat="1" ht="15" x14ac:dyDescent="0.25">
      <c r="A29" s="300" t="s">
        <v>160</v>
      </c>
      <c r="B29" s="268">
        <f t="shared" si="1"/>
        <v>398825</v>
      </c>
      <c r="C29" s="272">
        <f t="shared" si="2"/>
        <v>0</v>
      </c>
      <c r="D29" s="275"/>
      <c r="E29" s="275"/>
      <c r="F29" s="272"/>
      <c r="G29" s="277"/>
      <c r="H29" s="295"/>
      <c r="I29" s="272">
        <v>398825</v>
      </c>
      <c r="J29" s="816"/>
      <c r="K29" s="817"/>
      <c r="L29" s="815"/>
      <c r="M29" s="287"/>
    </row>
    <row r="30" spans="1:13" customFormat="1" ht="15" x14ac:dyDescent="0.25">
      <c r="A30" s="300" t="s">
        <v>161</v>
      </c>
      <c r="B30" s="268">
        <f t="shared" si="1"/>
        <v>50000</v>
      </c>
      <c r="C30" s="270">
        <f t="shared" si="2"/>
        <v>0</v>
      </c>
      <c r="D30" s="290"/>
      <c r="E30" s="290"/>
      <c r="F30" s="270"/>
      <c r="G30" s="292"/>
      <c r="H30" s="293"/>
      <c r="I30" s="270">
        <v>50000</v>
      </c>
      <c r="J30" s="824"/>
      <c r="K30" s="825"/>
      <c r="L30" s="812"/>
      <c r="M30" s="268"/>
    </row>
    <row r="31" spans="1:13" customFormat="1" ht="15" x14ac:dyDescent="0.25">
      <c r="A31" s="300" t="s">
        <v>162</v>
      </c>
      <c r="B31" s="268">
        <f t="shared" si="1"/>
        <v>12000</v>
      </c>
      <c r="C31" s="270">
        <f t="shared" si="2"/>
        <v>0</v>
      </c>
      <c r="D31" s="290"/>
      <c r="E31" s="290"/>
      <c r="F31" s="270"/>
      <c r="G31" s="292"/>
      <c r="H31" s="293"/>
      <c r="I31" s="270">
        <v>12000</v>
      </c>
      <c r="J31" s="824"/>
      <c r="K31" s="825"/>
      <c r="L31" s="812"/>
      <c r="M31" s="268"/>
    </row>
    <row r="32" spans="1:13" customFormat="1" ht="15" x14ac:dyDescent="0.25">
      <c r="A32" s="300"/>
      <c r="B32" s="268"/>
      <c r="C32" s="270"/>
      <c r="D32" s="290"/>
      <c r="E32" s="290"/>
      <c r="F32" s="270"/>
      <c r="G32" s="292"/>
      <c r="H32" s="293"/>
      <c r="I32" s="270"/>
      <c r="J32" s="824"/>
      <c r="K32" s="825"/>
      <c r="L32" s="812"/>
      <c r="M32" s="268"/>
    </row>
    <row r="33" spans="1:13" customFormat="1" ht="15" x14ac:dyDescent="0.25">
      <c r="A33" s="780" t="s">
        <v>217</v>
      </c>
      <c r="B33" s="268">
        <f t="shared" si="1"/>
        <v>1300000</v>
      </c>
      <c r="C33" s="270">
        <f t="shared" si="2"/>
        <v>0</v>
      </c>
      <c r="D33" s="290"/>
      <c r="E33" s="290"/>
      <c r="F33" s="270"/>
      <c r="G33" s="292"/>
      <c r="H33" s="293"/>
      <c r="I33" s="270">
        <v>1300000</v>
      </c>
      <c r="J33" s="824"/>
      <c r="K33" s="825"/>
      <c r="L33" s="812"/>
      <c r="M33" s="268">
        <v>127000</v>
      </c>
    </row>
    <row r="34" spans="1:13" customFormat="1" ht="15" x14ac:dyDescent="0.25">
      <c r="A34" s="781"/>
      <c r="B34" s="296"/>
      <c r="C34" s="297"/>
      <c r="D34" s="298"/>
      <c r="E34" s="298"/>
      <c r="F34" s="297"/>
      <c r="G34" s="292"/>
      <c r="H34" s="299"/>
      <c r="I34" s="270"/>
      <c r="J34" s="826"/>
      <c r="K34" s="827"/>
      <c r="L34" s="828"/>
      <c r="M34" s="296"/>
    </row>
    <row r="35" spans="1:13" customFormat="1" ht="15" x14ac:dyDescent="0.25">
      <c r="A35" s="300" t="s">
        <v>163</v>
      </c>
      <c r="B35" s="296">
        <f t="shared" si="1"/>
        <v>0</v>
      </c>
      <c r="C35" s="297">
        <f t="shared" si="2"/>
        <v>0</v>
      </c>
      <c r="D35" s="298"/>
      <c r="E35" s="298"/>
      <c r="F35" s="297"/>
      <c r="G35" s="290"/>
      <c r="H35" s="298"/>
      <c r="I35" s="291"/>
      <c r="J35" s="826"/>
      <c r="K35" s="827"/>
      <c r="L35" s="828"/>
      <c r="M35" s="296">
        <v>88000000</v>
      </c>
    </row>
    <row r="36" spans="1:13" customFormat="1" ht="15" x14ac:dyDescent="0.25">
      <c r="A36" s="300" t="s">
        <v>164</v>
      </c>
      <c r="B36" s="268">
        <f t="shared" si="1"/>
        <v>0</v>
      </c>
      <c r="C36" s="270">
        <f t="shared" si="2"/>
        <v>0</v>
      </c>
      <c r="D36" s="290"/>
      <c r="E36" s="290"/>
      <c r="F36" s="290"/>
      <c r="G36" s="290"/>
      <c r="H36" s="290"/>
      <c r="I36" s="291"/>
      <c r="J36" s="824"/>
      <c r="K36" s="825"/>
      <c r="L36" s="812"/>
      <c r="M36" s="268">
        <v>73000</v>
      </c>
    </row>
    <row r="37" spans="1:13" customFormat="1" ht="15" x14ac:dyDescent="0.25">
      <c r="A37" s="300"/>
      <c r="B37" s="268">
        <f t="shared" si="1"/>
        <v>0</v>
      </c>
      <c r="C37" s="270">
        <f t="shared" si="2"/>
        <v>0</v>
      </c>
      <c r="D37" s="290"/>
      <c r="E37" s="290"/>
      <c r="F37" s="290"/>
      <c r="G37" s="301"/>
      <c r="H37" s="290"/>
      <c r="I37" s="291"/>
      <c r="J37" s="824"/>
      <c r="K37" s="825"/>
      <c r="L37" s="812"/>
      <c r="M37" s="268"/>
    </row>
    <row r="38" spans="1:13" customFormat="1" ht="15.75" thickBot="1" x14ac:dyDescent="0.3">
      <c r="A38" s="302" t="s">
        <v>165</v>
      </c>
      <c r="B38" s="303">
        <f>C38+G38+H38+I38</f>
        <v>450739424</v>
      </c>
      <c r="C38" s="89">
        <f>D38+E38+F38</f>
        <v>273616116</v>
      </c>
      <c r="D38" s="23">
        <f t="shared" ref="D38:L38" si="4">D11+D21+D26+D33+D35+D36</f>
        <v>28481427</v>
      </c>
      <c r="E38" s="23">
        <f t="shared" si="4"/>
        <v>225029164</v>
      </c>
      <c r="F38" s="23">
        <f t="shared" si="4"/>
        <v>20105525</v>
      </c>
      <c r="G38" s="23">
        <f t="shared" si="4"/>
        <v>91192074</v>
      </c>
      <c r="H38" s="23">
        <f t="shared" si="4"/>
        <v>5070212</v>
      </c>
      <c r="I38" s="304">
        <f t="shared" si="4"/>
        <v>80861022</v>
      </c>
      <c r="J38" s="829">
        <f t="shared" si="4"/>
        <v>60</v>
      </c>
      <c r="K38" s="830">
        <f t="shared" si="4"/>
        <v>435</v>
      </c>
      <c r="L38" s="830">
        <f t="shared" si="4"/>
        <v>495</v>
      </c>
      <c r="M38" s="305">
        <f>M23+M33+M35+M36</f>
        <v>89576000</v>
      </c>
    </row>
    <row r="39" spans="1:13" customFormat="1" ht="15" x14ac:dyDescent="0.25">
      <c r="A39" s="306" t="s">
        <v>166</v>
      </c>
      <c r="B39" s="90">
        <f>C39+G39+H39+I39</f>
        <v>316716634</v>
      </c>
      <c r="C39" s="91">
        <f t="shared" si="2"/>
        <v>202599979</v>
      </c>
      <c r="D39" s="92">
        <f>12362700+1216285</f>
        <v>13578985</v>
      </c>
      <c r="E39" s="92">
        <f>178121115+4283715</f>
        <v>182404830</v>
      </c>
      <c r="F39" s="91">
        <v>6616164</v>
      </c>
      <c r="G39" s="92">
        <v>68883993</v>
      </c>
      <c r="H39" s="62">
        <v>3919676</v>
      </c>
      <c r="I39" s="91">
        <v>41312986</v>
      </c>
      <c r="J39" s="831">
        <v>51</v>
      </c>
      <c r="K39" s="832">
        <v>458</v>
      </c>
      <c r="L39" s="833">
        <f>J39+K39</f>
        <v>509</v>
      </c>
      <c r="M39" s="90">
        <v>310000</v>
      </c>
    </row>
    <row r="40" spans="1:13" customFormat="1" ht="15.75" thickBot="1" x14ac:dyDescent="0.3">
      <c r="A40" s="302" t="s">
        <v>167</v>
      </c>
      <c r="B40" s="88">
        <f>C40+G40+H40+I40</f>
        <v>11514366</v>
      </c>
      <c r="C40" s="89">
        <f>D40+E40+F40</f>
        <v>5520650</v>
      </c>
      <c r="D40" s="23"/>
      <c r="E40" s="24">
        <v>3184650</v>
      </c>
      <c r="F40" s="89">
        <v>2336000</v>
      </c>
      <c r="G40" s="24">
        <v>1877022</v>
      </c>
      <c r="H40" s="24">
        <v>63693</v>
      </c>
      <c r="I40" s="89">
        <v>4053001</v>
      </c>
      <c r="J40" s="829"/>
      <c r="K40" s="830">
        <v>6</v>
      </c>
      <c r="L40" s="834">
        <f>J40+K40</f>
        <v>6</v>
      </c>
      <c r="M40" s="88"/>
    </row>
    <row r="41" spans="1:13" customFormat="1" ht="15.75" thickBot="1" x14ac:dyDescent="0.3">
      <c r="A41" s="307"/>
      <c r="B41" s="308"/>
      <c r="C41" s="25"/>
      <c r="D41" s="309"/>
      <c r="E41" s="309"/>
      <c r="F41" s="310"/>
      <c r="G41" s="309"/>
      <c r="H41" s="311"/>
      <c r="I41" s="310"/>
      <c r="J41" s="835"/>
      <c r="K41" s="836"/>
      <c r="L41" s="837"/>
      <c r="M41" s="308"/>
    </row>
    <row r="42" spans="1:13" customFormat="1" ht="15.75" thickBot="1" x14ac:dyDescent="0.3">
      <c r="A42" s="782" t="s">
        <v>168</v>
      </c>
      <c r="B42" s="783">
        <f>C42+G42+H42+I42</f>
        <v>778970424</v>
      </c>
      <c r="C42" s="784">
        <f t="shared" ref="C42:C45" si="5">D42+E42+F42</f>
        <v>481736745</v>
      </c>
      <c r="D42" s="785">
        <f t="shared" ref="D42:K42" si="6">D39+D38+D40</f>
        <v>42060412</v>
      </c>
      <c r="E42" s="785">
        <f t="shared" si="6"/>
        <v>410618644</v>
      </c>
      <c r="F42" s="784">
        <f t="shared" si="6"/>
        <v>29057689</v>
      </c>
      <c r="G42" s="785">
        <f t="shared" si="6"/>
        <v>161953089</v>
      </c>
      <c r="H42" s="785">
        <f t="shared" si="6"/>
        <v>9053581</v>
      </c>
      <c r="I42" s="784">
        <f>I39+I38+I40</f>
        <v>126227009</v>
      </c>
      <c r="J42" s="838">
        <f>J39+J38+J40</f>
        <v>111</v>
      </c>
      <c r="K42" s="839">
        <f t="shared" si="6"/>
        <v>899</v>
      </c>
      <c r="L42" s="840">
        <f>L39+L38+L40</f>
        <v>1010</v>
      </c>
      <c r="M42" s="783">
        <f>M39+M38+M40</f>
        <v>89886000</v>
      </c>
    </row>
    <row r="43" spans="1:13" customFormat="1" ht="15.75" thickBot="1" x14ac:dyDescent="0.3">
      <c r="A43" s="786" t="s">
        <v>169</v>
      </c>
      <c r="B43" s="312">
        <f t="shared" ref="B43:B45" si="7">C43+G43+I43+H43</f>
        <v>12083468</v>
      </c>
      <c r="C43" s="313">
        <f t="shared" si="5"/>
        <v>0</v>
      </c>
      <c r="D43" s="314"/>
      <c r="E43" s="314"/>
      <c r="F43" s="314"/>
      <c r="G43" s="314"/>
      <c r="H43" s="314"/>
      <c r="I43" s="315">
        <f>12743468-660000</f>
        <v>12083468</v>
      </c>
      <c r="J43" s="841">
        <v>0</v>
      </c>
      <c r="K43" s="842">
        <v>0</v>
      </c>
      <c r="L43" s="843">
        <f>J43+K43</f>
        <v>0</v>
      </c>
      <c r="M43" s="312">
        <v>0</v>
      </c>
    </row>
    <row r="44" spans="1:13" customFormat="1" ht="15.75" thickBot="1" x14ac:dyDescent="0.3">
      <c r="A44" s="472" t="s">
        <v>170</v>
      </c>
      <c r="B44" s="787">
        <f t="shared" si="7"/>
        <v>791053892</v>
      </c>
      <c r="C44" s="788">
        <f t="shared" si="5"/>
        <v>481736745</v>
      </c>
      <c r="D44" s="789">
        <f t="shared" ref="D44:I44" si="8">D42+D43</f>
        <v>42060412</v>
      </c>
      <c r="E44" s="789">
        <f t="shared" si="8"/>
        <v>410618644</v>
      </c>
      <c r="F44" s="789">
        <f t="shared" si="8"/>
        <v>29057689</v>
      </c>
      <c r="G44" s="789">
        <f t="shared" si="8"/>
        <v>161953089</v>
      </c>
      <c r="H44" s="789">
        <f t="shared" si="8"/>
        <v>9053581</v>
      </c>
      <c r="I44" s="790">
        <f t="shared" si="8"/>
        <v>138310477</v>
      </c>
      <c r="J44" s="844">
        <f>J43+J42</f>
        <v>111</v>
      </c>
      <c r="K44" s="845">
        <f>K43+K42</f>
        <v>899</v>
      </c>
      <c r="L44" s="846">
        <f>L43+L42</f>
        <v>1010</v>
      </c>
      <c r="M44" s="787">
        <f>M43+M42</f>
        <v>89886000</v>
      </c>
    </row>
    <row r="45" spans="1:13" customFormat="1" ht="16.5" thickBot="1" x14ac:dyDescent="0.3">
      <c r="A45" s="791" t="s">
        <v>171</v>
      </c>
      <c r="B45" s="792">
        <f t="shared" si="7"/>
        <v>791053892</v>
      </c>
      <c r="C45" s="793">
        <f t="shared" si="5"/>
        <v>481736745</v>
      </c>
      <c r="D45" s="794">
        <v>42060412</v>
      </c>
      <c r="E45" s="794">
        <v>410618644</v>
      </c>
      <c r="F45" s="793">
        <v>29057689</v>
      </c>
      <c r="G45" s="794">
        <v>161953089</v>
      </c>
      <c r="H45" s="794">
        <v>9053581</v>
      </c>
      <c r="I45" s="793">
        <f>140268877-1958400</f>
        <v>138310477</v>
      </c>
      <c r="J45" s="847">
        <v>111</v>
      </c>
      <c r="K45" s="848">
        <v>899</v>
      </c>
      <c r="L45" s="849">
        <f>J45+K45</f>
        <v>1010</v>
      </c>
      <c r="M45" s="792">
        <v>89886000</v>
      </c>
    </row>
    <row r="46" spans="1:13" customFormat="1" ht="15.75" x14ac:dyDescent="0.25">
      <c r="A46" s="795"/>
      <c r="B46" s="796"/>
      <c r="C46" s="796"/>
      <c r="D46" s="796"/>
      <c r="E46" s="796"/>
      <c r="F46" s="796"/>
      <c r="G46" s="796"/>
      <c r="H46" s="796"/>
      <c r="I46" s="796"/>
      <c r="J46" s="797"/>
      <c r="K46" s="797"/>
      <c r="L46" s="797"/>
      <c r="M46" s="798"/>
    </row>
    <row r="47" spans="1:13" customFormat="1" ht="15" x14ac:dyDescent="0.25">
      <c r="A47" s="799"/>
      <c r="B47" s="800"/>
      <c r="C47" s="800"/>
      <c r="D47" s="800"/>
      <c r="E47" s="800"/>
      <c r="F47" s="800"/>
      <c r="G47" s="800"/>
      <c r="H47" s="800"/>
      <c r="I47" s="800"/>
      <c r="J47" s="801"/>
      <c r="K47" s="801"/>
      <c r="L47" s="801"/>
      <c r="M47" s="802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6" orientation="landscape" r:id="rId1"/>
  <headerFooter alignWithMargins="0">
    <oddHeader>&amp;RKapitola C.VI
&amp;"-,Tučné"Tabulka č. 2a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>
      <selection activeCell="K25" sqref="K25"/>
    </sheetView>
  </sheetViews>
  <sheetFormatPr defaultRowHeight="15" x14ac:dyDescent="0.25"/>
  <cols>
    <col min="1" max="1" width="85.42578125" customWidth="1"/>
    <col min="2" max="2" width="15.7109375" customWidth="1"/>
    <col min="3" max="3" width="14" customWidth="1"/>
    <col min="4" max="4" width="13" customWidth="1"/>
    <col min="5" max="5" width="11.7109375" customWidth="1"/>
    <col min="6" max="6" width="12.85546875" customWidth="1"/>
    <col min="7" max="7" width="12.42578125" customWidth="1"/>
    <col min="8" max="8" width="14.85546875" customWidth="1"/>
    <col min="257" max="257" width="85.42578125" customWidth="1"/>
    <col min="258" max="258" width="15.7109375" customWidth="1"/>
    <col min="259" max="259" width="14" customWidth="1"/>
    <col min="260" max="260" width="13" customWidth="1"/>
    <col min="261" max="261" width="11.7109375" customWidth="1"/>
    <col min="262" max="262" width="12.85546875" customWidth="1"/>
    <col min="263" max="263" width="12.42578125" customWidth="1"/>
    <col min="264" max="264" width="14.85546875" customWidth="1"/>
    <col min="513" max="513" width="85.42578125" customWidth="1"/>
    <col min="514" max="514" width="15.7109375" customWidth="1"/>
    <col min="515" max="515" width="14" customWidth="1"/>
    <col min="516" max="516" width="13" customWidth="1"/>
    <col min="517" max="517" width="11.7109375" customWidth="1"/>
    <col min="518" max="518" width="12.85546875" customWidth="1"/>
    <col min="519" max="519" width="12.42578125" customWidth="1"/>
    <col min="520" max="520" width="14.85546875" customWidth="1"/>
    <col min="769" max="769" width="85.42578125" customWidth="1"/>
    <col min="770" max="770" width="15.7109375" customWidth="1"/>
    <col min="771" max="771" width="14" customWidth="1"/>
    <col min="772" max="772" width="13" customWidth="1"/>
    <col min="773" max="773" width="11.7109375" customWidth="1"/>
    <col min="774" max="774" width="12.85546875" customWidth="1"/>
    <col min="775" max="775" width="12.42578125" customWidth="1"/>
    <col min="776" max="776" width="14.85546875" customWidth="1"/>
    <col min="1025" max="1025" width="85.42578125" customWidth="1"/>
    <col min="1026" max="1026" width="15.7109375" customWidth="1"/>
    <col min="1027" max="1027" width="14" customWidth="1"/>
    <col min="1028" max="1028" width="13" customWidth="1"/>
    <col min="1029" max="1029" width="11.7109375" customWidth="1"/>
    <col min="1030" max="1030" width="12.85546875" customWidth="1"/>
    <col min="1031" max="1031" width="12.42578125" customWidth="1"/>
    <col min="1032" max="1032" width="14.85546875" customWidth="1"/>
    <col min="1281" max="1281" width="85.42578125" customWidth="1"/>
    <col min="1282" max="1282" width="15.7109375" customWidth="1"/>
    <col min="1283" max="1283" width="14" customWidth="1"/>
    <col min="1284" max="1284" width="13" customWidth="1"/>
    <col min="1285" max="1285" width="11.7109375" customWidth="1"/>
    <col min="1286" max="1286" width="12.85546875" customWidth="1"/>
    <col min="1287" max="1287" width="12.42578125" customWidth="1"/>
    <col min="1288" max="1288" width="14.85546875" customWidth="1"/>
    <col min="1537" max="1537" width="85.42578125" customWidth="1"/>
    <col min="1538" max="1538" width="15.7109375" customWidth="1"/>
    <col min="1539" max="1539" width="14" customWidth="1"/>
    <col min="1540" max="1540" width="13" customWidth="1"/>
    <col min="1541" max="1541" width="11.7109375" customWidth="1"/>
    <col min="1542" max="1542" width="12.85546875" customWidth="1"/>
    <col min="1543" max="1543" width="12.42578125" customWidth="1"/>
    <col min="1544" max="1544" width="14.85546875" customWidth="1"/>
    <col min="1793" max="1793" width="85.42578125" customWidth="1"/>
    <col min="1794" max="1794" width="15.7109375" customWidth="1"/>
    <col min="1795" max="1795" width="14" customWidth="1"/>
    <col min="1796" max="1796" width="13" customWidth="1"/>
    <col min="1797" max="1797" width="11.7109375" customWidth="1"/>
    <col min="1798" max="1798" width="12.85546875" customWidth="1"/>
    <col min="1799" max="1799" width="12.42578125" customWidth="1"/>
    <col min="1800" max="1800" width="14.85546875" customWidth="1"/>
    <col min="2049" max="2049" width="85.42578125" customWidth="1"/>
    <col min="2050" max="2050" width="15.7109375" customWidth="1"/>
    <col min="2051" max="2051" width="14" customWidth="1"/>
    <col min="2052" max="2052" width="13" customWidth="1"/>
    <col min="2053" max="2053" width="11.7109375" customWidth="1"/>
    <col min="2054" max="2054" width="12.85546875" customWidth="1"/>
    <col min="2055" max="2055" width="12.42578125" customWidth="1"/>
    <col min="2056" max="2056" width="14.85546875" customWidth="1"/>
    <col min="2305" max="2305" width="85.42578125" customWidth="1"/>
    <col min="2306" max="2306" width="15.7109375" customWidth="1"/>
    <col min="2307" max="2307" width="14" customWidth="1"/>
    <col min="2308" max="2308" width="13" customWidth="1"/>
    <col min="2309" max="2309" width="11.7109375" customWidth="1"/>
    <col min="2310" max="2310" width="12.85546875" customWidth="1"/>
    <col min="2311" max="2311" width="12.42578125" customWidth="1"/>
    <col min="2312" max="2312" width="14.85546875" customWidth="1"/>
    <col min="2561" max="2561" width="85.42578125" customWidth="1"/>
    <col min="2562" max="2562" width="15.7109375" customWidth="1"/>
    <col min="2563" max="2563" width="14" customWidth="1"/>
    <col min="2564" max="2564" width="13" customWidth="1"/>
    <col min="2565" max="2565" width="11.7109375" customWidth="1"/>
    <col min="2566" max="2566" width="12.85546875" customWidth="1"/>
    <col min="2567" max="2567" width="12.42578125" customWidth="1"/>
    <col min="2568" max="2568" width="14.85546875" customWidth="1"/>
    <col min="2817" max="2817" width="85.42578125" customWidth="1"/>
    <col min="2818" max="2818" width="15.7109375" customWidth="1"/>
    <col min="2819" max="2819" width="14" customWidth="1"/>
    <col min="2820" max="2820" width="13" customWidth="1"/>
    <col min="2821" max="2821" width="11.7109375" customWidth="1"/>
    <col min="2822" max="2822" width="12.85546875" customWidth="1"/>
    <col min="2823" max="2823" width="12.42578125" customWidth="1"/>
    <col min="2824" max="2824" width="14.85546875" customWidth="1"/>
    <col min="3073" max="3073" width="85.42578125" customWidth="1"/>
    <col min="3074" max="3074" width="15.7109375" customWidth="1"/>
    <col min="3075" max="3075" width="14" customWidth="1"/>
    <col min="3076" max="3076" width="13" customWidth="1"/>
    <col min="3077" max="3077" width="11.7109375" customWidth="1"/>
    <col min="3078" max="3078" width="12.85546875" customWidth="1"/>
    <col min="3079" max="3079" width="12.42578125" customWidth="1"/>
    <col min="3080" max="3080" width="14.85546875" customWidth="1"/>
    <col min="3329" max="3329" width="85.42578125" customWidth="1"/>
    <col min="3330" max="3330" width="15.7109375" customWidth="1"/>
    <col min="3331" max="3331" width="14" customWidth="1"/>
    <col min="3332" max="3332" width="13" customWidth="1"/>
    <col min="3333" max="3333" width="11.7109375" customWidth="1"/>
    <col min="3334" max="3334" width="12.85546875" customWidth="1"/>
    <col min="3335" max="3335" width="12.42578125" customWidth="1"/>
    <col min="3336" max="3336" width="14.85546875" customWidth="1"/>
    <col min="3585" max="3585" width="85.42578125" customWidth="1"/>
    <col min="3586" max="3586" width="15.7109375" customWidth="1"/>
    <col min="3587" max="3587" width="14" customWidth="1"/>
    <col min="3588" max="3588" width="13" customWidth="1"/>
    <col min="3589" max="3589" width="11.7109375" customWidth="1"/>
    <col min="3590" max="3590" width="12.85546875" customWidth="1"/>
    <col min="3591" max="3591" width="12.42578125" customWidth="1"/>
    <col min="3592" max="3592" width="14.85546875" customWidth="1"/>
    <col min="3841" max="3841" width="85.42578125" customWidth="1"/>
    <col min="3842" max="3842" width="15.7109375" customWidth="1"/>
    <col min="3843" max="3843" width="14" customWidth="1"/>
    <col min="3844" max="3844" width="13" customWidth="1"/>
    <col min="3845" max="3845" width="11.7109375" customWidth="1"/>
    <col min="3846" max="3846" width="12.85546875" customWidth="1"/>
    <col min="3847" max="3847" width="12.42578125" customWidth="1"/>
    <col min="3848" max="3848" width="14.85546875" customWidth="1"/>
    <col min="4097" max="4097" width="85.42578125" customWidth="1"/>
    <col min="4098" max="4098" width="15.7109375" customWidth="1"/>
    <col min="4099" max="4099" width="14" customWidth="1"/>
    <col min="4100" max="4100" width="13" customWidth="1"/>
    <col min="4101" max="4101" width="11.7109375" customWidth="1"/>
    <col min="4102" max="4102" width="12.85546875" customWidth="1"/>
    <col min="4103" max="4103" width="12.42578125" customWidth="1"/>
    <col min="4104" max="4104" width="14.85546875" customWidth="1"/>
    <col min="4353" max="4353" width="85.42578125" customWidth="1"/>
    <col min="4354" max="4354" width="15.7109375" customWidth="1"/>
    <col min="4355" max="4355" width="14" customWidth="1"/>
    <col min="4356" max="4356" width="13" customWidth="1"/>
    <col min="4357" max="4357" width="11.7109375" customWidth="1"/>
    <col min="4358" max="4358" width="12.85546875" customWidth="1"/>
    <col min="4359" max="4359" width="12.42578125" customWidth="1"/>
    <col min="4360" max="4360" width="14.85546875" customWidth="1"/>
    <col min="4609" max="4609" width="85.42578125" customWidth="1"/>
    <col min="4610" max="4610" width="15.7109375" customWidth="1"/>
    <col min="4611" max="4611" width="14" customWidth="1"/>
    <col min="4612" max="4612" width="13" customWidth="1"/>
    <col min="4613" max="4613" width="11.7109375" customWidth="1"/>
    <col min="4614" max="4614" width="12.85546875" customWidth="1"/>
    <col min="4615" max="4615" width="12.42578125" customWidth="1"/>
    <col min="4616" max="4616" width="14.85546875" customWidth="1"/>
    <col min="4865" max="4865" width="85.42578125" customWidth="1"/>
    <col min="4866" max="4866" width="15.7109375" customWidth="1"/>
    <col min="4867" max="4867" width="14" customWidth="1"/>
    <col min="4868" max="4868" width="13" customWidth="1"/>
    <col min="4869" max="4869" width="11.7109375" customWidth="1"/>
    <col min="4870" max="4870" width="12.85546875" customWidth="1"/>
    <col min="4871" max="4871" width="12.42578125" customWidth="1"/>
    <col min="4872" max="4872" width="14.85546875" customWidth="1"/>
    <col min="5121" max="5121" width="85.42578125" customWidth="1"/>
    <col min="5122" max="5122" width="15.7109375" customWidth="1"/>
    <col min="5123" max="5123" width="14" customWidth="1"/>
    <col min="5124" max="5124" width="13" customWidth="1"/>
    <col min="5125" max="5125" width="11.7109375" customWidth="1"/>
    <col min="5126" max="5126" width="12.85546875" customWidth="1"/>
    <col min="5127" max="5127" width="12.42578125" customWidth="1"/>
    <col min="5128" max="5128" width="14.85546875" customWidth="1"/>
    <col min="5377" max="5377" width="85.42578125" customWidth="1"/>
    <col min="5378" max="5378" width="15.7109375" customWidth="1"/>
    <col min="5379" max="5379" width="14" customWidth="1"/>
    <col min="5380" max="5380" width="13" customWidth="1"/>
    <col min="5381" max="5381" width="11.7109375" customWidth="1"/>
    <col min="5382" max="5382" width="12.85546875" customWidth="1"/>
    <col min="5383" max="5383" width="12.42578125" customWidth="1"/>
    <col min="5384" max="5384" width="14.85546875" customWidth="1"/>
    <col min="5633" max="5633" width="85.42578125" customWidth="1"/>
    <col min="5634" max="5634" width="15.7109375" customWidth="1"/>
    <col min="5635" max="5635" width="14" customWidth="1"/>
    <col min="5636" max="5636" width="13" customWidth="1"/>
    <col min="5637" max="5637" width="11.7109375" customWidth="1"/>
    <col min="5638" max="5638" width="12.85546875" customWidth="1"/>
    <col min="5639" max="5639" width="12.42578125" customWidth="1"/>
    <col min="5640" max="5640" width="14.85546875" customWidth="1"/>
    <col min="5889" max="5889" width="85.42578125" customWidth="1"/>
    <col min="5890" max="5890" width="15.7109375" customWidth="1"/>
    <col min="5891" max="5891" width="14" customWidth="1"/>
    <col min="5892" max="5892" width="13" customWidth="1"/>
    <col min="5893" max="5893" width="11.7109375" customWidth="1"/>
    <col min="5894" max="5894" width="12.85546875" customWidth="1"/>
    <col min="5895" max="5895" width="12.42578125" customWidth="1"/>
    <col min="5896" max="5896" width="14.85546875" customWidth="1"/>
    <col min="6145" max="6145" width="85.42578125" customWidth="1"/>
    <col min="6146" max="6146" width="15.7109375" customWidth="1"/>
    <col min="6147" max="6147" width="14" customWidth="1"/>
    <col min="6148" max="6148" width="13" customWidth="1"/>
    <col min="6149" max="6149" width="11.7109375" customWidth="1"/>
    <col min="6150" max="6150" width="12.85546875" customWidth="1"/>
    <col min="6151" max="6151" width="12.42578125" customWidth="1"/>
    <col min="6152" max="6152" width="14.85546875" customWidth="1"/>
    <col min="6401" max="6401" width="85.42578125" customWidth="1"/>
    <col min="6402" max="6402" width="15.7109375" customWidth="1"/>
    <col min="6403" max="6403" width="14" customWidth="1"/>
    <col min="6404" max="6404" width="13" customWidth="1"/>
    <col min="6405" max="6405" width="11.7109375" customWidth="1"/>
    <col min="6406" max="6406" width="12.85546875" customWidth="1"/>
    <col min="6407" max="6407" width="12.42578125" customWidth="1"/>
    <col min="6408" max="6408" width="14.85546875" customWidth="1"/>
    <col min="6657" max="6657" width="85.42578125" customWidth="1"/>
    <col min="6658" max="6658" width="15.7109375" customWidth="1"/>
    <col min="6659" max="6659" width="14" customWidth="1"/>
    <col min="6660" max="6660" width="13" customWidth="1"/>
    <col min="6661" max="6661" width="11.7109375" customWidth="1"/>
    <col min="6662" max="6662" width="12.85546875" customWidth="1"/>
    <col min="6663" max="6663" width="12.42578125" customWidth="1"/>
    <col min="6664" max="6664" width="14.85546875" customWidth="1"/>
    <col min="6913" max="6913" width="85.42578125" customWidth="1"/>
    <col min="6914" max="6914" width="15.7109375" customWidth="1"/>
    <col min="6915" max="6915" width="14" customWidth="1"/>
    <col min="6916" max="6916" width="13" customWidth="1"/>
    <col min="6917" max="6917" width="11.7109375" customWidth="1"/>
    <col min="6918" max="6918" width="12.85546875" customWidth="1"/>
    <col min="6919" max="6919" width="12.42578125" customWidth="1"/>
    <col min="6920" max="6920" width="14.85546875" customWidth="1"/>
    <col min="7169" max="7169" width="85.42578125" customWidth="1"/>
    <col min="7170" max="7170" width="15.7109375" customWidth="1"/>
    <col min="7171" max="7171" width="14" customWidth="1"/>
    <col min="7172" max="7172" width="13" customWidth="1"/>
    <col min="7173" max="7173" width="11.7109375" customWidth="1"/>
    <col min="7174" max="7174" width="12.85546875" customWidth="1"/>
    <col min="7175" max="7175" width="12.42578125" customWidth="1"/>
    <col min="7176" max="7176" width="14.85546875" customWidth="1"/>
    <col min="7425" max="7425" width="85.42578125" customWidth="1"/>
    <col min="7426" max="7426" width="15.7109375" customWidth="1"/>
    <col min="7427" max="7427" width="14" customWidth="1"/>
    <col min="7428" max="7428" width="13" customWidth="1"/>
    <col min="7429" max="7429" width="11.7109375" customWidth="1"/>
    <col min="7430" max="7430" width="12.85546875" customWidth="1"/>
    <col min="7431" max="7431" width="12.42578125" customWidth="1"/>
    <col min="7432" max="7432" width="14.85546875" customWidth="1"/>
    <col min="7681" max="7681" width="85.42578125" customWidth="1"/>
    <col min="7682" max="7682" width="15.7109375" customWidth="1"/>
    <col min="7683" max="7683" width="14" customWidth="1"/>
    <col min="7684" max="7684" width="13" customWidth="1"/>
    <col min="7685" max="7685" width="11.7109375" customWidth="1"/>
    <col min="7686" max="7686" width="12.85546875" customWidth="1"/>
    <col min="7687" max="7687" width="12.42578125" customWidth="1"/>
    <col min="7688" max="7688" width="14.85546875" customWidth="1"/>
    <col min="7937" max="7937" width="85.42578125" customWidth="1"/>
    <col min="7938" max="7938" width="15.7109375" customWidth="1"/>
    <col min="7939" max="7939" width="14" customWidth="1"/>
    <col min="7940" max="7940" width="13" customWidth="1"/>
    <col min="7941" max="7941" width="11.7109375" customWidth="1"/>
    <col min="7942" max="7942" width="12.85546875" customWidth="1"/>
    <col min="7943" max="7943" width="12.42578125" customWidth="1"/>
    <col min="7944" max="7944" width="14.85546875" customWidth="1"/>
    <col min="8193" max="8193" width="85.42578125" customWidth="1"/>
    <col min="8194" max="8194" width="15.7109375" customWidth="1"/>
    <col min="8195" max="8195" width="14" customWidth="1"/>
    <col min="8196" max="8196" width="13" customWidth="1"/>
    <col min="8197" max="8197" width="11.7109375" customWidth="1"/>
    <col min="8198" max="8198" width="12.85546875" customWidth="1"/>
    <col min="8199" max="8199" width="12.42578125" customWidth="1"/>
    <col min="8200" max="8200" width="14.85546875" customWidth="1"/>
    <col min="8449" max="8449" width="85.42578125" customWidth="1"/>
    <col min="8450" max="8450" width="15.7109375" customWidth="1"/>
    <col min="8451" max="8451" width="14" customWidth="1"/>
    <col min="8452" max="8452" width="13" customWidth="1"/>
    <col min="8453" max="8453" width="11.7109375" customWidth="1"/>
    <col min="8454" max="8454" width="12.85546875" customWidth="1"/>
    <col min="8455" max="8455" width="12.42578125" customWidth="1"/>
    <col min="8456" max="8456" width="14.85546875" customWidth="1"/>
    <col min="8705" max="8705" width="85.42578125" customWidth="1"/>
    <col min="8706" max="8706" width="15.7109375" customWidth="1"/>
    <col min="8707" max="8707" width="14" customWidth="1"/>
    <col min="8708" max="8708" width="13" customWidth="1"/>
    <col min="8709" max="8709" width="11.7109375" customWidth="1"/>
    <col min="8710" max="8710" width="12.85546875" customWidth="1"/>
    <col min="8711" max="8711" width="12.42578125" customWidth="1"/>
    <col min="8712" max="8712" width="14.85546875" customWidth="1"/>
    <col min="8961" max="8961" width="85.42578125" customWidth="1"/>
    <col min="8962" max="8962" width="15.7109375" customWidth="1"/>
    <col min="8963" max="8963" width="14" customWidth="1"/>
    <col min="8964" max="8964" width="13" customWidth="1"/>
    <col min="8965" max="8965" width="11.7109375" customWidth="1"/>
    <col min="8966" max="8966" width="12.85546875" customWidth="1"/>
    <col min="8967" max="8967" width="12.42578125" customWidth="1"/>
    <col min="8968" max="8968" width="14.85546875" customWidth="1"/>
    <col min="9217" max="9217" width="85.42578125" customWidth="1"/>
    <col min="9218" max="9218" width="15.7109375" customWidth="1"/>
    <col min="9219" max="9219" width="14" customWidth="1"/>
    <col min="9220" max="9220" width="13" customWidth="1"/>
    <col min="9221" max="9221" width="11.7109375" customWidth="1"/>
    <col min="9222" max="9222" width="12.85546875" customWidth="1"/>
    <col min="9223" max="9223" width="12.42578125" customWidth="1"/>
    <col min="9224" max="9224" width="14.85546875" customWidth="1"/>
    <col min="9473" max="9473" width="85.42578125" customWidth="1"/>
    <col min="9474" max="9474" width="15.7109375" customWidth="1"/>
    <col min="9475" max="9475" width="14" customWidth="1"/>
    <col min="9476" max="9476" width="13" customWidth="1"/>
    <col min="9477" max="9477" width="11.7109375" customWidth="1"/>
    <col min="9478" max="9478" width="12.85546875" customWidth="1"/>
    <col min="9479" max="9479" width="12.42578125" customWidth="1"/>
    <col min="9480" max="9480" width="14.85546875" customWidth="1"/>
    <col min="9729" max="9729" width="85.42578125" customWidth="1"/>
    <col min="9730" max="9730" width="15.7109375" customWidth="1"/>
    <col min="9731" max="9731" width="14" customWidth="1"/>
    <col min="9732" max="9732" width="13" customWidth="1"/>
    <col min="9733" max="9733" width="11.7109375" customWidth="1"/>
    <col min="9734" max="9734" width="12.85546875" customWidth="1"/>
    <col min="9735" max="9735" width="12.42578125" customWidth="1"/>
    <col min="9736" max="9736" width="14.85546875" customWidth="1"/>
    <col min="9985" max="9985" width="85.42578125" customWidth="1"/>
    <col min="9986" max="9986" width="15.7109375" customWidth="1"/>
    <col min="9987" max="9987" width="14" customWidth="1"/>
    <col min="9988" max="9988" width="13" customWidth="1"/>
    <col min="9989" max="9989" width="11.7109375" customWidth="1"/>
    <col min="9990" max="9990" width="12.85546875" customWidth="1"/>
    <col min="9991" max="9991" width="12.42578125" customWidth="1"/>
    <col min="9992" max="9992" width="14.85546875" customWidth="1"/>
    <col min="10241" max="10241" width="85.42578125" customWidth="1"/>
    <col min="10242" max="10242" width="15.7109375" customWidth="1"/>
    <col min="10243" max="10243" width="14" customWidth="1"/>
    <col min="10244" max="10244" width="13" customWidth="1"/>
    <col min="10245" max="10245" width="11.7109375" customWidth="1"/>
    <col min="10246" max="10246" width="12.85546875" customWidth="1"/>
    <col min="10247" max="10247" width="12.42578125" customWidth="1"/>
    <col min="10248" max="10248" width="14.85546875" customWidth="1"/>
    <col min="10497" max="10497" width="85.42578125" customWidth="1"/>
    <col min="10498" max="10498" width="15.7109375" customWidth="1"/>
    <col min="10499" max="10499" width="14" customWidth="1"/>
    <col min="10500" max="10500" width="13" customWidth="1"/>
    <col min="10501" max="10501" width="11.7109375" customWidth="1"/>
    <col min="10502" max="10502" width="12.85546875" customWidth="1"/>
    <col min="10503" max="10503" width="12.42578125" customWidth="1"/>
    <col min="10504" max="10504" width="14.85546875" customWidth="1"/>
    <col min="10753" max="10753" width="85.42578125" customWidth="1"/>
    <col min="10754" max="10754" width="15.7109375" customWidth="1"/>
    <col min="10755" max="10755" width="14" customWidth="1"/>
    <col min="10756" max="10756" width="13" customWidth="1"/>
    <col min="10757" max="10757" width="11.7109375" customWidth="1"/>
    <col min="10758" max="10758" width="12.85546875" customWidth="1"/>
    <col min="10759" max="10759" width="12.42578125" customWidth="1"/>
    <col min="10760" max="10760" width="14.85546875" customWidth="1"/>
    <col min="11009" max="11009" width="85.42578125" customWidth="1"/>
    <col min="11010" max="11010" width="15.7109375" customWidth="1"/>
    <col min="11011" max="11011" width="14" customWidth="1"/>
    <col min="11012" max="11012" width="13" customWidth="1"/>
    <col min="11013" max="11013" width="11.7109375" customWidth="1"/>
    <col min="11014" max="11014" width="12.85546875" customWidth="1"/>
    <col min="11015" max="11015" width="12.42578125" customWidth="1"/>
    <col min="11016" max="11016" width="14.85546875" customWidth="1"/>
    <col min="11265" max="11265" width="85.42578125" customWidth="1"/>
    <col min="11266" max="11266" width="15.7109375" customWidth="1"/>
    <col min="11267" max="11267" width="14" customWidth="1"/>
    <col min="11268" max="11268" width="13" customWidth="1"/>
    <col min="11269" max="11269" width="11.7109375" customWidth="1"/>
    <col min="11270" max="11270" width="12.85546875" customWidth="1"/>
    <col min="11271" max="11271" width="12.42578125" customWidth="1"/>
    <col min="11272" max="11272" width="14.85546875" customWidth="1"/>
    <col min="11521" max="11521" width="85.42578125" customWidth="1"/>
    <col min="11522" max="11522" width="15.7109375" customWidth="1"/>
    <col min="11523" max="11523" width="14" customWidth="1"/>
    <col min="11524" max="11524" width="13" customWidth="1"/>
    <col min="11525" max="11525" width="11.7109375" customWidth="1"/>
    <col min="11526" max="11526" width="12.85546875" customWidth="1"/>
    <col min="11527" max="11527" width="12.42578125" customWidth="1"/>
    <col min="11528" max="11528" width="14.85546875" customWidth="1"/>
    <col min="11777" max="11777" width="85.42578125" customWidth="1"/>
    <col min="11778" max="11778" width="15.7109375" customWidth="1"/>
    <col min="11779" max="11779" width="14" customWidth="1"/>
    <col min="11780" max="11780" width="13" customWidth="1"/>
    <col min="11781" max="11781" width="11.7109375" customWidth="1"/>
    <col min="11782" max="11782" width="12.85546875" customWidth="1"/>
    <col min="11783" max="11783" width="12.42578125" customWidth="1"/>
    <col min="11784" max="11784" width="14.85546875" customWidth="1"/>
    <col min="12033" max="12033" width="85.42578125" customWidth="1"/>
    <col min="12034" max="12034" width="15.7109375" customWidth="1"/>
    <col min="12035" max="12035" width="14" customWidth="1"/>
    <col min="12036" max="12036" width="13" customWidth="1"/>
    <col min="12037" max="12037" width="11.7109375" customWidth="1"/>
    <col min="12038" max="12038" width="12.85546875" customWidth="1"/>
    <col min="12039" max="12039" width="12.42578125" customWidth="1"/>
    <col min="12040" max="12040" width="14.85546875" customWidth="1"/>
    <col min="12289" max="12289" width="85.42578125" customWidth="1"/>
    <col min="12290" max="12290" width="15.7109375" customWidth="1"/>
    <col min="12291" max="12291" width="14" customWidth="1"/>
    <col min="12292" max="12292" width="13" customWidth="1"/>
    <col min="12293" max="12293" width="11.7109375" customWidth="1"/>
    <col min="12294" max="12294" width="12.85546875" customWidth="1"/>
    <col min="12295" max="12295" width="12.42578125" customWidth="1"/>
    <col min="12296" max="12296" width="14.85546875" customWidth="1"/>
    <col min="12545" max="12545" width="85.42578125" customWidth="1"/>
    <col min="12546" max="12546" width="15.7109375" customWidth="1"/>
    <col min="12547" max="12547" width="14" customWidth="1"/>
    <col min="12548" max="12548" width="13" customWidth="1"/>
    <col min="12549" max="12549" width="11.7109375" customWidth="1"/>
    <col min="12550" max="12550" width="12.85546875" customWidth="1"/>
    <col min="12551" max="12551" width="12.42578125" customWidth="1"/>
    <col min="12552" max="12552" width="14.85546875" customWidth="1"/>
    <col min="12801" max="12801" width="85.42578125" customWidth="1"/>
    <col min="12802" max="12802" width="15.7109375" customWidth="1"/>
    <col min="12803" max="12803" width="14" customWidth="1"/>
    <col min="12804" max="12804" width="13" customWidth="1"/>
    <col min="12805" max="12805" width="11.7109375" customWidth="1"/>
    <col min="12806" max="12806" width="12.85546875" customWidth="1"/>
    <col min="12807" max="12807" width="12.42578125" customWidth="1"/>
    <col min="12808" max="12808" width="14.85546875" customWidth="1"/>
    <col min="13057" max="13057" width="85.42578125" customWidth="1"/>
    <col min="13058" max="13058" width="15.7109375" customWidth="1"/>
    <col min="13059" max="13059" width="14" customWidth="1"/>
    <col min="13060" max="13060" width="13" customWidth="1"/>
    <col min="13061" max="13061" width="11.7109375" customWidth="1"/>
    <col min="13062" max="13062" width="12.85546875" customWidth="1"/>
    <col min="13063" max="13063" width="12.42578125" customWidth="1"/>
    <col min="13064" max="13064" width="14.85546875" customWidth="1"/>
    <col min="13313" max="13313" width="85.42578125" customWidth="1"/>
    <col min="13314" max="13314" width="15.7109375" customWidth="1"/>
    <col min="13315" max="13315" width="14" customWidth="1"/>
    <col min="13316" max="13316" width="13" customWidth="1"/>
    <col min="13317" max="13317" width="11.7109375" customWidth="1"/>
    <col min="13318" max="13318" width="12.85546875" customWidth="1"/>
    <col min="13319" max="13319" width="12.42578125" customWidth="1"/>
    <col min="13320" max="13320" width="14.85546875" customWidth="1"/>
    <col min="13569" max="13569" width="85.42578125" customWidth="1"/>
    <col min="13570" max="13570" width="15.7109375" customWidth="1"/>
    <col min="13571" max="13571" width="14" customWidth="1"/>
    <col min="13572" max="13572" width="13" customWidth="1"/>
    <col min="13573" max="13573" width="11.7109375" customWidth="1"/>
    <col min="13574" max="13574" width="12.85546875" customWidth="1"/>
    <col min="13575" max="13575" width="12.42578125" customWidth="1"/>
    <col min="13576" max="13576" width="14.85546875" customWidth="1"/>
    <col min="13825" max="13825" width="85.42578125" customWidth="1"/>
    <col min="13826" max="13826" width="15.7109375" customWidth="1"/>
    <col min="13827" max="13827" width="14" customWidth="1"/>
    <col min="13828" max="13828" width="13" customWidth="1"/>
    <col min="13829" max="13829" width="11.7109375" customWidth="1"/>
    <col min="13830" max="13830" width="12.85546875" customWidth="1"/>
    <col min="13831" max="13831" width="12.42578125" customWidth="1"/>
    <col min="13832" max="13832" width="14.85546875" customWidth="1"/>
    <col min="14081" max="14081" width="85.42578125" customWidth="1"/>
    <col min="14082" max="14082" width="15.7109375" customWidth="1"/>
    <col min="14083" max="14083" width="14" customWidth="1"/>
    <col min="14084" max="14084" width="13" customWidth="1"/>
    <col min="14085" max="14085" width="11.7109375" customWidth="1"/>
    <col min="14086" max="14086" width="12.85546875" customWidth="1"/>
    <col min="14087" max="14087" width="12.42578125" customWidth="1"/>
    <col min="14088" max="14088" width="14.85546875" customWidth="1"/>
    <col min="14337" max="14337" width="85.42578125" customWidth="1"/>
    <col min="14338" max="14338" width="15.7109375" customWidth="1"/>
    <col min="14339" max="14339" width="14" customWidth="1"/>
    <col min="14340" max="14340" width="13" customWidth="1"/>
    <col min="14341" max="14341" width="11.7109375" customWidth="1"/>
    <col min="14342" max="14342" width="12.85546875" customWidth="1"/>
    <col min="14343" max="14343" width="12.42578125" customWidth="1"/>
    <col min="14344" max="14344" width="14.85546875" customWidth="1"/>
    <col min="14593" max="14593" width="85.42578125" customWidth="1"/>
    <col min="14594" max="14594" width="15.7109375" customWidth="1"/>
    <col min="14595" max="14595" width="14" customWidth="1"/>
    <col min="14596" max="14596" width="13" customWidth="1"/>
    <col min="14597" max="14597" width="11.7109375" customWidth="1"/>
    <col min="14598" max="14598" width="12.85546875" customWidth="1"/>
    <col min="14599" max="14599" width="12.42578125" customWidth="1"/>
    <col min="14600" max="14600" width="14.85546875" customWidth="1"/>
    <col min="14849" max="14849" width="85.42578125" customWidth="1"/>
    <col min="14850" max="14850" width="15.7109375" customWidth="1"/>
    <col min="14851" max="14851" width="14" customWidth="1"/>
    <col min="14852" max="14852" width="13" customWidth="1"/>
    <col min="14853" max="14853" width="11.7109375" customWidth="1"/>
    <col min="14854" max="14854" width="12.85546875" customWidth="1"/>
    <col min="14855" max="14855" width="12.42578125" customWidth="1"/>
    <col min="14856" max="14856" width="14.85546875" customWidth="1"/>
    <col min="15105" max="15105" width="85.42578125" customWidth="1"/>
    <col min="15106" max="15106" width="15.7109375" customWidth="1"/>
    <col min="15107" max="15107" width="14" customWidth="1"/>
    <col min="15108" max="15108" width="13" customWidth="1"/>
    <col min="15109" max="15109" width="11.7109375" customWidth="1"/>
    <col min="15110" max="15110" width="12.85546875" customWidth="1"/>
    <col min="15111" max="15111" width="12.42578125" customWidth="1"/>
    <col min="15112" max="15112" width="14.85546875" customWidth="1"/>
    <col min="15361" max="15361" width="85.42578125" customWidth="1"/>
    <col min="15362" max="15362" width="15.7109375" customWidth="1"/>
    <col min="15363" max="15363" width="14" customWidth="1"/>
    <col min="15364" max="15364" width="13" customWidth="1"/>
    <col min="15365" max="15365" width="11.7109375" customWidth="1"/>
    <col min="15366" max="15366" width="12.85546875" customWidth="1"/>
    <col min="15367" max="15367" width="12.42578125" customWidth="1"/>
    <col min="15368" max="15368" width="14.85546875" customWidth="1"/>
    <col min="15617" max="15617" width="85.42578125" customWidth="1"/>
    <col min="15618" max="15618" width="15.7109375" customWidth="1"/>
    <col min="15619" max="15619" width="14" customWidth="1"/>
    <col min="15620" max="15620" width="13" customWidth="1"/>
    <col min="15621" max="15621" width="11.7109375" customWidth="1"/>
    <col min="15622" max="15622" width="12.85546875" customWidth="1"/>
    <col min="15623" max="15623" width="12.42578125" customWidth="1"/>
    <col min="15624" max="15624" width="14.85546875" customWidth="1"/>
    <col min="15873" max="15873" width="85.42578125" customWidth="1"/>
    <col min="15874" max="15874" width="15.7109375" customWidth="1"/>
    <col min="15875" max="15875" width="14" customWidth="1"/>
    <col min="15876" max="15876" width="13" customWidth="1"/>
    <col min="15877" max="15877" width="11.7109375" customWidth="1"/>
    <col min="15878" max="15878" width="12.85546875" customWidth="1"/>
    <col min="15879" max="15879" width="12.42578125" customWidth="1"/>
    <col min="15880" max="15880" width="14.85546875" customWidth="1"/>
    <col min="16129" max="16129" width="85.42578125" customWidth="1"/>
    <col min="16130" max="16130" width="15.7109375" customWidth="1"/>
    <col min="16131" max="16131" width="14" customWidth="1"/>
    <col min="16132" max="16132" width="13" customWidth="1"/>
    <col min="16133" max="16133" width="11.7109375" customWidth="1"/>
    <col min="16134" max="16134" width="12.85546875" customWidth="1"/>
    <col min="16135" max="16135" width="12.42578125" customWidth="1"/>
    <col min="16136" max="16136" width="14.85546875" customWidth="1"/>
  </cols>
  <sheetData>
    <row r="1" spans="1:8" ht="18" x14ac:dyDescent="0.25">
      <c r="A1" s="1" t="s">
        <v>230</v>
      </c>
    </row>
    <row r="2" spans="1:8" ht="15.75" x14ac:dyDescent="0.25">
      <c r="A2" s="93" t="s">
        <v>172</v>
      </c>
      <c r="B2" s="94"/>
      <c r="C2" s="94"/>
      <c r="D2" s="94"/>
      <c r="E2" s="94"/>
      <c r="F2" s="94"/>
      <c r="G2" s="94"/>
      <c r="H2" s="94"/>
    </row>
    <row r="3" spans="1:8" ht="15.75" x14ac:dyDescent="0.25">
      <c r="A3" s="93" t="s">
        <v>233</v>
      </c>
      <c r="B3" s="94"/>
      <c r="C3" s="94"/>
      <c r="D3" s="94"/>
      <c r="E3" s="94"/>
      <c r="F3" s="94"/>
      <c r="G3" s="94"/>
      <c r="H3" s="94"/>
    </row>
    <row r="4" spans="1:8" x14ac:dyDescent="0.25">
      <c r="A4" s="2" t="s">
        <v>0</v>
      </c>
    </row>
    <row r="6" spans="1:8" ht="105" thickBot="1" x14ac:dyDescent="0.3">
      <c r="A6" s="160" t="s">
        <v>1</v>
      </c>
      <c r="B6" s="161"/>
      <c r="C6" s="164"/>
      <c r="D6" s="162" t="s">
        <v>223</v>
      </c>
      <c r="E6" s="165" t="s">
        <v>222</v>
      </c>
      <c r="F6" s="164"/>
      <c r="G6" s="164"/>
      <c r="H6" s="167"/>
    </row>
    <row r="7" spans="1:8" x14ac:dyDescent="0.25">
      <c r="A7" s="4"/>
      <c r="B7" s="168" t="s">
        <v>3</v>
      </c>
      <c r="C7" s="171" t="s">
        <v>4</v>
      </c>
      <c r="D7" s="169"/>
      <c r="E7" s="172"/>
      <c r="F7" s="171" t="s">
        <v>5</v>
      </c>
      <c r="G7" s="171" t="s">
        <v>6</v>
      </c>
      <c r="H7" s="174" t="s">
        <v>7</v>
      </c>
    </row>
    <row r="8" spans="1:8" x14ac:dyDescent="0.25">
      <c r="A8" s="4"/>
      <c r="B8" s="175" t="s">
        <v>192</v>
      </c>
      <c r="C8" s="177" t="s">
        <v>8</v>
      </c>
      <c r="D8" s="71" t="s">
        <v>41</v>
      </c>
      <c r="E8" s="72" t="s">
        <v>42</v>
      </c>
      <c r="F8" s="177" t="s">
        <v>9</v>
      </c>
      <c r="G8" s="177" t="s">
        <v>194</v>
      </c>
      <c r="H8" s="179" t="s">
        <v>10</v>
      </c>
    </row>
    <row r="9" spans="1:8" ht="15.75" thickBot="1" x14ac:dyDescent="0.3">
      <c r="A9" s="4"/>
      <c r="B9" s="175"/>
      <c r="C9" s="177"/>
      <c r="D9" s="71"/>
      <c r="E9" s="72"/>
      <c r="F9" s="177" t="s">
        <v>231</v>
      </c>
      <c r="G9" s="177" t="s">
        <v>196</v>
      </c>
      <c r="H9" s="179">
        <v>2017</v>
      </c>
    </row>
    <row r="10" spans="1:8" x14ac:dyDescent="0.25">
      <c r="A10" s="180" t="s">
        <v>11</v>
      </c>
      <c r="B10" s="181"/>
      <c r="C10" s="184"/>
      <c r="D10" s="182"/>
      <c r="E10" s="185"/>
      <c r="F10" s="184"/>
      <c r="G10" s="184"/>
      <c r="H10" s="187"/>
    </row>
    <row r="11" spans="1:8" x14ac:dyDescent="0.25">
      <c r="A11" s="188" t="s">
        <v>12</v>
      </c>
      <c r="B11" s="717">
        <v>165239000</v>
      </c>
      <c r="C11" s="720">
        <v>165239000</v>
      </c>
      <c r="D11" s="718">
        <v>4000</v>
      </c>
      <c r="E11" s="721">
        <v>70000</v>
      </c>
      <c r="F11" s="720">
        <v>74000</v>
      </c>
      <c r="G11" s="720">
        <v>74000</v>
      </c>
      <c r="H11" s="723">
        <v>165313000</v>
      </c>
    </row>
    <row r="12" spans="1:8" x14ac:dyDescent="0.25">
      <c r="A12" s="188" t="s">
        <v>13</v>
      </c>
      <c r="B12" s="717"/>
      <c r="C12" s="720"/>
      <c r="D12" s="718"/>
      <c r="E12" s="721"/>
      <c r="F12" s="720"/>
      <c r="G12" s="720"/>
      <c r="H12" s="723"/>
    </row>
    <row r="13" spans="1:8" x14ac:dyDescent="0.25">
      <c r="A13" s="7" t="s">
        <v>125</v>
      </c>
      <c r="B13" s="724">
        <v>165239000</v>
      </c>
      <c r="C13" s="737">
        <v>165239000</v>
      </c>
      <c r="D13" s="725">
        <v>4000</v>
      </c>
      <c r="E13" s="728">
        <v>70000</v>
      </c>
      <c r="F13" s="727">
        <v>74000</v>
      </c>
      <c r="G13" s="727">
        <v>74000</v>
      </c>
      <c r="H13" s="735">
        <v>165313000</v>
      </c>
    </row>
    <row r="14" spans="1:8" x14ac:dyDescent="0.25">
      <c r="A14" s="7" t="s">
        <v>173</v>
      </c>
      <c r="B14" s="724">
        <v>110000000</v>
      </c>
      <c r="C14" s="737">
        <v>110000000</v>
      </c>
      <c r="D14" s="725"/>
      <c r="E14" s="728"/>
      <c r="F14" s="727">
        <v>0</v>
      </c>
      <c r="G14" s="727">
        <v>0</v>
      </c>
      <c r="H14" s="735">
        <v>110000000</v>
      </c>
    </row>
    <row r="15" spans="1:8" x14ac:dyDescent="0.25">
      <c r="A15" s="7" t="s">
        <v>174</v>
      </c>
      <c r="B15" s="724">
        <v>15032000</v>
      </c>
      <c r="C15" s="737">
        <v>15032000</v>
      </c>
      <c r="D15" s="725">
        <v>7000</v>
      </c>
      <c r="E15" s="728"/>
      <c r="F15" s="727">
        <v>7000</v>
      </c>
      <c r="G15" s="727">
        <v>7000</v>
      </c>
      <c r="H15" s="735">
        <v>15039000</v>
      </c>
    </row>
    <row r="16" spans="1:8" x14ac:dyDescent="0.25">
      <c r="A16" s="7" t="s">
        <v>175</v>
      </c>
      <c r="B16" s="724">
        <v>8134750</v>
      </c>
      <c r="C16" s="737">
        <v>8134750</v>
      </c>
      <c r="D16" s="725">
        <v>-2750</v>
      </c>
      <c r="E16" s="728"/>
      <c r="F16" s="727">
        <v>-2750</v>
      </c>
      <c r="G16" s="727">
        <v>-2750</v>
      </c>
      <c r="H16" s="735">
        <v>8132000</v>
      </c>
    </row>
    <row r="17" spans="1:8" x14ac:dyDescent="0.25">
      <c r="A17" s="7" t="s">
        <v>176</v>
      </c>
      <c r="B17" s="724">
        <v>12197500</v>
      </c>
      <c r="C17" s="737">
        <v>12197500</v>
      </c>
      <c r="D17" s="725">
        <v>-500</v>
      </c>
      <c r="E17" s="728"/>
      <c r="F17" s="727">
        <v>-500</v>
      </c>
      <c r="G17" s="727">
        <v>-500</v>
      </c>
      <c r="H17" s="735">
        <v>12197000</v>
      </c>
    </row>
    <row r="18" spans="1:8" x14ac:dyDescent="0.25">
      <c r="A18" s="7" t="s">
        <v>177</v>
      </c>
      <c r="B18" s="724">
        <v>19874750</v>
      </c>
      <c r="C18" s="737">
        <v>19874750</v>
      </c>
      <c r="D18" s="725">
        <v>250</v>
      </c>
      <c r="E18" s="728"/>
      <c r="F18" s="727">
        <v>250</v>
      </c>
      <c r="G18" s="727">
        <v>250</v>
      </c>
      <c r="H18" s="735">
        <v>19875000</v>
      </c>
    </row>
    <row r="19" spans="1:8" x14ac:dyDescent="0.25">
      <c r="A19" s="7" t="s">
        <v>232</v>
      </c>
      <c r="B19" s="724">
        <v>0</v>
      </c>
      <c r="C19" s="737">
        <v>0</v>
      </c>
      <c r="D19" s="725"/>
      <c r="E19" s="728">
        <v>70000</v>
      </c>
      <c r="F19" s="727">
        <v>70000</v>
      </c>
      <c r="G19" s="727">
        <v>70000</v>
      </c>
      <c r="H19" s="735">
        <v>70000</v>
      </c>
    </row>
    <row r="20" spans="1:8" x14ac:dyDescent="0.25">
      <c r="A20" s="189" t="s">
        <v>20</v>
      </c>
      <c r="B20" s="717"/>
      <c r="C20" s="720"/>
      <c r="D20" s="730"/>
      <c r="E20" s="731"/>
      <c r="F20" s="727"/>
      <c r="G20" s="727"/>
      <c r="H20" s="735"/>
    </row>
    <row r="21" spans="1:8" x14ac:dyDescent="0.25">
      <c r="A21" s="7" t="s">
        <v>21</v>
      </c>
      <c r="B21" s="724">
        <v>100000</v>
      </c>
      <c r="C21" s="737">
        <v>100000</v>
      </c>
      <c r="D21" s="725"/>
      <c r="E21" s="728">
        <v>70000</v>
      </c>
      <c r="F21" s="727">
        <v>70000</v>
      </c>
      <c r="G21" s="727">
        <v>70000</v>
      </c>
      <c r="H21" s="735">
        <v>170000</v>
      </c>
    </row>
    <row r="22" spans="1:8" x14ac:dyDescent="0.25">
      <c r="A22" s="7" t="s">
        <v>22</v>
      </c>
      <c r="B22" s="724">
        <v>8640000</v>
      </c>
      <c r="C22" s="737">
        <v>8640000</v>
      </c>
      <c r="D22" s="725"/>
      <c r="E22" s="728"/>
      <c r="F22" s="727">
        <v>0</v>
      </c>
      <c r="G22" s="727">
        <v>0</v>
      </c>
      <c r="H22" s="735">
        <v>8640000</v>
      </c>
    </row>
    <row r="23" spans="1:8" x14ac:dyDescent="0.25">
      <c r="A23" s="7" t="s">
        <v>23</v>
      </c>
      <c r="B23" s="724">
        <v>1400000</v>
      </c>
      <c r="C23" s="737">
        <v>1400000</v>
      </c>
      <c r="D23" s="725"/>
      <c r="E23" s="728"/>
      <c r="F23" s="727">
        <v>0</v>
      </c>
      <c r="G23" s="727">
        <v>0</v>
      </c>
      <c r="H23" s="735">
        <v>1400000</v>
      </c>
    </row>
    <row r="24" spans="1:8" x14ac:dyDescent="0.25">
      <c r="A24" s="7" t="s">
        <v>24</v>
      </c>
      <c r="B24" s="724">
        <v>7240000</v>
      </c>
      <c r="C24" s="737">
        <v>7240000</v>
      </c>
      <c r="D24" s="725"/>
      <c r="E24" s="728"/>
      <c r="F24" s="727">
        <v>0</v>
      </c>
      <c r="G24" s="727">
        <v>0</v>
      </c>
      <c r="H24" s="735">
        <v>7240000</v>
      </c>
    </row>
    <row r="25" spans="1:8" x14ac:dyDescent="0.25">
      <c r="A25" s="7" t="s">
        <v>25</v>
      </c>
      <c r="B25" s="724">
        <v>1389000</v>
      </c>
      <c r="C25" s="737">
        <v>1389000</v>
      </c>
      <c r="D25" s="725"/>
      <c r="E25" s="728"/>
      <c r="F25" s="727">
        <v>0</v>
      </c>
      <c r="G25" s="727">
        <v>0</v>
      </c>
      <c r="H25" s="735">
        <v>1389000</v>
      </c>
    </row>
    <row r="26" spans="1:8" x14ac:dyDescent="0.25">
      <c r="A26" s="7" t="s">
        <v>26</v>
      </c>
      <c r="B26" s="724">
        <v>24000</v>
      </c>
      <c r="C26" s="737">
        <v>24000</v>
      </c>
      <c r="D26" s="725">
        <v>4000</v>
      </c>
      <c r="E26" s="728"/>
      <c r="F26" s="727">
        <v>4000</v>
      </c>
      <c r="G26" s="727">
        <v>4000</v>
      </c>
      <c r="H26" s="735">
        <v>28000</v>
      </c>
    </row>
    <row r="27" spans="1:8" x14ac:dyDescent="0.25">
      <c r="A27" s="7" t="s">
        <v>27</v>
      </c>
      <c r="B27" s="724">
        <v>45536000</v>
      </c>
      <c r="C27" s="737">
        <v>45536000</v>
      </c>
      <c r="D27" s="725"/>
      <c r="E27" s="728"/>
      <c r="F27" s="727">
        <v>0</v>
      </c>
      <c r="G27" s="727">
        <v>0</v>
      </c>
      <c r="H27" s="735">
        <v>45536000</v>
      </c>
    </row>
    <row r="28" spans="1:8" x14ac:dyDescent="0.25">
      <c r="A28" s="7" t="s">
        <v>28</v>
      </c>
      <c r="B28" s="742">
        <v>2</v>
      </c>
      <c r="C28" s="750">
        <v>2</v>
      </c>
      <c r="D28" s="743"/>
      <c r="E28" s="747"/>
      <c r="F28" s="746">
        <v>0</v>
      </c>
      <c r="G28" s="746">
        <v>0</v>
      </c>
      <c r="H28" s="749">
        <v>2</v>
      </c>
    </row>
    <row r="29" spans="1:8" x14ac:dyDescent="0.25">
      <c r="A29" s="7" t="s">
        <v>30</v>
      </c>
      <c r="B29" s="724">
        <v>109550000</v>
      </c>
      <c r="C29" s="737">
        <v>109550000</v>
      </c>
      <c r="D29" s="725"/>
      <c r="E29" s="728"/>
      <c r="F29" s="727">
        <v>0</v>
      </c>
      <c r="G29" s="727">
        <v>0</v>
      </c>
      <c r="H29" s="735">
        <v>109550000</v>
      </c>
    </row>
    <row r="31" spans="1:8" x14ac:dyDescent="0.25">
      <c r="H31" s="5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72" orientation="landscape" r:id="rId1"/>
  <headerFooter alignWithMargins="0">
    <oddHeader>&amp;RKapitola C.VI
&amp;"-,Tučné"Tabulka č.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C.VI.1</vt:lpstr>
      <vt:lpstr>C.VI.1a</vt:lpstr>
      <vt:lpstr>C.VI.1b</vt:lpstr>
      <vt:lpstr>C.VI.1c</vt:lpstr>
      <vt:lpstr>C.VI.1d</vt:lpstr>
      <vt:lpstr>C.VI.1e</vt:lpstr>
      <vt:lpstr>C.VI.1f</vt:lpstr>
      <vt:lpstr>C.VI.2</vt:lpstr>
      <vt:lpstr>C.VI.2a</vt:lpstr>
      <vt:lpstr>C.VI.3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Palivcová Markéta</cp:lastModifiedBy>
  <cp:lastPrinted>2017-03-10T09:03:12Z</cp:lastPrinted>
  <dcterms:created xsi:type="dcterms:W3CDTF">2016-03-01T07:37:53Z</dcterms:created>
  <dcterms:modified xsi:type="dcterms:W3CDTF">2017-03-14T07:14:21Z</dcterms:modified>
</cp:coreProperties>
</file>