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5FD035C1-1605-45BC-A8E9-D0ED0906727E}" xr6:coauthVersionLast="36" xr6:coauthVersionMax="46" xr10:uidLastSave="{00000000-0000-0000-0000-000000000000}"/>
  <bookViews>
    <workbookView xWindow="-90" yWindow="-16320" windowWidth="29040" windowHeight="15720" tabRatio="803" firstSheet="5" activeTab="21" xr2:uid="{00000000-000D-0000-FFFF-FFFF00000000}"/>
  </bookViews>
  <sheets>
    <sheet name="Metodika " sheetId="65" r:id="rId1"/>
    <sheet name="2.1" sheetId="93" r:id="rId2"/>
    <sheet name="2.2" sheetId="94" r:id="rId3"/>
    <sheet name="2.3" sheetId="106" r:id="rId4"/>
    <sheet name="2.4" sheetId="90" r:id="rId5"/>
    <sheet name="2.5" sheetId="8" r:id="rId6"/>
    <sheet name="2.6" sheetId="32" r:id="rId7"/>
    <sheet name="2.7" sheetId="33" r:id="rId8"/>
    <sheet name="3.1" sheetId="95" r:id="rId9"/>
    <sheet name="3.2" sheetId="96" r:id="rId10"/>
    <sheet name="3.3" sheetId="80" r:id="rId11"/>
    <sheet name="3.4" sheetId="28" r:id="rId12"/>
    <sheet name="4.1 " sheetId="97" r:id="rId13"/>
    <sheet name="5.1" sheetId="98" r:id="rId14"/>
    <sheet name="6.1" sheetId="99" r:id="rId15"/>
    <sheet name="6.2" sheetId="100" r:id="rId16"/>
    <sheet name="6.3" sheetId="87" r:id="rId17"/>
    <sheet name="6.4" sheetId="88" r:id="rId18"/>
    <sheet name="6.5" sheetId="101" r:id="rId19"/>
    <sheet name="6.6" sheetId="82" r:id="rId20"/>
    <sheet name="7.1" sheetId="61" r:id="rId21"/>
    <sheet name="7.2" sheetId="84" r:id="rId22"/>
    <sheet name="7.3" sheetId="79" r:id="rId23"/>
    <sheet name="8.1" sheetId="85" r:id="rId24"/>
    <sheet name="8.2" sheetId="92" r:id="rId25"/>
    <sheet name="8.3" sheetId="70" r:id="rId26"/>
    <sheet name="8.4 " sheetId="86" r:id="rId27"/>
    <sheet name="8.5" sheetId="102" r:id="rId28"/>
    <sheet name="8.6 " sheetId="105" r:id="rId29"/>
    <sheet name="8.7" sheetId="104" r:id="rId30"/>
    <sheet name="12.1" sheetId="30" r:id="rId31"/>
    <sheet name="12.2 " sheetId="72" r:id="rId32"/>
  </sheets>
  <definedNames>
    <definedName name="_xlnm._FilterDatabase" localSheetId="1" hidden="1">'2.1'!$B$1:$B$57</definedName>
    <definedName name="_xlnm._FilterDatabase" localSheetId="2" hidden="1">'2.2'!$B$1:$B$49</definedName>
    <definedName name="_xlnm._FilterDatabase" localSheetId="8" hidden="1">'3.1'!$B$1:$B$90</definedName>
    <definedName name="_xlnm._FilterDatabase" localSheetId="9" hidden="1">'3.2'!$B$1:$B$45</definedName>
    <definedName name="_xlnm._FilterDatabase" localSheetId="12" hidden="1">'4.1 '!$A$1:$A$80</definedName>
    <definedName name="_xlnm._FilterDatabase" localSheetId="22" hidden="1">'7.3'!$A$1:$A$33</definedName>
    <definedName name="_xlnm.Print_Area" localSheetId="0">'Metodika '!$A$1:$B$39</definedName>
  </definedNames>
  <calcPr calcId="191029"/>
</workbook>
</file>

<file path=xl/calcChain.xml><?xml version="1.0" encoding="utf-8"?>
<calcChain xmlns="http://schemas.openxmlformats.org/spreadsheetml/2006/main">
  <c r="C84" i="101" l="1"/>
  <c r="D84" i="101"/>
  <c r="E84" i="101"/>
  <c r="F84" i="101"/>
  <c r="I84" i="101"/>
  <c r="K84" i="101"/>
  <c r="B84" i="101"/>
  <c r="N22" i="99" l="1"/>
  <c r="N23" i="99"/>
  <c r="N21" i="99"/>
  <c r="N20" i="99"/>
  <c r="N18" i="99"/>
  <c r="N19" i="99"/>
  <c r="N5" i="99"/>
  <c r="N6" i="99"/>
  <c r="N7" i="99"/>
  <c r="N8" i="99"/>
  <c r="N9" i="99"/>
  <c r="N10" i="99"/>
  <c r="N11" i="99"/>
  <c r="N12" i="99"/>
  <c r="N13" i="99"/>
  <c r="N14" i="99"/>
  <c r="N15" i="99"/>
  <c r="N16" i="99"/>
  <c r="N17" i="99"/>
  <c r="N25" i="99"/>
  <c r="N4" i="99"/>
  <c r="H24" i="99"/>
  <c r="G24" i="99"/>
  <c r="F24" i="99"/>
  <c r="E24" i="99"/>
  <c r="D24" i="99"/>
  <c r="C24" i="99"/>
  <c r="B24" i="99"/>
  <c r="K24" i="99"/>
  <c r="M24" i="99"/>
  <c r="N24" i="99" l="1"/>
  <c r="I4" i="106" l="1"/>
  <c r="I3" i="106"/>
  <c r="D9" i="86" l="1"/>
  <c r="B17" i="102" l="1"/>
  <c r="C17" i="102"/>
  <c r="B85" i="101" l="1"/>
  <c r="C85" i="101"/>
  <c r="D85" i="101"/>
  <c r="E85" i="101"/>
  <c r="F85" i="101"/>
  <c r="I85" i="101"/>
  <c r="K85" i="101"/>
  <c r="B86" i="101"/>
  <c r="C86" i="101"/>
  <c r="D86" i="101"/>
  <c r="E86" i="101"/>
  <c r="F86" i="101"/>
  <c r="I86" i="101"/>
  <c r="K86" i="101"/>
  <c r="B87" i="101"/>
  <c r="C87" i="101"/>
  <c r="D87" i="101"/>
  <c r="E87" i="101"/>
  <c r="F87" i="101"/>
  <c r="I87" i="101"/>
  <c r="K87" i="101"/>
  <c r="B88" i="101"/>
  <c r="C88" i="101"/>
  <c r="D88" i="101"/>
  <c r="E88" i="101"/>
  <c r="F88" i="101"/>
  <c r="I88" i="101"/>
  <c r="K88" i="101"/>
  <c r="B89" i="101"/>
  <c r="C89" i="101"/>
  <c r="D89" i="101"/>
  <c r="E89" i="101"/>
  <c r="F89" i="101"/>
  <c r="I89" i="101"/>
  <c r="K89" i="101"/>
  <c r="B90" i="101"/>
  <c r="C90" i="101"/>
  <c r="D90" i="101"/>
  <c r="E90" i="101"/>
  <c r="F90" i="101"/>
  <c r="I90" i="101"/>
  <c r="K90" i="101"/>
  <c r="B91" i="101"/>
  <c r="C91" i="101"/>
  <c r="D91" i="101"/>
  <c r="E91" i="101"/>
  <c r="F91" i="101"/>
  <c r="I91" i="101"/>
  <c r="K91" i="101"/>
  <c r="X5" i="100" l="1"/>
  <c r="Y5" i="100"/>
  <c r="X6" i="100"/>
  <c r="Y6" i="100"/>
  <c r="X7" i="100"/>
  <c r="Y7" i="100"/>
  <c r="X8" i="100"/>
  <c r="Y8" i="100"/>
  <c r="X9" i="100"/>
  <c r="Y9" i="100"/>
  <c r="X10" i="100"/>
  <c r="Y10" i="100"/>
  <c r="B11" i="100"/>
  <c r="C11" i="100"/>
  <c r="D11" i="100"/>
  <c r="E11" i="100"/>
  <c r="F11" i="100"/>
  <c r="G11" i="100"/>
  <c r="H11" i="100"/>
  <c r="I11" i="100"/>
  <c r="J11" i="100"/>
  <c r="K11" i="100"/>
  <c r="L11" i="100"/>
  <c r="M11" i="100"/>
  <c r="R11" i="100"/>
  <c r="S11" i="100"/>
  <c r="V11" i="100"/>
  <c r="W11" i="100"/>
  <c r="X11" i="100" l="1"/>
  <c r="Y11" i="100"/>
  <c r="B4" i="99"/>
  <c r="B5" i="99"/>
  <c r="B6" i="99"/>
  <c r="B7" i="99"/>
  <c r="B8" i="99"/>
  <c r="B9" i="99"/>
  <c r="B10" i="99"/>
  <c r="B11" i="99"/>
  <c r="B12" i="99"/>
  <c r="B13" i="99"/>
  <c r="B14" i="99"/>
  <c r="B15" i="99"/>
  <c r="B16" i="99"/>
  <c r="B17" i="99"/>
  <c r="B18" i="99"/>
  <c r="B19" i="99"/>
  <c r="B20" i="99"/>
  <c r="B21" i="99"/>
  <c r="B22" i="99"/>
  <c r="B23" i="99"/>
  <c r="C25" i="99"/>
  <c r="D25" i="99"/>
  <c r="E25" i="99"/>
  <c r="F25" i="99"/>
  <c r="G25" i="99"/>
  <c r="H25" i="99"/>
  <c r="K25" i="99"/>
  <c r="M25" i="99"/>
  <c r="B25" i="99" l="1"/>
  <c r="C54" i="98" l="1"/>
  <c r="D54" i="98"/>
  <c r="E54" i="98"/>
  <c r="F54" i="98"/>
  <c r="C55" i="98"/>
  <c r="D55" i="98"/>
  <c r="E55" i="98"/>
  <c r="F55" i="98"/>
  <c r="K55" i="98"/>
  <c r="L55" i="98"/>
  <c r="M55" i="98"/>
  <c r="N55" i="98"/>
  <c r="O55" i="98"/>
  <c r="P55" i="98"/>
  <c r="Q55" i="98"/>
  <c r="R55" i="98"/>
  <c r="C56" i="98"/>
  <c r="D56" i="98"/>
  <c r="E56" i="98"/>
  <c r="F56" i="98"/>
  <c r="K56" i="98"/>
  <c r="L56" i="98"/>
  <c r="M56" i="98"/>
  <c r="N56" i="98"/>
  <c r="O56" i="98"/>
  <c r="P56" i="98"/>
  <c r="Q56" i="98"/>
  <c r="R56" i="98"/>
  <c r="C57" i="98"/>
  <c r="D57" i="98"/>
  <c r="E57" i="98"/>
  <c r="F57" i="98"/>
  <c r="K57" i="98"/>
  <c r="L57" i="98"/>
  <c r="M57" i="98"/>
  <c r="N57" i="98"/>
  <c r="O57" i="98"/>
  <c r="P57" i="98"/>
  <c r="Q57" i="98"/>
  <c r="R57" i="98"/>
  <c r="C58" i="98"/>
  <c r="D58" i="98"/>
  <c r="E58" i="98"/>
  <c r="F58" i="98"/>
  <c r="K58" i="98"/>
  <c r="L58" i="98"/>
  <c r="M58" i="98"/>
  <c r="N58" i="98"/>
  <c r="O58" i="98"/>
  <c r="P58" i="98"/>
  <c r="Q58" i="98"/>
  <c r="R58" i="98"/>
  <c r="C59" i="98"/>
  <c r="D59" i="98"/>
  <c r="E59" i="98"/>
  <c r="F59" i="98"/>
  <c r="K59" i="98"/>
  <c r="L59" i="98"/>
  <c r="M59" i="98"/>
  <c r="N59" i="98"/>
  <c r="O59" i="98"/>
  <c r="P59" i="98"/>
  <c r="Q59" i="98"/>
  <c r="R59" i="98"/>
  <c r="C60" i="98"/>
  <c r="D60" i="98"/>
  <c r="E60" i="98"/>
  <c r="F60" i="98"/>
  <c r="K60" i="98"/>
  <c r="L60" i="98"/>
  <c r="M60" i="98"/>
  <c r="N60" i="98"/>
  <c r="O60" i="98"/>
  <c r="P60" i="98"/>
  <c r="Q60" i="98"/>
  <c r="R60" i="98"/>
  <c r="C61" i="98"/>
  <c r="D61" i="98"/>
  <c r="E61" i="98"/>
  <c r="F61" i="98"/>
  <c r="K61" i="98"/>
  <c r="L61" i="98"/>
  <c r="M61" i="98"/>
  <c r="N61" i="98"/>
  <c r="O61" i="98"/>
  <c r="P61" i="98"/>
  <c r="Q61" i="98"/>
  <c r="R61" i="98"/>
  <c r="K6" i="97" l="1"/>
  <c r="C7" i="97"/>
  <c r="G7" i="97"/>
  <c r="I7" i="97"/>
  <c r="J7" i="97"/>
  <c r="K7" i="97"/>
  <c r="K8" i="97"/>
  <c r="K9" i="97"/>
  <c r="K12" i="97"/>
  <c r="C13" i="97"/>
  <c r="D13" i="97"/>
  <c r="G13" i="97"/>
  <c r="H13" i="97"/>
  <c r="I13" i="97"/>
  <c r="J13" i="97"/>
  <c r="K13" i="97"/>
  <c r="K14" i="97"/>
  <c r="K15" i="97"/>
  <c r="K18" i="97"/>
  <c r="K19" i="97"/>
  <c r="C20" i="97"/>
  <c r="D20" i="97"/>
  <c r="G20" i="97"/>
  <c r="H20" i="97"/>
  <c r="I20" i="97"/>
  <c r="J20" i="97"/>
  <c r="K21" i="97"/>
  <c r="K22" i="97"/>
  <c r="K25" i="97"/>
  <c r="K26" i="97" s="1"/>
  <c r="C26" i="97"/>
  <c r="D26" i="97"/>
  <c r="G26" i="97"/>
  <c r="J26" i="97"/>
  <c r="K27" i="97"/>
  <c r="K28" i="97"/>
  <c r="K31" i="97"/>
  <c r="K32" i="97"/>
  <c r="C33" i="97"/>
  <c r="D33" i="97"/>
  <c r="G33" i="97"/>
  <c r="H33" i="97"/>
  <c r="J33" i="97"/>
  <c r="K34" i="97"/>
  <c r="K35" i="97"/>
  <c r="K38" i="97"/>
  <c r="K39" i="97"/>
  <c r="K40" i="97"/>
  <c r="C41" i="97"/>
  <c r="G41" i="97"/>
  <c r="I41" i="97"/>
  <c r="J41" i="97"/>
  <c r="K42" i="97"/>
  <c r="K43" i="97"/>
  <c r="K46" i="97"/>
  <c r="K47" i="97"/>
  <c r="C48" i="97"/>
  <c r="G48" i="97"/>
  <c r="I48" i="97"/>
  <c r="J48" i="97"/>
  <c r="K49" i="97"/>
  <c r="K50" i="97"/>
  <c r="K53" i="97"/>
  <c r="K54" i="97"/>
  <c r="K55" i="97"/>
  <c r="C56" i="97"/>
  <c r="D56" i="97"/>
  <c r="G56" i="97"/>
  <c r="H56" i="97"/>
  <c r="I56" i="97"/>
  <c r="J56" i="97"/>
  <c r="K57" i="97"/>
  <c r="K58" i="97"/>
  <c r="K61" i="97"/>
  <c r="K62" i="97"/>
  <c r="K63" i="97"/>
  <c r="K64" i="97"/>
  <c r="C65" i="97"/>
  <c r="D65" i="97"/>
  <c r="G65" i="97"/>
  <c r="H65" i="97"/>
  <c r="J65" i="97"/>
  <c r="K66" i="97"/>
  <c r="K67" i="97"/>
  <c r="K70" i="97"/>
  <c r="K71" i="97"/>
  <c r="K72" i="97"/>
  <c r="K73" i="97"/>
  <c r="K74" i="97"/>
  <c r="K75" i="97"/>
  <c r="K76" i="97"/>
  <c r="K77" i="97"/>
  <c r="C78" i="97"/>
  <c r="D78" i="97"/>
  <c r="G78" i="97"/>
  <c r="H78" i="97"/>
  <c r="I78" i="97"/>
  <c r="J78" i="97"/>
  <c r="K79" i="97"/>
  <c r="K80" i="97"/>
  <c r="K20" i="97" l="1"/>
  <c r="K48" i="97"/>
  <c r="K33" i="97"/>
  <c r="K78" i="97"/>
  <c r="K65" i="97"/>
  <c r="K56" i="97"/>
  <c r="K41" i="97"/>
  <c r="K6" i="96"/>
  <c r="K7" i="96" s="1"/>
  <c r="C7" i="96"/>
  <c r="G7" i="96"/>
  <c r="K10" i="96"/>
  <c r="K11" i="96" s="1"/>
  <c r="C11" i="96"/>
  <c r="G11" i="96"/>
  <c r="I11" i="96"/>
  <c r="K14" i="96"/>
  <c r="K15" i="96"/>
  <c r="C16" i="96"/>
  <c r="G16" i="96"/>
  <c r="J16" i="96"/>
  <c r="K19" i="96"/>
  <c r="K20" i="96" s="1"/>
  <c r="C20" i="96"/>
  <c r="G20" i="96"/>
  <c r="K23" i="96"/>
  <c r="K24" i="96" s="1"/>
  <c r="C24" i="96"/>
  <c r="G24" i="96"/>
  <c r="K27" i="96"/>
  <c r="K28" i="96" s="1"/>
  <c r="G28" i="96"/>
  <c r="K31" i="96"/>
  <c r="K32" i="96" s="1"/>
  <c r="G32" i="96"/>
  <c r="J32" i="96"/>
  <c r="K35" i="96"/>
  <c r="K36" i="96"/>
  <c r="C37" i="96"/>
  <c r="G37" i="96"/>
  <c r="K40" i="96"/>
  <c r="K41" i="96"/>
  <c r="K42" i="96"/>
  <c r="K43" i="96"/>
  <c r="K44" i="96"/>
  <c r="C45" i="96"/>
  <c r="G45" i="96"/>
  <c r="I45" i="96"/>
  <c r="J45" i="96"/>
  <c r="K16" i="96" l="1"/>
  <c r="K37" i="96"/>
  <c r="K45" i="96"/>
  <c r="K6" i="95"/>
  <c r="K7" i="95" s="1"/>
  <c r="C7" i="95"/>
  <c r="G7" i="95"/>
  <c r="I7" i="95"/>
  <c r="J7" i="95"/>
  <c r="K8" i="95"/>
  <c r="K9" i="95"/>
  <c r="K12" i="95"/>
  <c r="K13" i="95"/>
  <c r="C14" i="95"/>
  <c r="D14" i="95"/>
  <c r="G14" i="95"/>
  <c r="H14" i="95"/>
  <c r="I14" i="95"/>
  <c r="J14" i="95"/>
  <c r="K15" i="95"/>
  <c r="K16" i="95"/>
  <c r="K19" i="95"/>
  <c r="K20" i="95"/>
  <c r="K21" i="95"/>
  <c r="K22" i="95"/>
  <c r="C23" i="95"/>
  <c r="D23" i="95"/>
  <c r="G23" i="95"/>
  <c r="H23" i="95"/>
  <c r="I23" i="95"/>
  <c r="J23" i="95"/>
  <c r="K24" i="95"/>
  <c r="K25" i="95"/>
  <c r="K28" i="95"/>
  <c r="K29" i="95" s="1"/>
  <c r="C29" i="95"/>
  <c r="D29" i="95"/>
  <c r="G29" i="95"/>
  <c r="I29" i="95"/>
  <c r="J29" i="95"/>
  <c r="K30" i="95"/>
  <c r="K31" i="95"/>
  <c r="K34" i="95"/>
  <c r="K35" i="95"/>
  <c r="K36" i="95" s="1"/>
  <c r="C36" i="95"/>
  <c r="D36" i="95"/>
  <c r="G36" i="95"/>
  <c r="H36" i="95"/>
  <c r="I36" i="95"/>
  <c r="J36" i="95"/>
  <c r="K37" i="95"/>
  <c r="K38" i="95"/>
  <c r="K41" i="95"/>
  <c r="K42" i="95"/>
  <c r="K43" i="95"/>
  <c r="K44" i="95"/>
  <c r="C45" i="95"/>
  <c r="G45" i="95"/>
  <c r="I45" i="95"/>
  <c r="J45" i="95"/>
  <c r="K46" i="95"/>
  <c r="K47" i="95"/>
  <c r="K50" i="95"/>
  <c r="K51" i="95"/>
  <c r="C52" i="95"/>
  <c r="G52" i="95"/>
  <c r="I52" i="95"/>
  <c r="J52" i="95"/>
  <c r="K53" i="95"/>
  <c r="K54" i="95"/>
  <c r="K57" i="95"/>
  <c r="K58" i="95"/>
  <c r="K59" i="95"/>
  <c r="K60" i="95"/>
  <c r="C61" i="95"/>
  <c r="D61" i="95"/>
  <c r="G61" i="95"/>
  <c r="H61" i="95"/>
  <c r="I61" i="95"/>
  <c r="J61" i="95"/>
  <c r="K62" i="95"/>
  <c r="K63" i="95"/>
  <c r="K67" i="95"/>
  <c r="K68" i="95"/>
  <c r="K70" i="95"/>
  <c r="K73" i="95"/>
  <c r="C77" i="95"/>
  <c r="D77" i="95"/>
  <c r="G77" i="95"/>
  <c r="H77" i="95"/>
  <c r="I77" i="95"/>
  <c r="J77" i="95"/>
  <c r="K78" i="95"/>
  <c r="K79" i="95"/>
  <c r="K82" i="95"/>
  <c r="K83" i="95"/>
  <c r="K84" i="95"/>
  <c r="K85" i="95"/>
  <c r="K86" i="95"/>
  <c r="K87" i="95"/>
  <c r="K88" i="95"/>
  <c r="K89" i="95"/>
  <c r="C90" i="95"/>
  <c r="D90" i="95"/>
  <c r="G90" i="95"/>
  <c r="H90" i="95"/>
  <c r="I90" i="95"/>
  <c r="J90" i="95"/>
  <c r="K91" i="95"/>
  <c r="K92" i="95"/>
  <c r="K14" i="95" l="1"/>
  <c r="K77" i="95"/>
  <c r="K61" i="95"/>
  <c r="K52" i="95"/>
  <c r="K45" i="95"/>
  <c r="K23" i="95"/>
  <c r="K90" i="95"/>
  <c r="K6" i="94"/>
  <c r="K7" i="94" s="1"/>
  <c r="C7" i="94"/>
  <c r="G7" i="94"/>
  <c r="I7" i="94"/>
  <c r="J7" i="94"/>
  <c r="K10" i="94"/>
  <c r="C11" i="94"/>
  <c r="G11" i="94"/>
  <c r="I11" i="94"/>
  <c r="K11" i="94"/>
  <c r="K14" i="94"/>
  <c r="K15" i="94"/>
  <c r="K16" i="94"/>
  <c r="K17" i="94"/>
  <c r="C18" i="94"/>
  <c r="G18" i="94"/>
  <c r="I18" i="94"/>
  <c r="J18" i="94"/>
  <c r="K21" i="94"/>
  <c r="K22" i="94" s="1"/>
  <c r="C22" i="94"/>
  <c r="G22" i="94"/>
  <c r="K25" i="94"/>
  <c r="K26" i="94" s="1"/>
  <c r="C26" i="94"/>
  <c r="G26" i="94"/>
  <c r="K29" i="94"/>
  <c r="K30" i="94"/>
  <c r="G31" i="94"/>
  <c r="I31" i="94"/>
  <c r="J31" i="94"/>
  <c r="K34" i="94"/>
  <c r="G35" i="94"/>
  <c r="I35" i="94"/>
  <c r="J35" i="94"/>
  <c r="K35" i="94"/>
  <c r="K38" i="94"/>
  <c r="K39" i="94"/>
  <c r="C40" i="94"/>
  <c r="G40" i="94"/>
  <c r="K43" i="94"/>
  <c r="K44" i="94"/>
  <c r="K45" i="94"/>
  <c r="K46" i="94"/>
  <c r="K47" i="94"/>
  <c r="K48" i="94"/>
  <c r="C49" i="94"/>
  <c r="G49" i="94"/>
  <c r="I49" i="94"/>
  <c r="J49" i="94"/>
  <c r="K40" i="94" l="1"/>
  <c r="K49" i="94"/>
  <c r="K31" i="94"/>
  <c r="K18" i="94"/>
  <c r="K6" i="93"/>
  <c r="K7" i="93" s="1"/>
  <c r="C7" i="93"/>
  <c r="G7" i="93"/>
  <c r="I7" i="93"/>
  <c r="J7" i="93"/>
  <c r="K10" i="93"/>
  <c r="K11" i="93"/>
  <c r="C12" i="93"/>
  <c r="D12" i="93"/>
  <c r="G12" i="93"/>
  <c r="H12" i="93"/>
  <c r="I12" i="93"/>
  <c r="J12" i="93"/>
  <c r="K15" i="93"/>
  <c r="K16" i="93"/>
  <c r="K17" i="93"/>
  <c r="K18" i="93"/>
  <c r="C19" i="93"/>
  <c r="D19" i="93"/>
  <c r="G19" i="93"/>
  <c r="H19" i="93"/>
  <c r="I19" i="93"/>
  <c r="J19" i="93"/>
  <c r="K22" i="93"/>
  <c r="K23" i="93" s="1"/>
  <c r="C23" i="93"/>
  <c r="D23" i="93"/>
  <c r="G23" i="93"/>
  <c r="I23" i="93"/>
  <c r="J23" i="93"/>
  <c r="K26" i="93"/>
  <c r="K27" i="93"/>
  <c r="C28" i="93"/>
  <c r="D28" i="93"/>
  <c r="G28" i="93"/>
  <c r="H28" i="93"/>
  <c r="I28" i="93"/>
  <c r="J28" i="93"/>
  <c r="K31" i="93"/>
  <c r="K32" i="93"/>
  <c r="K33" i="93"/>
  <c r="K34" i="93"/>
  <c r="C35" i="93"/>
  <c r="G35" i="93"/>
  <c r="I35" i="93"/>
  <c r="J35" i="93"/>
  <c r="K38" i="93"/>
  <c r="K39" i="93"/>
  <c r="C40" i="93"/>
  <c r="G40" i="93"/>
  <c r="I40" i="93"/>
  <c r="J40" i="93"/>
  <c r="K43" i="93"/>
  <c r="K44" i="93"/>
  <c r="K45" i="93"/>
  <c r="K46" i="93"/>
  <c r="C47" i="93"/>
  <c r="D47" i="93"/>
  <c r="G47" i="93"/>
  <c r="H47" i="93"/>
  <c r="I47" i="93"/>
  <c r="J47" i="93"/>
  <c r="K50" i="93"/>
  <c r="K51" i="93"/>
  <c r="K52" i="93"/>
  <c r="C53" i="93"/>
  <c r="D53" i="93"/>
  <c r="G53" i="93"/>
  <c r="H53" i="93"/>
  <c r="I53" i="93"/>
  <c r="J53" i="93"/>
  <c r="K56" i="93"/>
  <c r="K57" i="93" s="1"/>
  <c r="I57" i="93"/>
  <c r="J57" i="93"/>
  <c r="K60" i="93"/>
  <c r="K61" i="93"/>
  <c r="K62" i="93"/>
  <c r="K63" i="93"/>
  <c r="K64" i="93"/>
  <c r="K65" i="93"/>
  <c r="K66" i="93"/>
  <c r="K67" i="93"/>
  <c r="C68" i="93"/>
  <c r="D68" i="93"/>
  <c r="G68" i="93"/>
  <c r="H68" i="93"/>
  <c r="I68" i="93"/>
  <c r="J68" i="93"/>
  <c r="K53" i="93" l="1"/>
  <c r="K68" i="93"/>
  <c r="K47" i="93"/>
  <c r="K35" i="93"/>
  <c r="K12" i="93"/>
  <c r="K28" i="93"/>
  <c r="K40" i="93"/>
  <c r="K19" i="93"/>
  <c r="E8" i="92"/>
  <c r="G8" i="92"/>
  <c r="B20" i="92"/>
  <c r="C20" i="92"/>
  <c r="D20" i="92"/>
  <c r="E20" i="92"/>
  <c r="F20" i="92"/>
  <c r="G20" i="92"/>
  <c r="B21" i="92"/>
  <c r="C21" i="92"/>
  <c r="D21" i="92"/>
  <c r="E21" i="92"/>
  <c r="F21" i="92"/>
  <c r="G21" i="92"/>
  <c r="I4" i="90" l="1"/>
  <c r="I3" i="90"/>
  <c r="I16" i="32"/>
  <c r="H16" i="32"/>
  <c r="G16" i="32"/>
  <c r="F16" i="32"/>
  <c r="E16" i="32"/>
  <c r="C16" i="32"/>
  <c r="J15" i="32"/>
  <c r="J14" i="32"/>
  <c r="J13" i="32"/>
  <c r="J12" i="32"/>
  <c r="D11" i="32"/>
  <c r="J11" i="32" s="1"/>
  <c r="D10" i="32"/>
  <c r="J10" i="32" s="1"/>
  <c r="J9" i="32"/>
  <c r="J8" i="32"/>
  <c r="D7" i="32"/>
  <c r="J7" i="32" s="1"/>
  <c r="J6" i="32"/>
  <c r="J5" i="32"/>
  <c r="J16" i="32" l="1"/>
  <c r="D16" i="32"/>
  <c r="K16" i="33"/>
  <c r="I16" i="33"/>
  <c r="H16" i="33"/>
  <c r="G16" i="33"/>
  <c r="F16" i="33"/>
  <c r="C16" i="33"/>
  <c r="J15" i="33"/>
  <c r="J14" i="33"/>
  <c r="J13" i="33"/>
  <c r="J12" i="33"/>
  <c r="D11" i="33"/>
  <c r="J11" i="33" s="1"/>
  <c r="E10" i="33"/>
  <c r="E16" i="33" s="1"/>
  <c r="D10" i="33"/>
  <c r="J9" i="33"/>
  <c r="J8" i="33"/>
  <c r="D7" i="33"/>
  <c r="J7" i="33" s="1"/>
  <c r="J6" i="33"/>
  <c r="J5" i="33"/>
  <c r="J10" i="33" l="1"/>
  <c r="J16" i="33" s="1"/>
  <c r="D16" i="33"/>
  <c r="H7" i="70"/>
  <c r="D7" i="70"/>
  <c r="C7" i="70"/>
  <c r="B7" i="70"/>
  <c r="E4" i="61" l="1"/>
  <c r="E9" i="61"/>
  <c r="J4" i="88" l="1"/>
  <c r="J5" i="88"/>
  <c r="J6" i="88"/>
  <c r="J7" i="88"/>
  <c r="J8" i="88"/>
  <c r="J9" i="88"/>
  <c r="J10" i="88"/>
  <c r="J11" i="88"/>
  <c r="J12" i="88"/>
  <c r="J13" i="88"/>
  <c r="J14" i="88"/>
  <c r="J15" i="88"/>
  <c r="J16" i="88"/>
  <c r="J17" i="88"/>
  <c r="J18" i="88"/>
  <c r="J19" i="88"/>
  <c r="J20" i="88"/>
  <c r="J21" i="88"/>
  <c r="J22" i="88"/>
  <c r="J23" i="88"/>
  <c r="J24" i="88"/>
  <c r="J25" i="88"/>
  <c r="B26" i="88"/>
  <c r="B28" i="88" s="1"/>
  <c r="C26" i="88"/>
  <c r="C28" i="88" s="1"/>
  <c r="D26" i="88"/>
  <c r="E26" i="88"/>
  <c r="F26" i="88"/>
  <c r="H26" i="88"/>
  <c r="H28" i="88" s="1"/>
  <c r="I26" i="88"/>
  <c r="I28" i="88" s="1"/>
  <c r="B27" i="88"/>
  <c r="B29" i="88" s="1"/>
  <c r="C27" i="88"/>
  <c r="D27" i="88"/>
  <c r="D29" i="88" s="1"/>
  <c r="E27" i="88"/>
  <c r="F27" i="88"/>
  <c r="H27" i="88"/>
  <c r="H29" i="88" s="1"/>
  <c r="I27" i="88"/>
  <c r="I29" i="88" s="1"/>
  <c r="D28" i="88"/>
  <c r="E28" i="88"/>
  <c r="F28" i="88"/>
  <c r="G28" i="88"/>
  <c r="C29" i="88"/>
  <c r="E29" i="88"/>
  <c r="F29" i="88"/>
  <c r="G29" i="88"/>
  <c r="J26" i="88" l="1"/>
  <c r="J28" i="88" s="1"/>
  <c r="J27" i="88"/>
  <c r="J29" i="88" s="1"/>
  <c r="L6" i="87"/>
  <c r="M6" i="87"/>
  <c r="L7" i="87"/>
  <c r="M7" i="87"/>
  <c r="L8" i="87"/>
  <c r="M8" i="87"/>
  <c r="L9" i="87"/>
  <c r="M9" i="87"/>
  <c r="L10" i="87"/>
  <c r="M10" i="87"/>
  <c r="B11" i="87"/>
  <c r="C11" i="87"/>
  <c r="D11" i="87"/>
  <c r="E11" i="87"/>
  <c r="F11" i="87"/>
  <c r="G11" i="87"/>
  <c r="H11" i="87"/>
  <c r="I11" i="87"/>
  <c r="J11" i="87"/>
  <c r="K11" i="87"/>
  <c r="L15" i="87"/>
  <c r="M15" i="87"/>
  <c r="L16" i="87"/>
  <c r="M16" i="87"/>
  <c r="L17" i="87"/>
  <c r="M17" i="87"/>
  <c r="L18" i="87"/>
  <c r="M18" i="87"/>
  <c r="L19" i="87"/>
  <c r="M19" i="87"/>
  <c r="B20" i="87"/>
  <c r="C20" i="87"/>
  <c r="D20" i="87"/>
  <c r="E20" i="87"/>
  <c r="F20" i="87"/>
  <c r="G20" i="87"/>
  <c r="H20" i="87"/>
  <c r="I20" i="87"/>
  <c r="J20" i="87"/>
  <c r="K20" i="87"/>
  <c r="L24" i="87"/>
  <c r="M24" i="87"/>
  <c r="L25" i="87"/>
  <c r="M25" i="87"/>
  <c r="L26" i="87"/>
  <c r="M26" i="87"/>
  <c r="L27" i="87"/>
  <c r="M27" i="87"/>
  <c r="L28" i="87"/>
  <c r="M28" i="87"/>
  <c r="B29" i="87"/>
  <c r="C29" i="87"/>
  <c r="D29" i="87"/>
  <c r="E29" i="87"/>
  <c r="F29" i="87"/>
  <c r="G29" i="87"/>
  <c r="H29" i="87"/>
  <c r="I29" i="87"/>
  <c r="J29" i="87"/>
  <c r="K29" i="87"/>
  <c r="L33" i="87"/>
  <c r="M33" i="87"/>
  <c r="L34" i="87"/>
  <c r="M34" i="87"/>
  <c r="L35" i="87"/>
  <c r="M35" i="87"/>
  <c r="L36" i="87"/>
  <c r="M36" i="87"/>
  <c r="L37" i="87"/>
  <c r="M37" i="87"/>
  <c r="B38" i="87"/>
  <c r="C38" i="87"/>
  <c r="D38" i="87"/>
  <c r="E38" i="87"/>
  <c r="F38" i="87"/>
  <c r="G38" i="87"/>
  <c r="H38" i="87"/>
  <c r="I38" i="87"/>
  <c r="J38" i="87"/>
  <c r="K38" i="87"/>
  <c r="L42" i="87"/>
  <c r="M42" i="87"/>
  <c r="L43" i="87"/>
  <c r="M43" i="87"/>
  <c r="L44" i="87"/>
  <c r="M44" i="87"/>
  <c r="L45" i="87"/>
  <c r="M45" i="87"/>
  <c r="L46" i="87"/>
  <c r="M46" i="87"/>
  <c r="B47" i="87"/>
  <c r="C47" i="87"/>
  <c r="D47" i="87"/>
  <c r="E47" i="87"/>
  <c r="F47" i="87"/>
  <c r="G47" i="87"/>
  <c r="H47" i="87"/>
  <c r="I47" i="87"/>
  <c r="J47" i="87"/>
  <c r="K47" i="87"/>
  <c r="L51" i="87"/>
  <c r="M51" i="87"/>
  <c r="L52" i="87"/>
  <c r="M52" i="87"/>
  <c r="L53" i="87"/>
  <c r="M53" i="87"/>
  <c r="L54" i="87"/>
  <c r="M54" i="87"/>
  <c r="L55" i="87"/>
  <c r="M55" i="87"/>
  <c r="B56" i="87"/>
  <c r="C56" i="87"/>
  <c r="D56" i="87"/>
  <c r="E56" i="87"/>
  <c r="M56" i="87" s="1"/>
  <c r="F56" i="87"/>
  <c r="G56" i="87"/>
  <c r="H56" i="87"/>
  <c r="I56" i="87"/>
  <c r="J56" i="87"/>
  <c r="K56" i="87"/>
  <c r="L60" i="87"/>
  <c r="M60" i="87"/>
  <c r="L61" i="87"/>
  <c r="M61" i="87"/>
  <c r="L62" i="87"/>
  <c r="M62" i="87"/>
  <c r="L63" i="87"/>
  <c r="M63" i="87"/>
  <c r="L64" i="87"/>
  <c r="M64" i="87"/>
  <c r="B65" i="87"/>
  <c r="C65" i="87"/>
  <c r="D65" i="87"/>
  <c r="E65" i="87"/>
  <c r="F65" i="87"/>
  <c r="G65" i="87"/>
  <c r="H65" i="87"/>
  <c r="I65" i="87"/>
  <c r="J65" i="87"/>
  <c r="K65" i="87"/>
  <c r="L69" i="87"/>
  <c r="M69" i="87"/>
  <c r="L70" i="87"/>
  <c r="M70" i="87"/>
  <c r="L71" i="87"/>
  <c r="M71" i="87"/>
  <c r="L72" i="87"/>
  <c r="M72" i="87"/>
  <c r="L73" i="87"/>
  <c r="M73" i="87"/>
  <c r="B74" i="87"/>
  <c r="C74" i="87"/>
  <c r="D74" i="87"/>
  <c r="E74" i="87"/>
  <c r="F74" i="87"/>
  <c r="G74" i="87"/>
  <c r="H74" i="87"/>
  <c r="I74" i="87"/>
  <c r="J74" i="87"/>
  <c r="K74" i="87"/>
  <c r="L78" i="87"/>
  <c r="M78" i="87"/>
  <c r="L79" i="87"/>
  <c r="M79" i="87"/>
  <c r="L80" i="87"/>
  <c r="M80" i="87"/>
  <c r="L81" i="87"/>
  <c r="M81" i="87"/>
  <c r="L82" i="87"/>
  <c r="M82" i="87"/>
  <c r="B83" i="87"/>
  <c r="C83" i="87"/>
  <c r="D83" i="87"/>
  <c r="E83" i="87"/>
  <c r="F83" i="87"/>
  <c r="G83" i="87"/>
  <c r="H83" i="87"/>
  <c r="I83" i="87"/>
  <c r="J83" i="87"/>
  <c r="K83" i="87"/>
  <c r="L87" i="87"/>
  <c r="M87" i="87"/>
  <c r="L88" i="87"/>
  <c r="M88" i="87"/>
  <c r="L89" i="87"/>
  <c r="M89" i="87"/>
  <c r="L90" i="87"/>
  <c r="M90" i="87"/>
  <c r="L91" i="87"/>
  <c r="M91" i="87"/>
  <c r="B92" i="87"/>
  <c r="C92" i="87"/>
  <c r="D92" i="87"/>
  <c r="E92" i="87"/>
  <c r="F92" i="87"/>
  <c r="G92" i="87"/>
  <c r="H92" i="87"/>
  <c r="I92" i="87"/>
  <c r="I102" i="87" s="1"/>
  <c r="J92" i="87"/>
  <c r="K92" i="87"/>
  <c r="B96" i="87"/>
  <c r="C96" i="87"/>
  <c r="C101" i="87" s="1"/>
  <c r="D96" i="87"/>
  <c r="E96" i="87"/>
  <c r="F96" i="87"/>
  <c r="G96" i="87"/>
  <c r="H96" i="87"/>
  <c r="I96" i="87"/>
  <c r="J96" i="87"/>
  <c r="K96" i="87"/>
  <c r="B97" i="87"/>
  <c r="C97" i="87"/>
  <c r="D97" i="87"/>
  <c r="E97" i="87"/>
  <c r="F97" i="87"/>
  <c r="G97" i="87"/>
  <c r="H97" i="87"/>
  <c r="I97" i="87"/>
  <c r="J97" i="87"/>
  <c r="K97" i="87"/>
  <c r="B98" i="87"/>
  <c r="C98" i="87"/>
  <c r="M98" i="87" s="1"/>
  <c r="D98" i="87"/>
  <c r="E98" i="87"/>
  <c r="F98" i="87"/>
  <c r="G98" i="87"/>
  <c r="H98" i="87"/>
  <c r="I98" i="87"/>
  <c r="J98" i="87"/>
  <c r="K98" i="87"/>
  <c r="B99" i="87"/>
  <c r="C99" i="87"/>
  <c r="D99" i="87"/>
  <c r="E99" i="87"/>
  <c r="F99" i="87"/>
  <c r="G99" i="87"/>
  <c r="H99" i="87"/>
  <c r="I99" i="87"/>
  <c r="J99" i="87"/>
  <c r="K99" i="87"/>
  <c r="B100" i="87"/>
  <c r="C100" i="87"/>
  <c r="D100" i="87"/>
  <c r="E100" i="87"/>
  <c r="F100" i="87"/>
  <c r="G100" i="87"/>
  <c r="H100" i="87"/>
  <c r="I100" i="87"/>
  <c r="J100" i="87"/>
  <c r="J101" i="87" s="1"/>
  <c r="K100" i="87"/>
  <c r="K102" i="87"/>
  <c r="L97" i="87" l="1"/>
  <c r="B101" i="87"/>
  <c r="H102" i="87"/>
  <c r="L74" i="87"/>
  <c r="E101" i="87"/>
  <c r="M92" i="87"/>
  <c r="M65" i="87"/>
  <c r="M20" i="87"/>
  <c r="M11" i="87"/>
  <c r="K101" i="87"/>
  <c r="L100" i="87"/>
  <c r="L83" i="87"/>
  <c r="L56" i="87"/>
  <c r="G102" i="87"/>
  <c r="C102" i="87"/>
  <c r="L99" i="87"/>
  <c r="L96" i="87"/>
  <c r="B102" i="87"/>
  <c r="M47" i="87"/>
  <c r="L11" i="87"/>
  <c r="L29" i="87"/>
  <c r="M99" i="87"/>
  <c r="I101" i="87"/>
  <c r="M96" i="87"/>
  <c r="M83" i="87"/>
  <c r="L65" i="87"/>
  <c r="L47" i="87"/>
  <c r="L20" i="87"/>
  <c r="H101" i="87"/>
  <c r="M100" i="87"/>
  <c r="G101" i="87"/>
  <c r="M101" i="87" s="1"/>
  <c r="M74" i="87"/>
  <c r="F102" i="87"/>
  <c r="L38" i="87"/>
  <c r="M38" i="87"/>
  <c r="M97" i="87"/>
  <c r="E102" i="87"/>
  <c r="M102" i="87" s="1"/>
  <c r="D101" i="87"/>
  <c r="L98" i="87"/>
  <c r="F101" i="87"/>
  <c r="L101" i="87" s="1"/>
  <c r="J102" i="87"/>
  <c r="D102" i="87"/>
  <c r="M29" i="87"/>
  <c r="L102" i="87"/>
  <c r="L92" i="87"/>
  <c r="J5" i="86"/>
  <c r="D5" i="86"/>
  <c r="D6" i="86"/>
  <c r="D7" i="86"/>
  <c r="D8" i="86"/>
  <c r="B17" i="85" l="1"/>
  <c r="C17" i="85"/>
  <c r="D17" i="85"/>
  <c r="E17" i="85"/>
  <c r="K4" i="84" l="1"/>
  <c r="K5" i="84"/>
  <c r="K11" i="84"/>
  <c r="K6" i="84"/>
  <c r="K242" i="84"/>
  <c r="K8" i="84"/>
  <c r="K9" i="84"/>
  <c r="K12" i="84"/>
  <c r="K17" i="84"/>
  <c r="K13" i="84"/>
  <c r="K16" i="84"/>
  <c r="K167" i="84"/>
  <c r="K18" i="84"/>
  <c r="K110" i="84"/>
  <c r="K21" i="84"/>
  <c r="K14" i="84"/>
  <c r="K22" i="84"/>
  <c r="K23" i="84"/>
  <c r="K27" i="84"/>
  <c r="K28" i="84"/>
  <c r="K137" i="84"/>
  <c r="K31" i="84"/>
  <c r="K32" i="84"/>
  <c r="K33" i="84"/>
  <c r="K34" i="84"/>
  <c r="K24" i="84"/>
  <c r="K36" i="84"/>
  <c r="K223" i="84"/>
  <c r="K35" i="84"/>
  <c r="K108" i="84"/>
  <c r="K208" i="84"/>
  <c r="K37" i="84"/>
  <c r="K176" i="84"/>
  <c r="K39" i="84"/>
  <c r="K25" i="84"/>
  <c r="K97" i="84"/>
  <c r="K98" i="84"/>
  <c r="K99" i="84"/>
  <c r="K100" i="84"/>
  <c r="K96" i="84"/>
  <c r="K213" i="84"/>
  <c r="K226" i="84"/>
  <c r="K41" i="84"/>
  <c r="K80" i="84"/>
  <c r="K44" i="84"/>
  <c r="K45" i="84"/>
  <c r="K245" i="84"/>
  <c r="K243" i="84"/>
  <c r="K102" i="84"/>
  <c r="K103" i="84"/>
  <c r="K49" i="84"/>
  <c r="K105" i="84"/>
  <c r="K104" i="84"/>
  <c r="K40" i="84"/>
  <c r="K109" i="84"/>
  <c r="K81" i="84"/>
  <c r="K113" i="84"/>
  <c r="K115" i="84"/>
  <c r="K43" i="84"/>
  <c r="K26" i="84"/>
  <c r="K46" i="84"/>
  <c r="K50" i="84"/>
  <c r="K51" i="84"/>
  <c r="K54" i="84"/>
  <c r="K193" i="84"/>
  <c r="K180" i="84"/>
  <c r="K56" i="84"/>
  <c r="K209" i="84"/>
  <c r="K55" i="84"/>
  <c r="K57" i="84"/>
  <c r="K58" i="84"/>
  <c r="K94" i="84"/>
  <c r="K61" i="84"/>
  <c r="K63" i="84"/>
  <c r="K166" i="84"/>
  <c r="K67" i="84"/>
  <c r="K64" i="84"/>
  <c r="K66" i="84"/>
  <c r="K65" i="84"/>
  <c r="K52" i="84"/>
  <c r="K68" i="84"/>
  <c r="K74" i="84"/>
  <c r="K69" i="84"/>
  <c r="K158" i="84"/>
  <c r="K206" i="84"/>
  <c r="K70" i="84"/>
  <c r="K71" i="84"/>
  <c r="K173" i="84"/>
  <c r="K191" i="84"/>
  <c r="K73" i="84"/>
  <c r="K72" i="84"/>
  <c r="K168" i="84"/>
  <c r="K230" i="84"/>
  <c r="K75" i="84"/>
  <c r="K76" i="84"/>
  <c r="K77" i="84"/>
  <c r="K171" i="84"/>
  <c r="K78" i="84"/>
  <c r="K247" i="84"/>
  <c r="K79" i="84"/>
  <c r="K252" i="84"/>
  <c r="K127" i="84"/>
  <c r="K87" i="84"/>
  <c r="K82" i="84"/>
  <c r="K83" i="84"/>
  <c r="K85" i="84"/>
  <c r="K84" i="84"/>
  <c r="K86" i="84"/>
  <c r="K210" i="84"/>
  <c r="K88" i="84"/>
  <c r="K179" i="84"/>
  <c r="K89" i="84"/>
  <c r="K90" i="84"/>
  <c r="K172" i="84"/>
  <c r="K95" i="84"/>
  <c r="K101" i="84"/>
  <c r="K106" i="84"/>
  <c r="K107" i="84"/>
  <c r="K114" i="84"/>
  <c r="K116" i="84"/>
  <c r="K117" i="84"/>
  <c r="K119" i="84"/>
  <c r="K118" i="84"/>
  <c r="K124" i="84"/>
  <c r="K120" i="84"/>
  <c r="K121" i="84"/>
  <c r="K122" i="84"/>
  <c r="K123" i="84"/>
  <c r="K125" i="84"/>
  <c r="K253" i="84"/>
  <c r="K126" i="84"/>
  <c r="K129" i="84"/>
  <c r="K128" i="84"/>
  <c r="K130" i="84"/>
  <c r="K174" i="84"/>
  <c r="K131" i="84"/>
  <c r="K133" i="84"/>
  <c r="K135" i="84"/>
  <c r="K134" i="84"/>
  <c r="K202" i="84"/>
  <c r="K139" i="84"/>
  <c r="K140" i="84"/>
  <c r="K138" i="84"/>
  <c r="K42" i="84"/>
  <c r="K141" i="84"/>
  <c r="K132" i="84"/>
  <c r="K142" i="84"/>
  <c r="K215" i="84"/>
  <c r="K143" i="84"/>
  <c r="K177" i="84"/>
  <c r="K144" i="84"/>
  <c r="K151" i="84"/>
  <c r="K250" i="84"/>
  <c r="K15" i="84"/>
  <c r="K219" i="84"/>
  <c r="K30" i="84"/>
  <c r="K153" i="84"/>
  <c r="K187" i="84"/>
  <c r="K154" i="84"/>
  <c r="K149" i="84"/>
  <c r="K148" i="84"/>
  <c r="K147" i="84"/>
  <c r="K150" i="84"/>
  <c r="K244" i="84"/>
  <c r="K152" i="84"/>
  <c r="K203" i="84"/>
  <c r="K136" i="84"/>
  <c r="K60" i="84"/>
  <c r="K175" i="84"/>
  <c r="K178" i="84"/>
  <c r="K157" i="84"/>
  <c r="K159" i="84"/>
  <c r="K145" i="84"/>
  <c r="K160" i="84"/>
  <c r="K161" i="84"/>
  <c r="K62" i="84"/>
  <c r="K162" i="84"/>
  <c r="K163" i="84"/>
  <c r="K165" i="84"/>
  <c r="K170" i="84"/>
  <c r="K48" i="84"/>
  <c r="K164" i="84"/>
  <c r="K211" i="84"/>
  <c r="K169" i="84"/>
  <c r="K188" i="84"/>
  <c r="K189" i="84"/>
  <c r="K190" i="84"/>
  <c r="K204" i="84"/>
  <c r="K217" i="84"/>
  <c r="K59" i="84"/>
  <c r="K10" i="84"/>
  <c r="K218" i="84"/>
  <c r="K205" i="84"/>
  <c r="K246" i="84"/>
  <c r="K220" i="84"/>
  <c r="K181" i="84"/>
  <c r="K47" i="84"/>
  <c r="K111" i="84"/>
  <c r="K194" i="84"/>
  <c r="K207" i="84"/>
  <c r="K195" i="84"/>
  <c r="K183" i="84"/>
  <c r="K196" i="84"/>
  <c r="K197" i="84"/>
  <c r="K248" i="84"/>
  <c r="K198" i="84"/>
  <c r="K199" i="84"/>
  <c r="K92" i="84"/>
  <c r="K251" i="84"/>
  <c r="K224" i="84"/>
  <c r="K93" i="84"/>
  <c r="K214" i="84"/>
  <c r="K192" i="84"/>
  <c r="K216" i="84"/>
  <c r="K225" i="84"/>
  <c r="K221" i="84"/>
  <c r="K227" i="84"/>
  <c r="K228" i="84"/>
  <c r="K222" i="84"/>
  <c r="K184" i="84"/>
  <c r="K232" i="84"/>
  <c r="K234" i="84"/>
  <c r="K233" i="84"/>
  <c r="K112" i="84"/>
  <c r="K185" i="84"/>
  <c r="K212" i="84"/>
  <c r="K235" i="84"/>
  <c r="K236" i="84"/>
  <c r="K237" i="84"/>
  <c r="K156" i="84"/>
  <c r="K238" i="84"/>
  <c r="K239" i="84"/>
  <c r="K240" i="84"/>
  <c r="K182" i="84"/>
  <c r="K53" i="84"/>
  <c r="K200" i="84"/>
  <c r="K19" i="84"/>
  <c r="K20" i="84"/>
  <c r="K155" i="84"/>
  <c r="K229" i="84"/>
  <c r="K201" i="84"/>
  <c r="K7" i="84"/>
  <c r="K38" i="84"/>
  <c r="K241" i="84"/>
  <c r="K186" i="84"/>
  <c r="K29" i="84"/>
  <c r="K231" i="84"/>
  <c r="K146" i="84"/>
  <c r="K91" i="84"/>
  <c r="K249" i="84"/>
  <c r="K254" i="84"/>
  <c r="B255" i="84"/>
  <c r="C255" i="84"/>
  <c r="D255" i="84"/>
  <c r="E255" i="84"/>
  <c r="F255" i="84"/>
  <c r="G255" i="84"/>
  <c r="H255" i="84"/>
  <c r="I255" i="84"/>
  <c r="J255" i="84"/>
  <c r="K255" i="84" l="1"/>
  <c r="J6" i="79"/>
  <c r="K6" i="79"/>
  <c r="J9" i="79"/>
  <c r="K9" i="79"/>
  <c r="J12" i="79"/>
  <c r="K12" i="79"/>
  <c r="J15" i="79"/>
  <c r="K15" i="79"/>
  <c r="J18" i="79"/>
  <c r="K18" i="79"/>
  <c r="J21" i="79"/>
  <c r="K21" i="79"/>
  <c r="J24" i="79"/>
  <c r="K24" i="79"/>
  <c r="J27" i="79"/>
  <c r="K27" i="79"/>
  <c r="J30" i="79"/>
  <c r="K30" i="79"/>
  <c r="J33" i="79"/>
  <c r="K33" i="79"/>
  <c r="I4" i="8" l="1"/>
  <c r="I3" i="8"/>
  <c r="E5" i="61" l="1"/>
  <c r="E6" i="61"/>
  <c r="E7" i="61"/>
  <c r="E8" i="6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<sst xmlns="http://schemas.openxmlformats.org/spreadsheetml/2006/main" count="2566" uniqueCount="860">
  <si>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</si>
  <si>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</si>
  <si>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</si>
  <si>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</si>
  <si>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</si>
  <si>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</si>
  <si>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</si>
  <si>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</si>
  <si>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</si>
  <si>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</si>
  <si>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</si>
  <si>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Počátek realizace programu</t>
  </si>
  <si>
    <t>Popis organizace studia, včetně příjímání studentů a ukončení</t>
  </si>
  <si>
    <t>Druh programu (Joint/Double/Multiple Degree)</t>
  </si>
  <si>
    <t>Typ programu (bakalářský, navazující magisterský, magisterský, doktorský)</t>
  </si>
  <si>
    <t>Délka studia (semestry)</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</si>
  <si>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</si>
  <si>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</si>
  <si>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</si>
  <si>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</si>
  <si>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</si>
  <si>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</si>
  <si>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</si>
  <si>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</si>
  <si>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</si>
  <si>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</si>
  <si>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</si>
  <si>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</si>
  <si>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</si>
  <si>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</si>
  <si>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</si>
  <si>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</si>
  <si>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</si>
  <si>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</si>
  <si>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</si>
  <si>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</si>
  <si>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</si>
  <si>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</si>
  <si>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</si>
  <si>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</si>
  <si>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</si>
  <si>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</si>
  <si>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</si>
  <si>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</si>
  <si>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</si>
  <si>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</si>
  <si>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</si>
  <si>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</si>
  <si>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</si>
  <si>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</si>
  <si>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</si>
  <si>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</si>
  <si>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</si>
  <si>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</si>
  <si>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</si>
  <si>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</si>
  <si>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</si>
  <si>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</si>
  <si>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</si>
  <si>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</si>
  <si>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</si>
  <si>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</si>
  <si>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</si>
  <si>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</si>
  <si>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</si>
  <si>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</si>
  <si>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</si>
  <si>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</si>
  <si>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</si>
  <si>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</si>
  <si>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</si>
  <si>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</si>
  <si>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</si>
  <si>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</si>
  <si>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</si>
  <si>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</si>
  <si>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</si>
  <si>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</si>
  <si>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</si>
  <si>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</si>
  <si>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</si>
  <si>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</si>
  <si>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Z toho počet cizinců celkem</t>
  </si>
  <si>
    <t>Počet přijetí</t>
  </si>
  <si>
    <t>Počet zápisů ke studiu</t>
  </si>
  <si>
    <t>Pozn.: ** = Fakulta nebo jiná součást vysoké školy uskutečňující akreditovaný studijní program/obor</t>
  </si>
  <si>
    <t>Jakým způsobem jsou realizovány výměny studentů?</t>
  </si>
  <si>
    <t>Jakým způsobem je vydáván diplom a dodatek k diplomu?</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</si>
  <si>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</si>
  <si>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</si>
  <si>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</si>
  <si>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</si>
  <si>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</si>
  <si>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</si>
  <si>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</si>
  <si>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</si>
  <si>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</si>
  <si>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</si>
  <si>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</si>
  <si>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</si>
  <si>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</si>
  <si>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</si>
  <si>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</si>
  <si>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</si>
  <si>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</si>
  <si>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</si>
  <si>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</si>
  <si>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</si>
  <si>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</si>
  <si>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</si>
  <si>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</si>
  <si>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</si>
  <si>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</si>
  <si>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</si>
  <si>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</si>
  <si>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</si>
  <si>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</si>
  <si>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</si>
  <si>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</si>
  <si>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</si>
  <si>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</si>
  <si>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</si>
  <si>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</si>
  <si>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</si>
  <si>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</si>
  <si>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</si>
  <si>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</si>
  <si>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</si>
  <si>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</si>
  <si>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</si>
  <si>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</si>
  <si>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</si>
  <si>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</si>
  <si>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</si>
  <si>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</si>
  <si>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</si>
  <si>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</si>
  <si>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</si>
  <si>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</si>
  <si>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</si>
  <si>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</si>
  <si>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</si>
  <si>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</si>
  <si>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</si>
  <si>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</si>
  <si>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</si>
  <si>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</si>
  <si>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</si>
  <si>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</si>
  <si>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</si>
  <si>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</si>
  <si>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</si>
  <si>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</si>
  <si>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</si>
  <si>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</si>
  <si>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</si>
  <si>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</si>
  <si>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</si>
  <si>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</si>
  <si>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</si>
  <si>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</si>
  <si>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</si>
  <si>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</si>
  <si>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</si>
  <si>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</si>
  <si>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</si>
  <si>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</si>
  <si>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</si>
  <si>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</si>
  <si>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</si>
  <si>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</si>
  <si>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</si>
  <si>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</si>
  <si>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</si>
  <si>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</si>
  <si>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</si>
  <si>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</si>
  <si>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</si>
  <si>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</si>
  <si>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</si>
  <si>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</si>
  <si>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</si>
  <si>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</si>
  <si>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</si>
  <si>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</si>
  <si>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</si>
  <si>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</si>
  <si>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</si>
  <si>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</si>
  <si>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</si>
  <si>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</si>
  <si>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</si>
  <si>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</si>
  <si>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</si>
  <si>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</si>
  <si>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</si>
  <si>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</si>
  <si>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</si>
  <si>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</si>
  <si>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</si>
  <si>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</si>
  <si>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</si>
  <si>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</si>
  <si>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</si>
  <si>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</si>
  <si>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</si>
  <si>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</si>
  <si>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</si>
  <si>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</si>
  <si>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</si>
  <si>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</si>
  <si>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</si>
  <si>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</si>
  <si>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</si>
  <si>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</si>
  <si>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</si>
  <si>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</si>
  <si>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</si>
  <si>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</si>
  <si>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</si>
  <si>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</si>
  <si>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</si>
  <si>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</si>
  <si>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</si>
  <si>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</si>
  <si>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</si>
  <si>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</si>
  <si>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</si>
  <si>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</si>
  <si>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</si>
  <si>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</si>
  <si>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</si>
  <si>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</si>
  <si>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</si>
  <si>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</si>
  <si>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</si>
  <si>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</si>
  <si>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</si>
  <si>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</si>
  <si>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</si>
  <si>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</si>
  <si>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</si>
  <si>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</si>
  <si>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</si>
  <si>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</si>
  <si>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</si>
  <si>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</si>
  <si>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</si>
  <si>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</si>
  <si>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</si>
  <si>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</si>
  <si>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</si>
  <si>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</si>
  <si>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</si>
  <si>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</si>
  <si>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</si>
  <si>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</si>
  <si>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</si>
  <si>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</si>
  <si>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</si>
  <si>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</si>
  <si>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</si>
  <si>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</si>
  <si>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</si>
  <si>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</si>
  <si>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</si>
  <si>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</si>
  <si>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</si>
  <si>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</si>
  <si>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</si>
  <si>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</si>
  <si>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</si>
  <si>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</si>
  <si>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</si>
  <si>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</si>
  <si>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</si>
  <si>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</si>
  <si>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</si>
  <si>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</si>
  <si>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</si>
  <si>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</si>
  <si>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</si>
  <si>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</si>
  <si>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</si>
  <si>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</si>
  <si>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</si>
  <si>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</si>
  <si>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</si>
  <si>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</si>
  <si>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</si>
  <si>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</si>
  <si>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</si>
  <si>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</si>
  <si>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</si>
  <si>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</si>
  <si>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</si>
  <si>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</si>
  <si>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</si>
  <si>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</si>
  <si>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</si>
  <si>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</si>
  <si>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</si>
  <si>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</si>
  <si>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</si>
  <si>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</si>
  <si>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</si>
  <si>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</si>
  <si>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</si>
  <si>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</si>
  <si>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</si>
  <si>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</si>
  <si>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</si>
  <si>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</si>
  <si>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</si>
  <si>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</si>
  <si>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</si>
  <si>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</si>
  <si>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</si>
  <si>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</si>
  <si>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</si>
  <si>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</si>
  <si>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</si>
  <si>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</si>
  <si>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</si>
  <si>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</si>
  <si>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</si>
  <si>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</si>
  <si>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</si>
  <si>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</si>
  <si>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</si>
  <si>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</si>
  <si>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</si>
  <si>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</si>
  <si>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</si>
  <si>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</si>
  <si>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</si>
  <si>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</si>
  <si>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</si>
  <si>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</si>
  <si>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</si>
  <si>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</si>
  <si>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</si>
  <si>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</si>
  <si>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</si>
  <si>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</si>
  <si>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</si>
  <si>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</si>
  <si>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</si>
  <si>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</si>
  <si>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</si>
  <si>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</si>
  <si>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</si>
  <si>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</si>
  <si>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</si>
  <si>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</si>
  <si>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</si>
  <si>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</si>
  <si>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</si>
  <si>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</si>
  <si>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</si>
  <si>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</si>
  <si>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</si>
  <si>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</si>
  <si>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</si>
  <si>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</si>
  <si>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</si>
  <si>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</si>
  <si>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</si>
  <si>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</si>
  <si>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</si>
  <si>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</si>
  <si>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</si>
  <si>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</si>
  <si>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</si>
  <si>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</si>
  <si>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</si>
  <si>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</si>
  <si>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</si>
  <si>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</si>
  <si>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</si>
  <si>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</si>
  <si>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</si>
  <si>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</si>
  <si>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</si>
  <si>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</si>
  <si>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</si>
  <si>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</si>
  <si>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</si>
  <si>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</si>
  <si>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</si>
  <si>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</si>
  <si>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</si>
  <si>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</si>
  <si>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</si>
  <si>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</si>
  <si>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</si>
  <si>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</si>
  <si>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</si>
  <si>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</si>
  <si>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</si>
  <si>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</si>
  <si>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</si>
  <si>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</si>
  <si>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</si>
  <si>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</si>
  <si>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</si>
  <si>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</si>
  <si>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</si>
  <si>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</si>
  <si>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</si>
  <si>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</si>
  <si>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</si>
  <si>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</si>
  <si>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</si>
  <si>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</si>
  <si>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</si>
  <si>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</si>
  <si>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</si>
  <si>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</si>
  <si>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</si>
  <si>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</si>
  <si>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</si>
  <si>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</si>
  <si>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</si>
  <si>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</si>
  <si>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</si>
  <si>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</si>
  <si>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</si>
  <si>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</si>
  <si>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</si>
  <si>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</si>
  <si>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</si>
  <si>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</si>
  <si>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</si>
  <si>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</si>
  <si>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</si>
  <si>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</si>
  <si>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</si>
  <si>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</si>
  <si>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</si>
  <si>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</si>
  <si>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</si>
  <si>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</si>
  <si>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</si>
  <si>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</si>
  <si>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</si>
  <si>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</si>
  <si>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</si>
  <si>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</si>
  <si>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</si>
  <si>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</si>
  <si>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</si>
  <si>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</si>
  <si>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</si>
  <si>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</si>
  <si>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</si>
  <si>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</si>
  <si>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</si>
  <si>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 xml:space="preserve"> - celkový údaj za VŠ není součtem údajů za jednotlivé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</si>
  <si>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</si>
  <si>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</si>
  <si>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</si>
  <si>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</si>
  <si>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</si>
  <si>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</si>
  <si>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</si>
  <si>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</si>
  <si>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</si>
  <si>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</si>
  <si>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</si>
  <si>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</si>
  <si>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</si>
  <si>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</si>
  <si>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</si>
  <si>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</si>
  <si>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</si>
  <si>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</si>
  <si>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</si>
  <si>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</si>
  <si>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</si>
  <si>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</si>
  <si>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</si>
  <si>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</si>
  <si>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</si>
  <si>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</si>
  <si>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</si>
  <si>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</si>
  <si>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</si>
  <si>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</si>
  <si>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</si>
  <si>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</si>
  <si>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</si>
  <si>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</si>
  <si>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</si>
  <si>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</si>
  <si>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</si>
  <si>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</si>
  <si>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</si>
  <si>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</si>
  <si>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</si>
  <si>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</si>
  <si>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</si>
  <si>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</si>
  <si>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</si>
  <si>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</si>
  <si>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</si>
  <si>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</si>
  <si>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</si>
  <si>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</si>
  <si>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</si>
  <si>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</si>
  <si>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</si>
  <si>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</si>
  <si>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</si>
  <si>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</si>
  <si>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</si>
  <si>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</si>
  <si>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</si>
  <si>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</si>
  <si>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</si>
  <si>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</si>
  <si>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</si>
  <si>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</si>
  <si>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</si>
  <si>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</si>
  <si>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</si>
  <si>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</si>
  <si>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</si>
  <si>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</si>
  <si>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</si>
  <si>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</si>
  <si>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</si>
  <si>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</si>
  <si>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</si>
  <si>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</si>
  <si>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</si>
  <si>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</si>
  <si>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</si>
  <si>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</si>
  <si>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</si>
  <si>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</si>
  <si>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</si>
  <si>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</si>
  <si>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</si>
  <si>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</si>
  <si>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</si>
  <si>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</si>
  <si>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</si>
  <si>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</si>
  <si>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</si>
  <si>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</si>
  <si>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</si>
  <si>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</si>
  <si>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</si>
  <si>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</si>
  <si>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</si>
  <si>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</si>
  <si>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</si>
  <si>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</si>
  <si>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</si>
  <si>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</si>
  <si>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</si>
  <si>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</si>
  <si>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</si>
  <si>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</si>
  <si>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</si>
  <si>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</si>
  <si>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</si>
  <si>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</si>
  <si>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</si>
  <si>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</si>
  <si>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</si>
  <si>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</si>
  <si>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</si>
  <si>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</si>
  <si>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</si>
  <si>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</si>
  <si>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</si>
  <si>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</si>
  <si>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</si>
  <si>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</si>
  <si>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</si>
  <si>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</si>
  <si>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</si>
  <si>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</si>
  <si>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</si>
  <si>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</si>
  <si>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</si>
  <si>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</si>
  <si>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Profesoři jmenovaní v roce 2020</t>
  </si>
  <si>
    <t>Docenti jmenovaní v roce 2020</t>
  </si>
  <si>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</si>
  <si>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</si>
  <si>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</si>
  <si>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</si>
  <si>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</si>
  <si>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</si>
  <si>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</si>
  <si>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</si>
  <si>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</si>
  <si>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</si>
  <si>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</si>
  <si>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</si>
  <si>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</si>
  <si>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</si>
  <si>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</si>
  <si>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</si>
  <si>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</si>
  <si>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</si>
  <si>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</si>
  <si>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</si>
  <si>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</si>
  <si>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</si>
  <si>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</si>
  <si>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</si>
  <si>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</si>
  <si>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</si>
  <si>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</si>
  <si>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</si>
  <si>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</si>
  <si>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</si>
  <si>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</si>
  <si>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</si>
  <si>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r>
      <t xml:space="preserve"> - Údaje v tabulkách jsou vykazovány k </t>
    </r>
    <r>
      <rPr>
        <b/>
        <sz val="11"/>
        <rFont val="Calibri"/>
        <family val="2"/>
        <charset val="238"/>
        <scheme val="minor"/>
      </rPr>
      <t>31. 12.</t>
    </r>
    <r>
      <rPr>
        <sz val="11"/>
        <rFont val="Calibri"/>
        <family val="2"/>
        <charset val="238"/>
        <scheme val="minor"/>
      </rPr>
      <t>, není-li uvedeno jinak.</t>
    </r>
  </si>
  <si>
    <r>
      <t>Virtuálně</t>
    </r>
    <r>
      <rPr>
        <b/>
        <vertAlign val="superscript"/>
        <sz val="10"/>
        <rFont val="Calibri"/>
        <family val="2"/>
        <charset val="238"/>
        <scheme val="minor"/>
      </rPr>
      <t>1</t>
    </r>
    <r>
      <rPr>
        <b/>
        <sz val="10"/>
        <rFont val="Calibri"/>
        <family val="2"/>
        <charset val="238"/>
        <scheme val="minor"/>
      </rPr>
      <t xml:space="preserve"> (z celkem)</t>
    </r>
  </si>
  <si>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</si>
  <si>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</si>
  <si>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</si>
  <si>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</si>
  <si>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</si>
  <si>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</si>
  <si>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</si>
  <si>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</si>
  <si>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ČVUT v Praze</t>
  </si>
  <si>
    <t>Celoškolská pracoviště (studium mimo fakulty)*</t>
  </si>
  <si>
    <t>Fakulta biomedicínského inženýrství*</t>
  </si>
  <si>
    <t>Fakulta architektury*</t>
  </si>
  <si>
    <t>Fakulta jaderná a fyzikálně inženýrská*</t>
  </si>
  <si>
    <t>Fakulta dopravní*</t>
  </si>
  <si>
    <t>Fakulta informačních technologií*</t>
  </si>
  <si>
    <t>Fakulta elektrotechnická*</t>
  </si>
  <si>
    <t>Fakulta strojní*</t>
  </si>
  <si>
    <t>Fakulta stavební*</t>
  </si>
  <si>
    <t>Z toho počet žen celkem</t>
  </si>
  <si>
    <t>Z toho počet cizinců</t>
  </si>
  <si>
    <t>Z toho počet žen</t>
  </si>
  <si>
    <t>Tab. 3.1: Studenti v akreditovaných studijních programech (počty studií)</t>
  </si>
  <si>
    <t>Celoškolská pracoviště (studium mimo fakulty)***</t>
  </si>
  <si>
    <t>Fakulta biomedicínského inženýrství***</t>
  </si>
  <si>
    <t>Fakulta architektury***</t>
  </si>
  <si>
    <t>Fakulta jaderná a fyzikálně inženýrská***</t>
  </si>
  <si>
    <t>Fakulta dopravní***</t>
  </si>
  <si>
    <t>Fakulta informačních technologií***</t>
  </si>
  <si>
    <t>Fakulta elektrotechnická***</t>
  </si>
  <si>
    <t>Fakulta strojní***</t>
  </si>
  <si>
    <t>Fakulta stavební***</t>
  </si>
  <si>
    <r>
      <rPr>
        <sz val="10"/>
        <rFont val="Calibri"/>
        <family val="2"/>
        <charset val="238"/>
        <scheme val="minor"/>
      </rP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</si>
  <si>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t>Fakulta stavební****</t>
  </si>
  <si>
    <t>Fakulta strojní****</t>
  </si>
  <si>
    <t>Fakulta elektrotechnická****</t>
  </si>
  <si>
    <t>Fakulta jaderná a fyzikálně inženýrská****</t>
  </si>
  <si>
    <t>Fakulta architektury****</t>
  </si>
  <si>
    <t>Fakulta dopravní****</t>
  </si>
  <si>
    <t>Fakulta biomedicínského inženýrství****</t>
  </si>
  <si>
    <t>Fakulta informační techniky****</t>
  </si>
  <si>
    <t>Masarykův ústav výšších studií*</t>
  </si>
  <si>
    <t>Ústav technické a experimentální fyziky ČVUT</t>
  </si>
  <si>
    <t>Český institut informatiky, robotiky a kybernetiky</t>
  </si>
  <si>
    <t>Univerzitní centrum energeticky efektivních budov</t>
  </si>
  <si>
    <t xml:space="preserve">Masarykův ústav vyšších studií </t>
  </si>
  <si>
    <t xml:space="preserve">Kloknerův ústav </t>
  </si>
  <si>
    <t xml:space="preserve">Fakulta informačních technologií </t>
  </si>
  <si>
    <t xml:space="preserve">Fakulta biomedicínského inženýrství </t>
  </si>
  <si>
    <t xml:space="preserve">Fakulta dopravní </t>
  </si>
  <si>
    <t>Fakulta architektury</t>
  </si>
  <si>
    <t>Fakulta jaderná a fyzikálně inženýrská</t>
  </si>
  <si>
    <t>Fakulta elektrotechnická</t>
  </si>
  <si>
    <t xml:space="preserve">Fakulta strojní </t>
  </si>
  <si>
    <t xml:space="preserve">Fakulta stavební </t>
  </si>
  <si>
    <t>Masarykův ústav vyšších studií**</t>
  </si>
  <si>
    <t>Fakulta informačních technologií**</t>
  </si>
  <si>
    <t>Fakulta biomedicínského inženýrství**</t>
  </si>
  <si>
    <t>Fakulta dopravní**</t>
  </si>
  <si>
    <t>Fakulta architektury**</t>
  </si>
  <si>
    <t>Fakulta jaderná a fyzikálně inženýrská**</t>
  </si>
  <si>
    <t>Fakulta elektrotechnická**</t>
  </si>
  <si>
    <t>Fakulta strojní **</t>
  </si>
  <si>
    <t>Fakulta stavební **</t>
  </si>
  <si>
    <t>Pozn.: ***** = údaj celkem nemusí odrážet reálný stav fyzických osob (jedna osoba může v rámci VŠ či fakulty zastávat více pozic), jedná se o prostý součet buňek.</t>
  </si>
  <si>
    <t>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t>
  </si>
  <si>
    <t>Pozn.: *** = pracoviště pro vzdělávací a výzkumnou, vývojovou a inovační, uměleckou nebo další tvůrčí činnost nebo pro poskytování informačních služeb nebo převod technologií dle § 22 odst. c) zákona č. 111/1998 Sb.</t>
  </si>
  <si>
    <r>
      <t>Do tabulky se zaznamenávají pouze součásti vysoké školy a pracoviště pro vzdělávací a výzkumnou, vývojovou a inovační, uměleckou nebo další tvůrčí činnost nebo pro poskytování informačních služeb nebo převod technologií.</t>
    </r>
    <r>
      <rPr>
        <b/>
        <u/>
        <sz val="10"/>
        <rFont val="Calibri"/>
        <family val="2"/>
        <charset val="238"/>
      </rPr>
      <t xml:space="preserve">Neuvádí se </t>
    </r>
    <r>
      <rPr>
        <b/>
        <sz val="10"/>
        <rFont val="Calibri"/>
        <family val="2"/>
        <charset val="238"/>
      </rPr>
      <t>údaje za administrativní, účelová zařízení pro kulturní a sportovní činnost, pro ubytování a stravování nebo k zajišťování provozu školy.</t>
    </r>
  </si>
  <si>
    <t>Fakulty*, vysokoškolské ústavy a ostatní pracoviště celkem</t>
  </si>
  <si>
    <t>Rektorát ČVUT</t>
  </si>
  <si>
    <t>Vedoucí pracovníkkatedry/institutu/výzkumného pracoviště****</t>
  </si>
  <si>
    <t>Ředitel ústavu, vysokoškolského zemědělského nebo lesního statku</t>
  </si>
  <si>
    <r>
      <t xml:space="preserve">Tab. 6.4: </t>
    </r>
    <r>
      <rPr>
        <b/>
        <sz val="14"/>
        <color rgb="FFFFFFFF"/>
        <rFont val="Calibri"/>
        <family val="2"/>
        <charset val="238"/>
      </rPr>
      <t>Vedoucí pracovníci (fyzické osoby)</t>
    </r>
  </si>
  <si>
    <t>University of Minho, Portugalsko 
Technical University of Catalonia, Španělsko 
University of  Padova, Itálie</t>
  </si>
  <si>
    <t>Ústav teoretické a aplikované mechaniky AV ČR</t>
  </si>
  <si>
    <t>Double Degree</t>
  </si>
  <si>
    <t>navazující magisterský</t>
  </si>
  <si>
    <t>Popis organizace studia, včetně přijímání studentů a ukončení</t>
  </si>
  <si>
    <t>Diplom a dodatek k diplomu  vydávají vždy 2 instituce (univerzita, na které student absolvoval výuku předmětů a univerzita, na které vypracoval a obhájil DP).</t>
  </si>
  <si>
    <t>Výměny nejsou organizovány. Studenti jsou přijímáni na základě společného výběrového řízení.</t>
  </si>
  <si>
    <t>Study program Civil Engineering,  Double Degree Master Program in Civil Engineering</t>
  </si>
  <si>
    <t>École Nationale Des Ponts et Chaussées (ENPC), Francie</t>
  </si>
  <si>
    <t>nejsou</t>
  </si>
  <si>
    <t>Kreditní systém studia - 30 kr./semestr, přijímací řízení - společné výběrové řízení na ČVUT a ENPC, ukončení obhajobou diplomové práce na ENPC + SZZ na ČVUT.</t>
  </si>
  <si>
    <t>Diplom a dodatek k diplomu vydávány jednotlivými univerzitami.</t>
  </si>
  <si>
    <t>Study program Civil Engineering, Double Degree Master Program in Civil Engineering</t>
  </si>
  <si>
    <t>Technische Universität München, Německo
Fakultät für Bauingenieur- und Vermessungswesen, Německo</t>
  </si>
  <si>
    <t>Kreditní systém studia - 30 kr./semestr, výběr studentů oběma univerzitami, individuální studijní plán, ukončení státní závěrečnou zkouškou na obou univerzitách.</t>
  </si>
  <si>
    <t>Study program Civil Engineering, Double degree Master Program in Civil Engineering</t>
  </si>
  <si>
    <t>École Centrale de Nantes, Francie</t>
  </si>
  <si>
    <t>Výběr studentů oběma univerzitami, individuální studijní plán, ukončení obhajobou diplomové práce a SZZ.</t>
  </si>
  <si>
    <t xml:space="preserve">Study program Civil Engineering,  Sustainable Constructions under Natural Hazard and Catastrophic Events </t>
  </si>
  <si>
    <t>University of Coimbra (UC), Portugalsko
Luleå University of Technology (LTU), Švédsko
Politehnica University of Timisoara (PUT), Rumunsko
University of Liège (Ulg), Belgie
University of Naples Federico II, Itálie</t>
  </si>
  <si>
    <t xml:space="preserve">Universidade do Estado do Rio de Janeiro, Brazílie
Moscow State University of Civil Engineering, Ruská federace
ArcelorMittal Global R&amp;D, Lucembursko
European Convention for Constructional Steelwork, Belgie
Donbas National Academy of Civil Engineering and Architecture, Ukrajina
Tongji University, Čína
Kyrgyz State University of Construction, Transport and Architecture, Kyrgyzstán
Univerza v Ljubljani, Slovinsko
Associação Portuguesa de Construção Metálica e Mista, Portugalsko
University of Mosul, Irák
</t>
  </si>
  <si>
    <t>Multiple Degree</t>
  </si>
  <si>
    <t xml:space="preserve">navazující magisterský </t>
  </si>
  <si>
    <t xml:space="preserve">Kreditní systém studia: 30 kreditů/semestr.  Přijímání přihlášek do 15. 1., výběr komisí konsorcia do 28. 2. Výuka jeden semestr na partnerské univerzitě, druhý semestr na jiné partnerské univerzitě, diplomové práce rovnoměrně na všech partnerských univerzitách. Univerzity se ve výuce prvního a druhého semestru střídají. Obhajoby diplomových prací v lednu posledního semestru na univerzitě, kde studenti studovali. Závěrečné soustředění a státní zkoušky na ČVUT v Praze v únoru posledního semestru. </t>
  </si>
  <si>
    <t>Stavební inženýrství, Double Degree Master Program in Civil Engineering</t>
  </si>
  <si>
    <t>KTH Royal Institute of Technology, Stockholm, Sweden</t>
  </si>
  <si>
    <t>RWTH Aachen, Aaachen, Germany, Faculty of Civil Engeneering</t>
  </si>
  <si>
    <t>double degree</t>
  </si>
  <si>
    <t>Diplom  a dodatek k diplomu vydávány jednotlivými univerzitami</t>
  </si>
  <si>
    <t>Fakulta stavební</t>
  </si>
  <si>
    <t>Fakulta biomedicínského inženýrství</t>
  </si>
  <si>
    <t xml:space="preserve">Fakulta  dopravní </t>
  </si>
  <si>
    <t>Fakulta informačních technologií</t>
  </si>
  <si>
    <t>Masarykův ústav vyšších studií</t>
  </si>
  <si>
    <t>Fakulta strojní</t>
  </si>
  <si>
    <t>Mechatronika</t>
  </si>
  <si>
    <t>0714</t>
  </si>
  <si>
    <t>JU České Budějovice</t>
  </si>
  <si>
    <t>2015</t>
  </si>
  <si>
    <t>8</t>
  </si>
  <si>
    <t>bakalářský</t>
  </si>
  <si>
    <t>Přijímání studentů a veškerá studentská agenda je v gesci JU České Budějovice. Na PřF JU probíhá také celá výuka</t>
  </si>
  <si>
    <t>Fakulta elektrotechnická ČVUT</t>
  </si>
  <si>
    <t>Biomedicínské inženýrství a informatika</t>
  </si>
  <si>
    <t>0688</t>
  </si>
  <si>
    <t>Partnerská vysoká škola</t>
  </si>
  <si>
    <t>Univerzita Karlova - 1. lékařská fakulta</t>
  </si>
  <si>
    <t>Studium biomedicínského inženýrství a informatiky vychovává odborníky pro špičková lékařská pracoviště s náročnou léčebnou a diagnostickou technikou. Absolventi studia mají kvalifikaci pro přímé působení na pacienty. Přijímání se děje na základě přijímacích zkoušek. Absolventi obdrží titul Ing.</t>
  </si>
  <si>
    <t xml:space="preserve">Fakulta architektury </t>
  </si>
  <si>
    <t>Krajinářská architektura</t>
  </si>
  <si>
    <t>731</t>
  </si>
  <si>
    <t>Česká zemedělská univerzita</t>
  </si>
  <si>
    <t>6 semestrů</t>
  </si>
  <si>
    <t xml:space="preserve"> Studijní program poskytuje studentům základní znalosti, přírodovědné, technické, společenskovědní a kulturní, které jsou předpokladem pro výkon profese krajinářského architekta. Důraz je kladen na propojenost s příbuznými obory, zejména urbanismu, územního plánování, architektury a výtvarného umění a etiku. Současně je student informován o přírodních procesech, které tvůrčí aktivity krajinářského významně ovlivňují. Přijímání se děje na základě přijímacích zkoušek. Absolventi obdrží titul Bc. Studijní program poskytuje studentům základní znalosti, přírodovědné, technické, společenskovědní a kulturní, které jsou předpokladem pro výkon profese krajinářského architekta. Důraz je kladen na propojenost s příbuznými obory, zejména urbanismu, územního plánování, architektury a výtvarného umění a etiku. Současně je student informován o přírodních procesech, které tvůrčí aktivity krajinářského významně ovlivňují. Přijímání se děje na základě přijímacích zkoušek. Absolventi obdrží titul Bc</t>
  </si>
  <si>
    <t>1</t>
  </si>
  <si>
    <t xml:space="preserve">Study program Civil Engineering,  Advanced Master´s in Structural Analysis of Monuments and Historical Constructions  </t>
  </si>
  <si>
    <t>Master of Automotive Engineering</t>
  </si>
  <si>
    <t>Ensta Bretagne, Francie, TU Chemnitz, Německo, IT Bandung, Indonésie, HAN, Holandsko</t>
  </si>
  <si>
    <t>IFP, Francie</t>
  </si>
  <si>
    <t>Erasmus Mundus Master Course - Joint European Master in Space Science and Technology (SpaceMaster)</t>
  </si>
  <si>
    <t>Luleå University of Technology (LTU), Švédsko
 Julius-Maximilian's University of Würzburg (JMUW), Německo
 Cranfield University (CU), Spojené království
 Aalto University (Aalto), Finsko
 Université Paul Sabatier Toulouse III (UPS), Francie
 University of Tokyo (Todai), Japonsko
 Utah State University (USU), USA</t>
  </si>
  <si>
    <t>Swedish Institute of Space Physics (IRF), Švédsko
 Swedish Space Corporation (SSC), Švédsko
 European Incoherent Scatter Scientific Association(EISCAT), Norsko
 Honeywell s.r.o. (Honeywell), Česká republika
 European Aeronautics Defence and Space Company, Innovation Works Division (EADS), Francie</t>
  </si>
  <si>
    <t>SpaceMaster I - 2005-2009
 SpaceMaster II - 2010-2014</t>
  </si>
  <si>
    <t>Přijímací procedura: Na základě stanovených kritérií jsou studenti ohodnoceni a je sestaveno jejich pořadí. Podle objemu finančních prostředků jsou některým studentům přidělena stipendia. Kritéria hodnocení studentů jsou tato: výsledky bakalářského studijního programu, profesní zkušenosti, zkušenosti se studijním pobytem v zahraničí. Dále je zohledněno, kde student získal bakalářský titul. Univerzity, které jsou na seznamu sestaveném z "The Academic Ranking of World Universities (ARWU - 2009)", "THES-QS World University Rankings 2007" a "Third European Report on S&amp;T Indicators 2003" jsou považovány za výborné a jsou hodnoceny faktorem 1.2 oproti ostatním univerzitám, které mají faktor 1.
 Organizace studia: Studium magisterského programu SpaceMaster trvá 4 semestry, objem kreditů 120 ECTS. Studenti studují v prvním semestru na JMUW v Německu, v druhém semestru pak na LTU ve Švédsku. Ve druhém roce studia si každý posluchač může vybrat, kde bude pokračovat, a to ze všech partnerských univerzit. Ve čtvrtém semestru studenti pracují zejména na diplomových pracích, obvykle na univerzitě, kterou si pro druhý rok studia vybrali. Někteří studenti však mohou ve čtvrtém semestru pracovat na diplomové práci, kterou zadal některý z přidružených členů. Další možností je ve čtvrtém semestru pracovat na diplomové práci na USU nebo Todai. Student má na diplomovou práci vždy alespoň dva supervisory, jeden je z univerzity, kterou si vybral pro druhý rok studia, druhý je z LTU, jež je hlavním koordinátorem programu.
 Ukončení studia: Studium je zakončeno obhajobou diplomové práce. Na ČVUT je podmínkou úspěšného ukončení studia též vykonání státní zkoušky. Tato je prováděna zároveň s obhajobou diplomové práce, v komisi je vždy přítomen i zástupce LTU jako oponent diplomové práce.</t>
  </si>
  <si>
    <t>Každý student, který splnil podmínky udělení diplomu, dostane diplom z univerzity hlavního koordinátora programu - LTU. Druhý diplom získá z partnerské univerzity, kde studoval druhý rok studia. Diplomy jsou předávány na slavnostní ceremonii, kterou na podzim pořádá některá z partnerských univerzit. Na ČVUT je vydáván diplom v českém i anglickém jazyce a taktéž dodatek v obou jazycích.</t>
  </si>
  <si>
    <t>Do programu SpaceMaster se každoročně přihlásí zhruba 200 studentů z celého světa. Na základě přijímací procedury jich je přijato cca 80, zhruba 15 z nich je poskytnuto stipendium. Ostatní si výdaje na studium, včetně školného, hradí sami nebo jsou podporováni z různých vzdělávacích programů svých zemí. Výměna studentů je popsána v předchozím bodě.</t>
  </si>
  <si>
    <t>Power Generation and Transportation</t>
  </si>
  <si>
    <t>Tomsk Polytechnic University (TPU), Ruská federace</t>
  </si>
  <si>
    <t>Přijímání studentů organizuje vysílající univerzita. První rok studia pro ruské studenty i pro české studenty probíhá na TPU. Druhý rok studia mají ruští studenti v ČR a třetí opět na TPU. Čeští studenti pokračují dva roky na ČVUT. Ruští studenti zpracují ekonomickou část práce v ČR, čeští technickou část práce v Rusku. Zadání diplomové práce je konzultováno oběma stranami. Obhajoba diplomové práce probíhá před společnou komisí.</t>
  </si>
  <si>
    <t>Každý student, který splnil podmínky udělení diplomu, dostane diplom z domovské univerzity. Druhý diplom získá z partnerské univerzity, kde absolvoval rok studia. Na ČVUT je vydáván diplom v českém i anglickém jazyce a taktéž dodatek v obou jazycích.</t>
  </si>
  <si>
    <t>Na univerzitách probíhá výběrové řízení. V prvním roce běhu byla 
 kapacita omezena na 10 studentů z každé strany. Očekávaný cílový stav je 20 studentů z každé strany. Počet studentů se předpokládá vzájemně vyvážený.</t>
  </si>
  <si>
    <t>Double degree program s National Taiwan University of Science and Technology</t>
  </si>
  <si>
    <t>National Taiwan University of Science and Technology), DECE (Department of Electronic and Computer Engineering</t>
  </si>
  <si>
    <t>Studium je rozděleno do pěti semestrů, z nichž tři stráví student na své mateřské univerzitě (ČVUT) a dva na partnerské univerzitě (NTUST). Na partnerské univerzitě student absolvuje předem zvolené předměty, které mu budou uznány i na mateřské univerzitě.
 Celé studium na partnerské univerzitě, včetně obhajoby diplomové práce, probíhá v anglickém jazyce. Společná diplomová práce je zpracovávána na obou univerzitách v anglickém jazyce.</t>
  </si>
  <si>
    <t>Každý student, který splnil podmínky udělení diplomu, dostane diplom z domovské univerzity. Druhý diplom získá z partnerské univerzity, kde absolvoval rok studia. Po absolvování studia získá student titul inženýr (Ing.) z ČVUT v Praze a titul Master of Science (M.Sc.) z NTUST.</t>
  </si>
  <si>
    <t>Na univerzitách probíhá výběrové řízení. Kapacita je omezena na 5 studentů z každé strany. Očekávaný cílový stav je 10 studentů z každé strany. Počet studentů se předpokládá vzájemně vyvážený.</t>
  </si>
  <si>
    <t>Double degree s RWTH Aachen</t>
  </si>
  <si>
    <t>RWTH Aachen</t>
  </si>
  <si>
    <t>Přijímání studentů dělá ČVUT FEL i RWTH Aachen. Studium je rozděleno do pěti semestrů, z nichž tři stráví student na své mateřské univerzitě (ČVUT) a dva na partnerské univerzitě (RWTH). Na partnerské univerzitě student stráví tři  semestry a absolvuje předem zvolené předměty, které mu budou uznány i na mateřské univerzitě. Celé studium na partnerské univerzitě, včetně obhajoby diplomové práce, probíhá v anglickém jazyce. Společná diplomová práce je zpracovávána na obou univerzitách v anglickém jazyce.</t>
  </si>
  <si>
    <t>Na univerzitách probíhá výběrové řízení. Kapacita jr omezena na 5 studentů z každé strany. Počet studentů se předpokládá vzájemně vyvážený.</t>
  </si>
  <si>
    <t>Double degree s Kazan Federal University</t>
  </si>
  <si>
    <t>Kazan Federal University</t>
  </si>
  <si>
    <t>Přijímání studentů dělá ČVUT FEL iKFU. Studium je rozděleno do pěti semestrů, z nichž tři stráví student na své mateřské univerzitě (ČVUT) a dva na partnerské univerzitě (KFU). Na partnerské univerzitě student stráví dva semestry a absolvuje předem zvolené předměty, které mu budou uznány i na mateřské univerzitě.
 Celé studium na partnerské univerzitě, včetně obhajoby diplomové práce, probíhá v anglickém jazyce. Společná diplomová práce je zpracovávána na obou univerzitách v anglickém jazyce.</t>
  </si>
  <si>
    <t>Na univerzitách probíhá výběrové řízení. Kapacita jr omezena na 8 studentů z každé strany. Počet studentů se předpokládá vzájemně vyvážený.</t>
  </si>
  <si>
    <t>Double degree program EURECOM, Francie</t>
  </si>
  <si>
    <t>Graduate School and Research Center in Digital  Sciences, BIOT, Sophia Antipolis, France</t>
  </si>
  <si>
    <t>Mobile Computing Systems</t>
  </si>
  <si>
    <t xml:space="preserve">Studium je rozděleno do pěti semestů, z nichž první dva stráví student na ČVUT, další dva na univerzitě EURECOM ve Francii a poslední semestr řeší student diplomovou práci ve firmě nebo na jedné z obou univerzit.
Pokud student řeší diplomovou práci ve firmě a vybere si téma z nabídky témat poskytovaných firmami spolupracujícími s institucí EURECOM, tak je mu po dobu řešení diplomové práce firmou vyplácena odměna (řádově tisíce EUR za celou diplomovou práci). Pokud student nemá certifikát znalosti anglického jazyka na úrovni minimálně B2, musí ho nejpozději během studia ve Francii získat, aby mu mohl být udělen francouzský diplom. Akceptovány jsou certifikáty a skóre: TOEFL: 550 (PBT), 213 (CBT), 79-80 (IBT), IELTS 5.5, TOEIC 750, a Cambridge CAE.
Diplomová práce je zpracovávána v anglickém jazyce a je obhajována na obou univerzitách. Během studia musí student získat alespoň 150 ECTS kreditů (včetně diplomové práce). Doporučený průchod studiem je uveden v Tabulce průchodu.
Celé studium ve Francii, včetně obhajoby diplomové práce, probíhá v anglickém jazyce.
</t>
  </si>
  <si>
    <t>Po absolvování studia získá student titul inženýr (Ing.) z ČVUT v Praze a titul Master of Science (M.Sc.) z instituce EURECOM. Na ČVUT je vydáván diplom v českém i anglickém jazyce a taktéž dodatek v obou jazycích.</t>
  </si>
  <si>
    <t>Inteligentní dopravní systémy</t>
  </si>
  <si>
    <t>Linköpings universitet,  Švédsko</t>
  </si>
  <si>
    <t>Joint Degree</t>
  </si>
  <si>
    <t>O zařazení do Joint-Degree studia oboru „IS – Inteligentní dopravní systémy“ mohou požádat přijatí studenti. Uchazeči musí splnit všech 60 kreditů za všechny předměty 1. ročníku podle doporučeného časového plánu studia oboru „IS – Inteligentní dopravní systémy“. Absolventům  studia ve studijním programu uskutečňovaném v rámci spolupráce se zahraniční vysokou školou se uděluje akademický titul „inženýr“ (ve zkratce „Ing.“ uváděné před jménem) podle § 46 odst. 4 zákona a také akademický titul zahraniční vysoké školy podle legislativního stavu platného v příslušné zemi. Ve vysokoškolském diplomu ČVUT v jazyce českém a anglickém je uvedena spolupracující zahraniční vysoká škola.</t>
  </si>
  <si>
    <t>promoce</t>
  </si>
  <si>
    <t>Na základě smlouvy ČVUT v Praze Fakulty dopravní se studentem.</t>
  </si>
  <si>
    <t>Smart Cities</t>
  </si>
  <si>
    <t>The University of Texas at El Paso</t>
  </si>
  <si>
    <t>akademický rok 2020/2021</t>
  </si>
  <si>
    <t>Dual-Degree</t>
  </si>
  <si>
    <t>Studium ve studijním programu Smart Cities je dvouleté (4 semestry). Studium v tomto programu probíhá v prezenční formě. Skladba povinných či povinně volitelných předmětů je dána doporučeným studijním plánem pro každý semestr studia. K ukončení studia je třeba úspěšně vykonat státní závěrečnou zkoušku, jejíž součástí je i obhajoba diplomové práce.  Uchazeči o studium v magisterském programu „SC – Smart Cities“ musejí splnit následující podmínky:
- aritmetický průměr studijních výsledků za předchozí bakalářské studium musí mít 1,5 nebo lepší  - prokázat znalost anglického jazyka alespoň na úrovni B2, resp. zkoušky TOEFL min. 500 bodů (papírový test),  min. 73 bodů (počítačový test) nebo min. 61 bodů (internetový test),  - úspěšně absolvovat motivační vstupní pohovor před komisí určenou ČVUT FD v anglickém jazyce.</t>
  </si>
  <si>
    <t>Na základě uzavřeného Memorandum
of Understanding (MOU) mezi ČVUT a UTEP.</t>
  </si>
  <si>
    <t>CEMACUBE – Common European MAster’s CoUrse in Biomedical Engineering (Erasmus Mundus)</t>
  </si>
  <si>
    <t xml:space="preserve">RWTH Aachen, Německo
Ghent University, Belgie
Free University of Brussels (VUB), Belgie
Trinity College Dublin, Irsko                                                                                         University Groningen, Nizozemsko (koordinátor)
</t>
  </si>
  <si>
    <t xml:space="preserve">ETH Zürich, Švýcarsko
University of Calabria, Itálie 
Aalborg University, Dánsko
Université de Technologie Compiègne, Francie 
University of Strathclyde, Spojené království 
University of Patras, Řecko 
Technical University of Warsaw, Polsko 
</t>
  </si>
  <si>
    <t>září 2010</t>
  </si>
  <si>
    <t xml:space="preserve">Double Degree </t>
  </si>
  <si>
    <t xml:space="preserve">Ke studiu jsou přijímáni absolventi bakalářských technických oborů. Student stráví první rok na jedné univerzitě a druhý rok na jiné univerzitě. Navíc může poslední semestr odjet na třetí univerzitu za účelem přípravy diplomové práce. První rok (2 semestry) je zaměřen na obecné vzdělání v biomedicínském inženýrství a studium probíhá na všech partnerských univerzitách stejně. Ve 3. semestru nabízí každá univerzita několik specializací, z nichž si každý student může vybrat. Čtvrtý semestr je celý věnován přípravě diplomové práce.
Přijímání studentů probíhá ve dvou skupinách: studenti ze zemí mimo EU a studenti ze zemí EU. Přihlášky se zasílají sekretariátu programu v Groningen. Tam přihlášky formálně zkontrolují a ohodnotí na základě písemných přihlášek (kvalita bakalářského studia, jazykové znalosti). Nejlepší uchazeči jsou potom seřazeni podle výsledků bakalářského studia s přihlédnutím k HDP dané země. S nejlepšími je proveden osobní pohovor – vždy dva členové řídicího výboru společně (přes Skype).
Závěrečné zkoušky (SZZ) a obhajoba diplomové práce probíhají na univerzitě, kde student studoval ve 3. semestru. Zúčastní se případně zástupci univerzity, kde student studoval v 1. roce, případně další zájemci. Výsledek je platný pro všechny členy konsorcia (konsorcium má vytvořené harmonizační tabulky) a slouží jako podklad pro vydání obou diplomů Double Degree. Oba diplomy jsou předány  společně. Platí pouze společně.
</t>
  </si>
  <si>
    <t>Diplom ČVUT i dodatek k diplomu jsou vydány těm studentům, kteří na ČVUT studovali celý jeden rok (první nebo druhý) a úspěšně složili závěrečné zkoušky a obhájili diplomovou práci. Známky z druhé školy jsou uznány a přeneseny do systému ČVUT.</t>
  </si>
  <si>
    <t>Studenti stráví každý rok na jiné univerzitě. Výměny jsou organizovány Universitou Groningen (s přihlédnutím k volbě studenta), samotné přestěhování je věcí příslušného studenta. Do budoucna se počítá s výjezdy na další školu za účelem vypracování diplomové práce. Za tím účelem má FBMI uzavřenu celou řadu bilaterálních smluv.</t>
  </si>
  <si>
    <t>Innovation Project Management</t>
  </si>
  <si>
    <t>Wuhan University of Technology (WUT)</t>
  </si>
  <si>
    <t>Výběr studentů probíhá v průběhu posledních dvou let bakalářského studia a prvního ročníku studia magisterského na WUT a MÚVS, nominovaní studenti musí během prvního ročníku magisterského studia na WUT a MÚVS ukončit všechny předepsané kurzy, následně složit přijímací zkoušky na MÚVS z angličtiny (úroveň B2) a matematiky, statistiky a ekonomie a absolvovat pohovor. Na MÚVS následují další tři semestry studia, výběr tématu diplomové práce, její obhajoba a závěrečná zkouška (v lednu).</t>
  </si>
  <si>
    <t>Po absolvování studia získá student titul inženýr (MSc.) v oboru Innovation Project Management z MÚVS ČVUT v Praze a titul Master of Science (M.Sc.) v oboru Management Science and Engineering z Wuhan University of Technology. Na MÚVS je vydáván diplom v českém i anglickém jazyce a taktéž dodatek v obou jazycích.</t>
  </si>
  <si>
    <t>První dva semestry studia probíhají na Wuhan University of Technology, navazující tři semestry na MÚVS a závěrečný semestr na WUT. Výběrové řízení probíhá ve spolupráci obou univerzit.</t>
  </si>
  <si>
    <r>
      <t xml:space="preserve">Tab. 2.4: </t>
    </r>
    <r>
      <rPr>
        <b/>
        <sz val="14"/>
        <color theme="0"/>
        <rFont val="Calibri"/>
        <family val="2"/>
        <charset val="238"/>
      </rPr>
      <t>Akreditované studijní programy uskutečňované společně s jinou vysokou školou nebo s veřejnou výzkumnou institucí* se sídlem v ČR</t>
    </r>
  </si>
  <si>
    <t>Kloknerův ústav*</t>
  </si>
  <si>
    <t>Masarykův ústav vyšších studií*</t>
  </si>
  <si>
    <t>Fakulta dopravní</t>
  </si>
  <si>
    <t xml:space="preserve">Počty žen </t>
  </si>
  <si>
    <t>Počty žen</t>
  </si>
  <si>
    <t>průměr VŠ</t>
  </si>
  <si>
    <t>součet VŠ</t>
  </si>
  <si>
    <t>Ústav technické a experimentální fyziky</t>
  </si>
  <si>
    <t>Kloknerův ústav</t>
  </si>
  <si>
    <t>2020 per FTE</t>
  </si>
  <si>
    <t>PUBLIKACE</t>
  </si>
  <si>
    <t>CITACE</t>
  </si>
  <si>
    <t>QS Poměr zahraničních studentů</t>
  </si>
  <si>
    <t>QS Poměr zahraničních akademických a vědeckých pracovníků</t>
  </si>
  <si>
    <t>ČVUT průměr</t>
  </si>
  <si>
    <t>body</t>
  </si>
  <si>
    <t>IF/med/FTE</t>
  </si>
  <si>
    <t>kEUR/FTE</t>
  </si>
  <si>
    <t>Citace</t>
  </si>
  <si>
    <t>Kontrakty</t>
  </si>
  <si>
    <r>
      <rPr>
        <b/>
        <sz val="12"/>
        <color indexed="9"/>
        <rFont val="Calibri"/>
        <family val="2"/>
        <charset val="238"/>
      </rPr>
      <t xml:space="preserve">Tab. 8.7: </t>
    </r>
    <r>
      <rPr>
        <b/>
        <sz val="14"/>
        <color indexed="9"/>
        <rFont val="Calibri"/>
        <family val="2"/>
        <charset val="238"/>
      </rPr>
      <t>MEZINÁRODNÍ EVALUAČNÍ PANEL</t>
    </r>
  </si>
  <si>
    <t xml:space="preserve">Tabulka bude doplněna o data z fakult </t>
  </si>
  <si>
    <t>THE Citace / Publikace</t>
  </si>
  <si>
    <t>QS Citace  / akademičtí a vědečtí pracovníci</t>
  </si>
  <si>
    <t>Název programu 1</t>
  </si>
  <si>
    <t>Název programu 2</t>
  </si>
  <si>
    <t>Název programu 6</t>
  </si>
  <si>
    <t>Název programu 5</t>
  </si>
  <si>
    <t>Název programu 4</t>
  </si>
  <si>
    <t>Název programu 3</t>
  </si>
  <si>
    <t>Výměnu studentů řeší Rada programu tvořená zástupci všech zúčastněných škol, která stanovuje i podmínky, kdy je možné výměnu provést. V rámci EU je výměna podpořena i programem Erasmus+.</t>
  </si>
  <si>
    <t>Dodatek k diplomu je vydáván podle české legislativy s uvedením všech předmětů absolvovaných na FS ČVUT v Praze a se souhrnným odkazem splnění části studia v rámci DD programu na partnerské škole</t>
  </si>
  <si>
    <t>Na FS ČVUT probíhá standardní přijímací řízení do 1. ročníku a na 2. ročník odjíždějí studenti na partnerské školy.
Na partnerských školách je to naopak - studenti na ČVUT přijíždějí až na 2. ročník. Obhajoby kvalifikačních prací probíhají na partnerských školách, ale SZZ probíhají dle našich standardů na ČVUT v Praze</t>
  </si>
  <si>
    <t>Název programu 7</t>
  </si>
  <si>
    <t>Kreditní systém studia - 30 kr./semestr, přijímací řízení  administrativně zajišťuje sekretariát konsorcia na University of Minho. Konečné rozhodnutí o přijetí provádí výkonná rada konsorcia, ve které jsou zástupci všech zúčastněných institucí.  Ukončení státní závěrečnou zkouškou na ČVUT a zahraniční univerzitě. Detaily viz www.msc-sahc.org.</t>
  </si>
  <si>
    <t>Tab. 8.6: Výkon fakultní citace z perspektivy rankingů (mezinárodního hodnocení univerzit) QS a THE</t>
  </si>
  <si>
    <t>ČVUT nepředkládá citační údaje rankingů QS a THE, ty extrahují údaje přímo ze Scopusu a upravují je podle vlastní metodiky. Přesná zpětná analýza dopadu citací na rankingy není možná z důvodů:</t>
  </si>
  <si>
    <t>Pro získání jasnější představy o výkonnosti fakulty z hlediska hodnocení, byly použity dostupné interní údaje a vytvořeny vlastní metodiky hodnocení:</t>
  </si>
  <si>
    <t>· Citační data poskytla Ústřední knihovna ČVUT, 2016–2020</t>
  </si>
  <si>
    <t>· Absolutní počet publikací a citací byl každoročně normalizován podle váhy hodnotících agentur: (2020*0,30)+(2019*0,25)+(2018*0,20)+(2017*0,15)+(2016*0,10)</t>
  </si>
  <si>
    <t>· Pomocí údajů o zaměstnancích (poskytlo personální oddělení R ČVUT) a citačních údajů (normalizovaných pro rok) lze vypočítat skóre pro citace na fakultu (QS) a citace na papír (THE).</t>
  </si>
  <si>
    <t>Výsledky tedy nebudou stejné jako skóre hodnotících agentur (zejména proto, že není známo, jak hodnotící agentury přiřazují váhu podle předmětu a podpředmětu), ale poskytují široký obraz výkonu fakulty s „hodnotícím filtrem“.</t>
  </si>
  <si>
    <r>
      <t>·</t>
    </r>
    <r>
      <rPr>
        <sz val="11"/>
        <rFont val="Calibri"/>
        <family val="2"/>
        <charset val="238"/>
        <scheme val="minor"/>
      </rPr>
      <t xml:space="preserve"> QS i THE používají složitý proces normalizace a vážení v rámci témat a typu publikace, tento postup není veřejný, váhy se každý rok mění podle průměrů v rámci jednotlivých kategorií</t>
    </r>
  </si>
  <si>
    <r>
      <t xml:space="preserve">· </t>
    </r>
    <r>
      <rPr>
        <sz val="11"/>
        <rFont val="Calibri"/>
        <family val="2"/>
        <charset val="238"/>
        <scheme val="minor"/>
      </rPr>
      <t>QS a THE vyberou údaje mírně odlišně (i když oba údaje sbírají od společnosti Scopus)</t>
    </r>
  </si>
  <si>
    <r>
      <t>·</t>
    </r>
    <r>
      <rPr>
        <sz val="11"/>
        <rFont val="Calibri"/>
        <family val="2"/>
        <charset val="238"/>
        <scheme val="minor"/>
      </rPr>
      <t xml:space="preserve"> QS a THE používají pro výpočet konečného skóre jinou metodiku (Citace na zaměstnance fakulty vs Citace na publikaci)</t>
    </r>
  </si>
  <si>
    <t>Příklad: použitím této interní metodiky pro nahlédnutí na citace z pohledu hodnocení máme výsledek Citace na akademického/ vědeckého pracovníka = 8,5. To je výsledek absolutního počtu citací z období 2016–2020 váženého podle roku a poté vyděleného akademickými/výzkumnými pracovníky na plné pracovní úvazky: ((25322*0,30)+(24665*0,25)+(20739*0,20)+(17728*0,15)+(16072*0,10)) / 2613,79 = 8,5</t>
  </si>
  <si>
    <t>3letý průměr</t>
  </si>
  <si>
    <r>
      <rPr>
        <b/>
        <sz val="12"/>
        <color indexed="9"/>
        <rFont val="Calibri"/>
        <family val="2"/>
        <charset val="238"/>
      </rPr>
      <t xml:space="preserve">Tab. 8.5: </t>
    </r>
    <r>
      <rPr>
        <b/>
        <sz val="14"/>
        <color indexed="9"/>
        <rFont val="Calibri"/>
        <family val="2"/>
        <charset val="238"/>
      </rPr>
      <t xml:space="preserve">Citace a impaktované publikace normalizované mediány oborů (přepočteným počtem úvazků)
</t>
    </r>
    <r>
      <rPr>
        <b/>
        <sz val="14"/>
        <color theme="0"/>
        <rFont val="Calibri"/>
        <family val="2"/>
        <charset val="238"/>
      </rPr>
      <t>(počty fyzických osob</t>
    </r>
    <r>
      <rPr>
        <b/>
        <sz val="14"/>
        <color indexed="9"/>
        <rFont val="Calibri"/>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</si>
</sst>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0\ &quot;Kč&quot;;\-#,##0\ &quot;Kč&quot;"/>
    <numFmt numFmtId="7" formatCode="#,##0.00\ &quot;Kč&quot;;\-#,##0.00\ &quot;Kč&quot;"/>
    <numFmt numFmtId="44" formatCode="_-* #,##0.00\ &quot;Kč&quot;_-;\-* #,##0.00\ &quot;Kč&quot;_-;_-* &quot;-&quot;??\ &quot;Kč&quot;_-;_-@_-"/>
    <numFmt numFmtId="43" formatCode="_-* #,##0.00\ _K_č_-;\-* #,##0.00\ _K_č_-;_-* &quot;-&quot;??\ _K_č_-;_-@_-"/>
    <numFmt numFmtId="164" formatCode="#,##0.0"/>
    <numFmt numFmtId="165" formatCode="0.0%"/>
    <numFmt numFmtId="166" formatCode="#,##0.00_ ;\-#,##0.00\ "/>
    <numFmt numFmtId="167" formatCode="_-* #,##0_-;\-* #,##0_-;_-* &quot;-&quot;??_-;_-@_-"/>
    <numFmt numFmtId="168" formatCode="0.0"/>
    <numFmt numFmtId="169" formatCode="0.000"/>
  </numFmts>
  <fonts count="59">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vertAlign val="superscript"/>
      <sz val="10"/>
      <name val="Calibri"/>
      <family val="2"/>
      <charset val="238"/>
      <scheme val="minor"/>
    </font>
    <font>
      <b/>
      <vertAlign val="superscript"/>
      <sz val="10"/>
      <name val="Calibri"/>
      <family val="2"/>
      <charset val="238"/>
      <scheme val="minor"/>
    </font>
    <font>
      <b/>
      <i/>
      <sz val="11"/>
      <color theme="1"/>
      <name val="Calibri"/>
      <family val="2"/>
      <charset val="238"/>
      <scheme val="minor"/>
    </font>
    <font>
      <sz val="14"/>
      <color rgb="FFFF0000"/>
      <name val="Calibri"/>
      <family val="2"/>
      <charset val="238"/>
      <scheme val="minor"/>
    </font>
    <font>
      <sz val="11"/>
      <color rgb="FF000000"/>
      <name val="Calibri"/>
      <family val="2"/>
      <charset val="238"/>
    </font>
    <font>
      <b/>
      <i/>
      <sz val="10"/>
      <name val="Calibri"/>
      <family val="2"/>
      <charset val="238"/>
    </font>
    <font>
      <b/>
      <i/>
      <sz val="10"/>
      <color rgb="FF000000"/>
      <name val="Calibri"/>
      <family val="2"/>
      <charset val="238"/>
    </font>
    <font>
      <b/>
      <sz val="10"/>
      <color rgb="FF000000"/>
      <name val="Calibri"/>
      <family val="2"/>
      <charset val="238"/>
    </font>
    <font>
      <sz val="10"/>
      <color rgb="FF000000"/>
      <name val="Calibri"/>
      <family val="2"/>
      <charset val="238"/>
    </font>
    <font>
      <sz val="10"/>
      <color rgb="FFFF0000"/>
      <name val="Calibri"/>
      <family val="2"/>
      <charset val="238"/>
    </font>
    <font>
      <sz val="10"/>
      <name val="Calibri"/>
      <family val="2"/>
      <charset val="238"/>
    </font>
    <font>
      <b/>
      <sz val="10"/>
      <color rgb="FFFF0000"/>
      <name val="Calibri"/>
      <family val="2"/>
      <charset val="238"/>
    </font>
    <font>
      <b/>
      <sz val="10"/>
      <name val="Calibri"/>
      <family val="2"/>
      <charset val="238"/>
    </font>
    <font>
      <b/>
      <u/>
      <sz val="10"/>
      <name val="Calibri"/>
      <family val="2"/>
      <charset val="238"/>
    </font>
    <font>
      <sz val="11"/>
      <name val="Calibri"/>
      <family val="2"/>
      <charset val="238"/>
    </font>
    <font>
      <b/>
      <sz val="12"/>
      <color rgb="FFFFFFFF"/>
      <name val="Calibri"/>
      <family val="2"/>
      <charset val="238"/>
    </font>
    <font>
      <b/>
      <sz val="14"/>
      <color rgb="FFFFFFFF"/>
      <name val="Calibri"/>
      <family val="2"/>
      <charset val="238"/>
    </font>
    <font>
      <i/>
      <sz val="10"/>
      <name val="Calibri"/>
      <family val="2"/>
      <charset val="238"/>
      <scheme val="minor"/>
    </font>
    <font>
      <i/>
      <sz val="11"/>
      <name val="Calibri"/>
      <family val="2"/>
      <charset val="238"/>
    </font>
    <font>
      <b/>
      <sz val="10"/>
      <color rgb="FF000000"/>
      <name val="Calibri"/>
      <family val="2"/>
      <charset val="238"/>
      <scheme val="minor"/>
    </font>
    <font>
      <sz val="14"/>
      <color theme="1"/>
      <name val="Calibri"/>
      <family val="2"/>
      <charset val="238"/>
      <scheme val="minor"/>
    </font>
    <font>
      <sz val="10"/>
      <color rgb="FF000000"/>
      <name val="Calibri"/>
      <family val="2"/>
      <charset val="238"/>
      <scheme val="minor"/>
    </font>
    <font>
      <sz val="10"/>
      <name val="Arial"/>
    </font>
    <font>
      <sz val="11"/>
      <color theme="1"/>
      <name val="Calibri"/>
      <family val="2"/>
      <scheme val="minor"/>
    </font>
    <font>
      <sz val="11"/>
      <name val="Technika Light"/>
      <charset val="238"/>
    </font>
    <font>
      <b/>
      <sz val="11"/>
      <color theme="0"/>
      <name val="Calibri"/>
      <family val="2"/>
      <charset val="238"/>
      <scheme val="minor"/>
    </font>
  </fonts>
  <fills count="22">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9D9D9"/>
        <bgColor rgb="FFEEEEEE"/>
      </patternFill>
    </fill>
    <fill>
      <patternFill patternType="solid">
        <fgColor theme="0" tint="-0.14999847407452621"/>
        <bgColor rgb="FFF2F2F2"/>
      </patternFill>
    </fill>
    <fill>
      <patternFill patternType="solid">
        <fgColor rgb="FFFFFFFF"/>
        <bgColor rgb="FFF2F2F2"/>
      </patternFill>
    </fill>
    <fill>
      <patternFill patternType="solid">
        <fgColor rgb="FFBFBFBF"/>
        <bgColor rgb="FFD9D9D9"/>
      </patternFill>
    </fill>
    <fill>
      <patternFill patternType="solid">
        <fgColor theme="0"/>
        <bgColor rgb="FFEEEEEE"/>
      </patternFill>
    </fill>
    <fill>
      <patternFill patternType="solid">
        <fgColor theme="0" tint="-0.249977111117893"/>
        <bgColor rgb="FFD9D9D9"/>
      </patternFill>
    </fill>
    <fill>
      <patternFill patternType="solid">
        <fgColor theme="0" tint="-0.249977111117893"/>
        <bgColor rgb="FFEEEEEE"/>
      </patternFill>
    </fill>
    <fill>
      <patternFill patternType="solid">
        <fgColor rgb="FF808080"/>
        <bgColor rgb="FF969696"/>
      </patternFill>
    </fill>
    <fill>
      <patternFill patternType="solid">
        <fgColor indexed="55"/>
        <bgColor indexed="64"/>
      </patternFill>
    </fill>
    <fill>
      <patternFill patternType="solid">
        <fgColor rgb="FFD9D9D9"/>
        <bgColor rgb="FFD9D9D9"/>
      </patternFill>
    </fill>
    <fill>
      <patternFill patternType="solid">
        <fgColor theme="0"/>
        <bgColor rgb="FFBFBFBF"/>
      </patternFill>
    </fill>
    <fill>
      <patternFill patternType="solid">
        <fgColor rgb="FFBFBFBF"/>
        <bgColor rgb="FFBFBFBF"/>
      </patternFill>
    </fill>
    <fill>
      <patternFill patternType="solid">
        <fgColor theme="0"/>
        <bgColor rgb="FFFFFF00"/>
      </patternFill>
    </fill>
    <fill>
      <patternFill patternType="solid">
        <fgColor rgb="FFFFFFFF"/>
        <bgColor rgb="FFFFFFFF"/>
      </patternFill>
    </fill>
    <fill>
      <patternFill patternType="solid">
        <fgColor theme="0" tint="-0.249977111117893"/>
        <bgColor rgb="FFBFBFBF"/>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style="medium">
        <color indexed="64"/>
      </right>
      <top style="thin">
        <color indexed="64"/>
      </top>
      <bottom style="medium">
        <color indexed="64"/>
      </bottom>
      <diagonal/>
    </border>
    <border>
      <left/>
      <right style="thin">
        <color indexed="64"/>
      </right>
      <top/>
      <bottom/>
      <diagonal/>
    </border>
    <border diagonalUp="1" diagonalDown="1">
      <left style="thin">
        <color auto="1"/>
      </left>
      <right style="thin">
        <color auto="1"/>
      </right>
      <top style="medium">
        <color auto="1"/>
      </top>
      <bottom/>
      <diagonal style="thin">
        <color auto="1"/>
      </diagonal>
    </border>
    <border>
      <left style="medium">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style="medium">
        <color indexed="64"/>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diagonal/>
    </border>
    <border>
      <left/>
      <right style="medium">
        <color indexed="64"/>
      </right>
      <top/>
      <bottom/>
      <diagonal/>
    </border>
    <border>
      <left style="thin">
        <color rgb="FF000000"/>
      </left>
      <right style="medium">
        <color indexed="64"/>
      </right>
      <top/>
      <bottom style="thin">
        <color rgb="FF000000"/>
      </bottom>
      <diagonal/>
    </border>
    <border>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s>
  <cellStyleXfs count="12">
    <xf numFmtId="0" fontId="0" fillId="0" borderId="0"/>
    <xf numFmtId="0" fontId="4" fillId="0" borderId="0"/>
    <xf numFmtId="0" fontId="1" fillId="0" borderId="0"/>
    <xf numFmtId="43" fontId="1" fillId="0" borderId="0" applyFont="0" applyFill="0" applyBorder="0" applyAlignment="0" applyProtection="0"/>
    <xf numFmtId="0" fontId="30" fillId="0" borderId="0"/>
    <xf numFmtId="44" fontId="31" fillId="0" borderId="0" applyFont="0" applyFill="0" applyBorder="0" applyAlignment="0" applyProtection="0"/>
    <xf numFmtId="0" fontId="31" fillId="0" borderId="0"/>
    <xf numFmtId="0" fontId="37" fillId="0" borderId="0"/>
    <xf numFmtId="43" fontId="31" fillId="0" borderId="0" applyFont="0" applyFill="0" applyBorder="0" applyAlignment="0" applyProtection="0"/>
    <xf numFmtId="0" fontId="55" fillId="0" borderId="0"/>
    <xf numFmtId="0" fontId="56" fillId="0" borderId="0"/>
    <xf numFmtId="9" fontId="56" fillId="0" borderId="0" applyFont="0" applyFill="0" applyBorder="0" applyAlignment="0" applyProtection="0"/>
  </cellStyleXfs>
  <cellXfs count="998">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xf numFmtId="0" fontId="7" fillId="4" borderId="1" xfId="0" applyFont="1" applyFill="1" applyBorder="1" applyAlignment="1">
      <alignment horizontal="center"/>
    </xf>
    <xf numFmtId="0" fontId="5" fillId="0" borderId="3" xfId="0" applyFont="1" applyBorder="1" applyAlignment="1"/>
    <xf numFmtId="0" fontId="5" fillId="3" borderId="1" xfId="0" applyFont="1" applyFill="1" applyBorder="1" applyAlignment="1">
      <alignment wrapText="1"/>
    </xf>
    <xf numFmtId="0" fontId="5" fillId="2" borderId="3" xfId="0" applyFont="1" applyFill="1" applyBorder="1" applyAlignment="1">
      <alignmen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7" fillId="2" borderId="5" xfId="0" applyFont="1" applyFill="1" applyBorder="1" applyAlignment="1"/>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4" fillId="0" borderId="0" xfId="0" applyFont="1"/>
    <xf numFmtId="0" fontId="19" fillId="0" borderId="0" xfId="0" applyFont="1"/>
    <xf numFmtId="0" fontId="6" fillId="3" borderId="22" xfId="0" applyFont="1" applyFill="1" applyBorder="1" applyAlignment="1">
      <alignmen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Fill="1" applyAlignment="1">
      <alignment wrapText="1"/>
    </xf>
    <xf numFmtId="0" fontId="16" fillId="0" borderId="0" xfId="0" applyFont="1" applyAlignment="1"/>
    <xf numFmtId="0" fontId="6" fillId="3" borderId="50" xfId="0" applyFont="1" applyFill="1" applyBorder="1" applyAlignment="1">
      <alignment wrapText="1"/>
    </xf>
    <xf numFmtId="0" fontId="6" fillId="3" borderId="51" xfId="0" applyFont="1" applyFill="1" applyBorder="1" applyAlignment="1">
      <alignment wrapText="1"/>
    </xf>
    <xf numFmtId="0" fontId="6" fillId="4" borderId="49" xfId="0" applyFont="1" applyFill="1" applyBorder="1" applyAlignment="1">
      <alignment wrapText="1"/>
    </xf>
    <xf numFmtId="0" fontId="6" fillId="3" borderId="49" xfId="0" applyFont="1" applyFill="1" applyBorder="1" applyAlignment="1">
      <alignment wrapText="1"/>
    </xf>
    <xf numFmtId="0" fontId="19" fillId="0" borderId="0" xfId="0" applyFont="1" applyAlignment="1"/>
    <xf numFmtId="0" fontId="15"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7" fillId="2" borderId="2" xfId="0" applyFont="1" applyFill="1" applyBorder="1" applyAlignment="1">
      <alignment wrapText="1"/>
    </xf>
    <xf numFmtId="0" fontId="7" fillId="4" borderId="13" xfId="0" applyFont="1" applyFill="1" applyBorder="1" applyAlignment="1">
      <alignment horizontal="right" wrapText="1"/>
    </xf>
    <xf numFmtId="0" fontId="5" fillId="0" borderId="2" xfId="1" applyFont="1" applyBorder="1" applyAlignment="1">
      <alignment wrapText="1"/>
    </xf>
    <xf numFmtId="0" fontId="5" fillId="3" borderId="46" xfId="0" applyFont="1" applyFill="1" applyBorder="1"/>
    <xf numFmtId="0" fontId="5" fillId="0" borderId="11" xfId="0" applyFont="1" applyBorder="1"/>
    <xf numFmtId="0" fontId="5" fillId="0" borderId="2" xfId="0" applyFont="1" applyBorder="1"/>
    <xf numFmtId="0" fontId="5" fillId="0" borderId="10" xfId="0" applyFont="1" applyBorder="1"/>
    <xf numFmtId="0" fontId="7" fillId="3" borderId="21" xfId="0" applyFont="1" applyFill="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6" fillId="3" borderId="52" xfId="0" applyFont="1" applyFill="1" applyBorder="1" applyAlignment="1">
      <alignment wrapText="1"/>
    </xf>
    <xf numFmtId="0" fontId="6" fillId="4" borderId="61" xfId="0" applyFont="1" applyFill="1" applyBorder="1" applyAlignment="1">
      <alignment wrapText="1"/>
    </xf>
    <xf numFmtId="0" fontId="6" fillId="3" borderId="12" xfId="0" applyFont="1" applyFill="1" applyBorder="1" applyAlignment="1">
      <alignment wrapText="1"/>
    </xf>
    <xf numFmtId="0" fontId="18" fillId="0" borderId="0" xfId="0" applyFont="1" applyFill="1" applyAlignment="1">
      <alignment vertical="top" wrapText="1"/>
    </xf>
    <xf numFmtId="0" fontId="6" fillId="0" borderId="2" xfId="0" applyFont="1" applyBorder="1"/>
    <xf numFmtId="0" fontId="5" fillId="0" borderId="1" xfId="0" applyFont="1" applyFill="1" applyBorder="1"/>
    <xf numFmtId="0" fontId="5" fillId="0" borderId="5" xfId="0" applyFont="1" applyFill="1" applyBorder="1"/>
    <xf numFmtId="0" fontId="6" fillId="0" borderId="11" xfId="0" applyFont="1" applyFill="1" applyBorder="1" applyAlignment="1">
      <alignment wrapText="1"/>
    </xf>
    <xf numFmtId="0" fontId="10" fillId="0" borderId="10" xfId="0" applyFont="1" applyFill="1" applyBorder="1"/>
    <xf numFmtId="0" fontId="10" fillId="0" borderId="7" xfId="0" applyFont="1" applyFill="1" applyBorder="1"/>
    <xf numFmtId="0" fontId="5" fillId="0" borderId="0" xfId="0" applyFont="1" applyFill="1" applyAlignment="1">
      <alignment horizontal="right"/>
    </xf>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Fill="1" applyBorder="1"/>
    <xf numFmtId="0" fontId="18" fillId="0" borderId="0" xfId="0" applyFont="1" applyFill="1"/>
    <xf numFmtId="0" fontId="7" fillId="0" borderId="5" xfId="0" applyFont="1" applyFill="1" applyBorder="1" applyAlignment="1">
      <alignment horizontal="center"/>
    </xf>
    <xf numFmtId="0" fontId="10" fillId="0" borderId="10" xfId="0" applyFont="1" applyFill="1" applyBorder="1" applyAlignment="1">
      <alignment wrapText="1"/>
    </xf>
    <xf numFmtId="0" fontId="18" fillId="0" borderId="1" xfId="0" applyFont="1" applyFill="1" applyBorder="1"/>
    <xf numFmtId="0" fontId="18" fillId="0" borderId="0" xfId="0" applyFont="1" applyFill="1" applyAlignment="1">
      <alignment wrapText="1"/>
    </xf>
    <xf numFmtId="0" fontId="18" fillId="0" borderId="0" xfId="0" applyFont="1" applyFill="1" applyAlignment="1">
      <alignment horizontal="right"/>
    </xf>
    <xf numFmtId="0" fontId="6" fillId="0" borderId="10" xfId="0" applyFont="1" applyFill="1" applyBorder="1" applyAlignment="1">
      <alignment wrapText="1"/>
    </xf>
    <xf numFmtId="0" fontId="10" fillId="0" borderId="26" xfId="0" applyFont="1" applyFill="1" applyBorder="1" applyAlignment="1">
      <alignment wrapText="1"/>
    </xf>
    <xf numFmtId="0" fontId="10" fillId="0" borderId="1"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6" fillId="0" borderId="6" xfId="0" applyFont="1" applyFill="1" applyBorder="1"/>
    <xf numFmtId="0" fontId="10" fillId="0" borderId="9" xfId="0" applyFont="1" applyFill="1" applyBorder="1" applyAlignment="1">
      <alignment wrapText="1"/>
    </xf>
    <xf numFmtId="0" fontId="10" fillId="0" borderId="15" xfId="0" applyFont="1" applyFill="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8" fillId="3" borderId="3" xfId="0" applyFont="1" applyFill="1" applyBorder="1"/>
    <xf numFmtId="0" fontId="18" fillId="0" borderId="1" xfId="0" applyFont="1" applyBorder="1"/>
    <xf numFmtId="0" fontId="18" fillId="0" borderId="5" xfId="0" applyFont="1" applyFill="1" applyBorder="1"/>
    <xf numFmtId="0" fontId="18" fillId="0" borderId="8" xfId="0" applyFont="1" applyBorder="1"/>
    <xf numFmtId="0" fontId="18" fillId="0" borderId="8" xfId="0" applyFont="1" applyFill="1" applyBorder="1"/>
    <xf numFmtId="0" fontId="18" fillId="0" borderId="36" xfId="0" applyFont="1" applyFill="1" applyBorder="1"/>
    <xf numFmtId="0" fontId="18" fillId="3" borderId="9" xfId="0" applyFont="1" applyFill="1" applyBorder="1"/>
    <xf numFmtId="0" fontId="5" fillId="0" borderId="2" xfId="0" applyFont="1" applyFill="1" applyBorder="1" applyAlignment="1">
      <alignment wrapText="1"/>
    </xf>
    <xf numFmtId="0" fontId="5" fillId="3" borderId="6" xfId="0" applyFont="1" applyFill="1" applyBorder="1"/>
    <xf numFmtId="0" fontId="6" fillId="0" borderId="0" xfId="0" applyFont="1"/>
    <xf numFmtId="0" fontId="18"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0" fillId="0" borderId="11" xfId="0" applyFont="1" applyFill="1" applyBorder="1" applyAlignment="1">
      <alignment horizontal="center" wrapText="1"/>
    </xf>
    <xf numFmtId="0" fontId="18" fillId="0" borderId="2" xfId="0" applyFont="1" applyBorder="1" applyAlignment="1">
      <alignment wrapText="1"/>
    </xf>
    <xf numFmtId="0" fontId="18" fillId="0" borderId="7" xfId="0" applyFont="1" applyBorder="1" applyAlignment="1">
      <alignment wrapText="1"/>
    </xf>
    <xf numFmtId="0" fontId="10" fillId="3" borderId="10" xfId="0" applyFont="1" applyFill="1" applyBorder="1" applyAlignment="1">
      <alignment wrapText="1"/>
    </xf>
    <xf numFmtId="0" fontId="26" fillId="2" borderId="2" xfId="0" applyFont="1" applyFill="1" applyBorder="1" applyAlignment="1">
      <alignment wrapText="1"/>
    </xf>
    <xf numFmtId="0" fontId="18" fillId="3" borderId="11" xfId="0" applyNumberFormat="1" applyFont="1" applyFill="1" applyBorder="1" applyAlignment="1">
      <alignment horizontal="center"/>
    </xf>
    <xf numFmtId="0" fontId="18" fillId="0" borderId="10"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0" borderId="19" xfId="0" applyFont="1" applyFill="1" applyBorder="1" applyAlignment="1">
      <alignment wrapText="1"/>
    </xf>
    <xf numFmtId="0" fontId="6" fillId="0" borderId="1" xfId="0" applyFont="1" applyFill="1" applyBorder="1" applyAlignment="1">
      <alignment horizontal="righ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29" fillId="0" borderId="0" xfId="0" applyFont="1" applyAlignment="1">
      <alignment vertical="center" wrapText="1"/>
    </xf>
    <xf numFmtId="0" fontId="29" fillId="0" borderId="0" xfId="0" applyFont="1" applyFill="1" applyAlignment="1">
      <alignment vertical="center"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0" fillId="0" borderId="25" xfId="0" applyFont="1" applyFill="1" applyBorder="1" applyAlignment="1">
      <alignment wrapText="1"/>
    </xf>
    <xf numFmtId="0" fontId="10" fillId="0" borderId="33" xfId="0" applyFont="1" applyFill="1" applyBorder="1" applyAlignment="1">
      <alignment wrapText="1"/>
    </xf>
    <xf numFmtId="0" fontId="5" fillId="0" borderId="54" xfId="0" applyFont="1" applyBorder="1"/>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0" fontId="6" fillId="3" borderId="1" xfId="0" applyFont="1" applyFill="1" applyBorder="1" applyAlignment="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6" fillId="0" borderId="3" xfId="0" applyFont="1" applyBorder="1" applyAlignment="1">
      <alignment horizontal="center" vertical="center" wrapText="1"/>
    </xf>
    <xf numFmtId="0" fontId="6" fillId="0" borderId="4" xfId="0" applyFont="1" applyBorder="1" applyAlignment="1">
      <alignment wrapText="1"/>
    </xf>
    <xf numFmtId="0" fontId="10" fillId="3" borderId="2" xfId="0" applyFont="1" applyFill="1" applyBorder="1" applyAlignment="1">
      <alignmen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5" fillId="3" borderId="45" xfId="0" applyFont="1" applyFill="1" applyBorder="1"/>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0" fontId="10" fillId="0" borderId="38" xfId="0" applyFont="1" applyFill="1" applyBorder="1" applyAlignment="1">
      <alignment wrapText="1"/>
    </xf>
    <xf numFmtId="0" fontId="10" fillId="0" borderId="60" xfId="0" applyFont="1" applyFill="1" applyBorder="1" applyAlignment="1">
      <alignment wrapText="1"/>
    </xf>
    <xf numFmtId="0" fontId="10" fillId="0" borderId="36" xfId="0" applyFont="1" applyFill="1" applyBorder="1" applyAlignment="1">
      <alignment wrapText="1"/>
    </xf>
    <xf numFmtId="0" fontId="10" fillId="0" borderId="7" xfId="0" applyFont="1" applyFill="1" applyBorder="1" applyAlignment="1">
      <alignment wrapText="1"/>
    </xf>
    <xf numFmtId="0" fontId="10" fillId="0" borderId="53" xfId="0" applyFont="1" applyFill="1" applyBorder="1" applyAlignment="1">
      <alignment wrapText="1"/>
    </xf>
    <xf numFmtId="0" fontId="26" fillId="2" borderId="22" xfId="0" applyFont="1" applyFill="1" applyBorder="1" applyAlignment="1">
      <alignment wrapText="1"/>
    </xf>
    <xf numFmtId="3" fontId="18" fillId="3" borderId="11" xfId="0" applyNumberFormat="1" applyFont="1" applyFill="1" applyBorder="1" applyAlignment="1">
      <alignment horizontal="right"/>
    </xf>
    <xf numFmtId="17" fontId="11" fillId="0" borderId="1" xfId="0" applyNumberFormat="1" applyFont="1" applyFill="1" applyBorder="1" applyAlignment="1">
      <alignment horizontal="left" vertical="top" wrapText="1"/>
    </xf>
    <xf numFmtId="0" fontId="10" fillId="2" borderId="19" xfId="0" applyFont="1" applyFill="1" applyBorder="1" applyAlignment="1">
      <alignment horizontal="left"/>
    </xf>
    <xf numFmtId="165" fontId="5" fillId="0" borderId="1" xfId="0" applyNumberFormat="1" applyFont="1" applyFill="1" applyBorder="1" applyAlignment="1">
      <alignment wrapText="1"/>
    </xf>
    <xf numFmtId="165" fontId="5" fillId="0" borderId="1" xfId="0" applyNumberFormat="1" applyFont="1" applyFill="1" applyBorder="1" applyAlignment="1"/>
    <xf numFmtId="0" fontId="0" fillId="0" borderId="0" xfId="0" applyAlignment="1">
      <alignment wrapText="1"/>
    </xf>
    <xf numFmtId="165" fontId="0" fillId="0" borderId="1" xfId="0" applyNumberFormat="1" applyBorder="1"/>
    <xf numFmtId="165" fontId="0" fillId="3" borderId="3" xfId="0" applyNumberFormat="1" applyFill="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165" fontId="6" fillId="3" borderId="1" xfId="0" applyNumberFormat="1" applyFont="1" applyFill="1" applyBorder="1" applyAlignment="1">
      <alignment wrapText="1"/>
    </xf>
    <xf numFmtId="0" fontId="5" fillId="0" borderId="11" xfId="0" applyFont="1" applyFill="1" applyBorder="1" applyAlignment="1">
      <alignment horizontal="center" wrapText="1"/>
    </xf>
    <xf numFmtId="165" fontId="6" fillId="3" borderId="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23" fillId="6" borderId="26" xfId="0" applyFont="1" applyFill="1" applyBorder="1" applyAlignment="1">
      <alignment horizontal="center" vertical="center" wrapText="1"/>
    </xf>
    <xf numFmtId="0" fontId="7" fillId="2" borderId="23" xfId="0" applyFont="1" applyFill="1" applyBorder="1"/>
    <xf numFmtId="0" fontId="7" fillId="2" borderId="24" xfId="0" applyFont="1" applyFill="1" applyBorder="1"/>
    <xf numFmtId="0" fontId="7" fillId="0" borderId="1" xfId="0" applyFont="1" applyBorder="1"/>
    <xf numFmtId="0" fontId="7" fillId="0" borderId="3" xfId="0" applyFont="1" applyBorder="1"/>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Alignment="1">
      <alignment horizontal="center"/>
    </xf>
    <xf numFmtId="0" fontId="15" fillId="0" borderId="0" xfId="0" applyFont="1"/>
    <xf numFmtId="164" fontId="5" fillId="0" borderId="11" xfId="0" applyNumberFormat="1" applyFont="1" applyFill="1" applyBorder="1" applyAlignment="1">
      <alignment horizontal="center" wrapText="1"/>
    </xf>
    <xf numFmtId="164" fontId="5" fillId="0" borderId="1" xfId="0" applyNumberFormat="1" applyFont="1" applyFill="1" applyBorder="1" applyAlignment="1">
      <alignment wrapText="1"/>
    </xf>
    <xf numFmtId="164" fontId="7" fillId="4" borderId="13" xfId="0" applyNumberFormat="1" applyFont="1" applyFill="1" applyBorder="1" applyAlignment="1">
      <alignment horizontal="right" wrapText="1"/>
    </xf>
    <xf numFmtId="164" fontId="0" fillId="0" borderId="0" xfId="0" applyNumberFormat="1"/>
    <xf numFmtId="164" fontId="5" fillId="0" borderId="1" xfId="0" applyNumberFormat="1" applyFont="1" applyFill="1" applyBorder="1" applyAlignment="1"/>
    <xf numFmtId="164" fontId="6" fillId="3" borderId="4" xfId="0" applyNumberFormat="1" applyFont="1" applyFill="1" applyBorder="1" applyAlignment="1">
      <alignment horizontal="center" wrapText="1"/>
    </xf>
    <xf numFmtId="164" fontId="7" fillId="2" borderId="16" xfId="0" applyNumberFormat="1" applyFont="1" applyFill="1" applyBorder="1" applyAlignment="1">
      <alignment horizontal="center"/>
    </xf>
    <xf numFmtId="164" fontId="6" fillId="3" borderId="3" xfId="0" applyNumberFormat="1" applyFont="1" applyFill="1" applyBorder="1" applyAlignment="1">
      <alignment wrapText="1"/>
    </xf>
    <xf numFmtId="164" fontId="6" fillId="3" borderId="3" xfId="0" applyNumberFormat="1" applyFont="1" applyFill="1" applyBorder="1"/>
    <xf numFmtId="164" fontId="7" fillId="2" borderId="3" xfId="0" applyNumberFormat="1" applyFont="1" applyFill="1" applyBorder="1" applyAlignment="1">
      <alignment horizontal="center"/>
    </xf>
    <xf numFmtId="0" fontId="5" fillId="3" borderId="11" xfId="0" applyNumberFormat="1" applyFont="1" applyFill="1" applyBorder="1" applyAlignment="1">
      <alignment horizontal="center"/>
    </xf>
    <xf numFmtId="0" fontId="10" fillId="0" borderId="2"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0" borderId="11" xfId="0" applyFont="1" applyFill="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NumberFormat="1"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NumberFormat="1" applyFont="1" applyFill="1" applyBorder="1" applyAlignment="1">
      <alignment horizontal="center"/>
    </xf>
    <xf numFmtId="0" fontId="10" fillId="3" borderId="59" xfId="0" applyFont="1" applyFill="1" applyBorder="1" applyAlignment="1">
      <alignment wrapText="1"/>
    </xf>
    <xf numFmtId="0" fontId="18" fillId="3" borderId="46" xfId="0" applyNumberFormat="1" applyFont="1" applyFill="1" applyBorder="1" applyAlignment="1">
      <alignment horizontal="center"/>
    </xf>
    <xf numFmtId="0" fontId="18" fillId="3" borderId="46" xfId="0" applyFont="1" applyFill="1" applyBorder="1"/>
    <xf numFmtId="0" fontId="18" fillId="3" borderId="47" xfId="0" applyFont="1" applyFill="1" applyBorder="1"/>
    <xf numFmtId="49" fontId="18" fillId="0" borderId="8" xfId="0" applyNumberFormat="1" applyFont="1" applyBorder="1" applyAlignment="1">
      <alignment horizontal="right"/>
    </xf>
    <xf numFmtId="0" fontId="18" fillId="0" borderId="2" xfId="0" applyFont="1" applyFill="1" applyBorder="1" applyAlignment="1">
      <alignment wrapText="1"/>
    </xf>
    <xf numFmtId="0" fontId="18" fillId="0" borderId="1" xfId="0" applyNumberFormat="1"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applyAlignment="1"/>
    <xf numFmtId="0" fontId="26" fillId="2" borderId="31" xfId="0" applyFont="1" applyFill="1" applyBorder="1" applyAlignment="1"/>
    <xf numFmtId="0" fontId="26" fillId="2" borderId="17" xfId="0" applyFont="1" applyFill="1" applyBorder="1" applyAlignment="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0" fillId="0" borderId="18" xfId="0" applyFont="1" applyBorder="1" applyAlignment="1">
      <alignment horizontal="center" wrapText="1"/>
    </xf>
    <xf numFmtId="0" fontId="10" fillId="0" borderId="11" xfId="0" applyFont="1" applyBorder="1" applyAlignment="1">
      <alignment horizontal="center" wrapText="1"/>
    </xf>
    <xf numFmtId="0" fontId="10" fillId="3" borderId="22" xfId="0" applyFont="1" applyFill="1" applyBorder="1" applyAlignment="1">
      <alignment wrapText="1"/>
    </xf>
    <xf numFmtId="0" fontId="10" fillId="0" borderId="3" xfId="0" applyFont="1" applyBorder="1" applyAlignment="1">
      <alignment horizontal="center"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18" fillId="0" borderId="0" xfId="0" applyFont="1" applyFill="1" applyAlignment="1">
      <alignment vertical="top"/>
    </xf>
    <xf numFmtId="0" fontId="11" fillId="0" borderId="0" xfId="0" applyFont="1" applyFill="1" applyBorder="1" applyAlignment="1">
      <alignment horizontal="left" vertical="top" wrapText="1"/>
    </xf>
    <xf numFmtId="0" fontId="23" fillId="6" borderId="5"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10" fillId="0" borderId="1" xfId="0" applyFont="1" applyBorder="1" applyAlignment="1">
      <alignment horizontal="center" wrapText="1"/>
    </xf>
    <xf numFmtId="0" fontId="18" fillId="0" borderId="2" xfId="0" applyFont="1" applyBorder="1" applyAlignment="1"/>
    <xf numFmtId="3" fontId="18" fillId="0" borderId="1" xfId="0" applyNumberFormat="1" applyFont="1" applyBorder="1" applyAlignment="1">
      <alignment horizontal="right" wrapText="1"/>
    </xf>
    <xf numFmtId="0" fontId="18" fillId="0" borderId="10" xfId="0" applyFont="1" applyBorder="1" applyAlignment="1">
      <alignment wrapText="1"/>
    </xf>
    <xf numFmtId="3" fontId="18" fillId="0" borderId="11" xfId="0" applyNumberFormat="1" applyFont="1" applyBorder="1" applyAlignment="1">
      <alignment horizontal="right"/>
    </xf>
    <xf numFmtId="0" fontId="6" fillId="0" borderId="3"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3" borderId="11" xfId="0" applyFont="1" applyFill="1" applyBorder="1" applyAlignment="1">
      <alignment horizontal="center" wrapText="1"/>
    </xf>
    <xf numFmtId="0" fontId="10" fillId="2" borderId="14" xfId="0" applyFont="1" applyFill="1" applyBorder="1" applyAlignment="1">
      <alignment wrapText="1"/>
    </xf>
    <xf numFmtId="0" fontId="7" fillId="2" borderId="2" xfId="0" applyFont="1" applyFill="1" applyBorder="1"/>
    <xf numFmtId="0" fontId="7" fillId="2" borderId="8" xfId="0" applyFont="1" applyFill="1" applyBorder="1"/>
    <xf numFmtId="0" fontId="7" fillId="2" borderId="1" xfId="0" applyFont="1" applyFill="1" applyBorder="1"/>
    <xf numFmtId="0" fontId="10" fillId="0" borderId="19" xfId="0" applyFont="1" applyBorder="1" applyAlignment="1">
      <alignment wrapText="1"/>
    </xf>
    <xf numFmtId="0" fontId="10" fillId="3" borderId="16" xfId="0" applyFont="1" applyFill="1" applyBorder="1" applyAlignment="1">
      <alignment horizontal="center" wrapText="1"/>
    </xf>
    <xf numFmtId="0" fontId="10" fillId="0" borderId="15" xfId="0" applyFont="1" applyBorder="1" applyAlignment="1">
      <alignment horizontal="right" wrapText="1"/>
    </xf>
    <xf numFmtId="0" fontId="35" fillId="0" borderId="14" xfId="0" applyFont="1" applyFill="1" applyBorder="1"/>
    <xf numFmtId="0" fontId="6" fillId="0" borderId="19" xfId="0" applyFont="1" applyBorder="1" applyAlignment="1">
      <alignment wrapText="1"/>
    </xf>
    <xf numFmtId="0" fontId="6" fillId="0" borderId="15" xfId="0" applyFont="1" applyBorder="1" applyAlignment="1">
      <alignment horizontal="right" wrapText="1"/>
    </xf>
    <xf numFmtId="0" fontId="5" fillId="3" borderId="76" xfId="0" applyFont="1" applyFill="1" applyBorder="1" applyAlignment="1">
      <alignment wrapText="1"/>
    </xf>
    <xf numFmtId="0" fontId="18" fillId="0" borderId="11" xfId="0" applyNumberFormat="1" applyFont="1" applyBorder="1" applyAlignment="1">
      <alignment horizontal="center"/>
    </xf>
    <xf numFmtId="0" fontId="5" fillId="3" borderId="24" xfId="0" applyFont="1" applyFill="1" applyBorder="1"/>
    <xf numFmtId="0" fontId="5" fillId="3" borderId="23" xfId="0" applyFont="1" applyFill="1" applyBorder="1"/>
    <xf numFmtId="0" fontId="18" fillId="3" borderId="23" xfId="0" applyNumberFormat="1" applyFont="1" applyFill="1" applyBorder="1" applyAlignment="1">
      <alignment horizontal="center"/>
    </xf>
    <xf numFmtId="0" fontId="18" fillId="0" borderId="7" xfId="0" applyFont="1" applyFill="1" applyBorder="1" applyAlignment="1">
      <alignment wrapText="1"/>
    </xf>
    <xf numFmtId="0" fontId="7" fillId="0" borderId="2" xfId="0" applyFont="1" applyFill="1" applyBorder="1"/>
    <xf numFmtId="0" fontId="5" fillId="3" borderId="65" xfId="0" applyFont="1" applyFill="1" applyBorder="1"/>
    <xf numFmtId="0" fontId="35" fillId="0" borderId="2" xfId="0" applyFont="1" applyFill="1" applyBorder="1"/>
    <xf numFmtId="0" fontId="5" fillId="0" borderId="51" xfId="0" applyFont="1" applyBorder="1"/>
    <xf numFmtId="0" fontId="5" fillId="0" borderId="26" xfId="0" applyFont="1" applyBorder="1"/>
    <xf numFmtId="0" fontId="5" fillId="3" borderId="74" xfId="0" applyFont="1" applyFill="1" applyBorder="1"/>
    <xf numFmtId="0" fontId="5" fillId="0" borderId="77" xfId="0" applyFont="1" applyBorder="1"/>
    <xf numFmtId="0" fontId="5" fillId="0" borderId="39" xfId="0" applyFont="1" applyBorder="1"/>
    <xf numFmtId="0" fontId="5" fillId="0" borderId="32" xfId="0" applyFont="1" applyBorder="1"/>
    <xf numFmtId="0" fontId="5" fillId="0" borderId="15" xfId="0" applyFont="1" applyBorder="1"/>
    <xf numFmtId="164" fontId="6" fillId="3" borderId="4" xfId="0" applyNumberFormat="1" applyFont="1" applyFill="1" applyBorder="1"/>
    <xf numFmtId="165" fontId="6" fillId="3" borderId="11" xfId="0" applyNumberFormat="1" applyFont="1" applyFill="1" applyBorder="1"/>
    <xf numFmtId="164" fontId="5" fillId="0" borderId="11" xfId="0" applyNumberFormat="1" applyFont="1" applyFill="1" applyBorder="1" applyAlignment="1"/>
    <xf numFmtId="165" fontId="5" fillId="0" borderId="11" xfId="0" applyNumberFormat="1" applyFont="1" applyFill="1" applyBorder="1" applyAlignment="1"/>
    <xf numFmtId="164" fontId="7" fillId="4" borderId="58" xfId="0" applyNumberFormat="1" applyFont="1" applyFill="1" applyBorder="1" applyAlignment="1">
      <alignment horizontal="right" wrapText="1"/>
    </xf>
    <xf numFmtId="0" fontId="7" fillId="4" borderId="58" xfId="0" applyFont="1" applyFill="1" applyBorder="1" applyAlignment="1">
      <alignment horizontal="right" wrapText="1"/>
    </xf>
    <xf numFmtId="0" fontId="5" fillId="0" borderId="10" xfId="1" applyFont="1" applyBorder="1" applyAlignment="1">
      <alignment wrapText="1"/>
    </xf>
    <xf numFmtId="0" fontId="5" fillId="0" borderId="14" xfId="1" applyFont="1" applyBorder="1" applyAlignment="1">
      <alignment wrapText="1"/>
    </xf>
    <xf numFmtId="0" fontId="5" fillId="0" borderId="7" xfId="1" applyFont="1" applyBorder="1" applyAlignment="1">
      <alignment wrapText="1"/>
    </xf>
    <xf numFmtId="0" fontId="7" fillId="2" borderId="7" xfId="0" applyFont="1" applyFill="1" applyBorder="1"/>
    <xf numFmtId="165" fontId="18" fillId="3" borderId="1" xfId="0" applyNumberFormat="1" applyFont="1" applyFill="1" applyBorder="1"/>
    <xf numFmtId="165" fontId="5" fillId="0" borderId="1" xfId="0" applyNumberFormat="1" applyFont="1" applyBorder="1"/>
    <xf numFmtId="0" fontId="24" fillId="0" borderId="0" xfId="0" applyFont="1"/>
    <xf numFmtId="165" fontId="0" fillId="3" borderId="4" xfId="0" applyNumberFormat="1" applyFont="1" applyFill="1" applyBorder="1"/>
    <xf numFmtId="165" fontId="0" fillId="0" borderId="11" xfId="0" applyNumberFormat="1" applyFont="1" applyBorder="1"/>
    <xf numFmtId="0" fontId="6" fillId="0" borderId="14" xfId="0" applyFont="1" applyBorder="1" applyAlignment="1">
      <alignment wrapText="1"/>
    </xf>
    <xf numFmtId="0" fontId="35" fillId="0" borderId="22" xfId="0" applyFont="1" applyFill="1" applyBorder="1"/>
    <xf numFmtId="0" fontId="7" fillId="2" borderId="5" xfId="0" applyFont="1" applyFill="1" applyBorder="1" applyAlignment="1">
      <alignment horizontal="center"/>
    </xf>
    <xf numFmtId="0" fontId="18" fillId="0" borderId="0" xfId="0" applyFont="1" applyFill="1" applyAlignment="1">
      <alignment horizontal="left" vertical="top" wrapText="1"/>
    </xf>
    <xf numFmtId="0" fontId="10" fillId="0" borderId="1" xfId="0" applyFont="1" applyFill="1" applyBorder="1" applyAlignment="1">
      <alignment horizontal="center" vertical="center" wrapText="1"/>
    </xf>
    <xf numFmtId="0" fontId="7" fillId="2" borderId="1" xfId="0" applyFont="1" applyFill="1" applyBorder="1" applyAlignment="1">
      <alignment horizontal="center"/>
    </xf>
    <xf numFmtId="0" fontId="5" fillId="0" borderId="4" xfId="0" applyFont="1" applyFill="1" applyBorder="1" applyAlignment="1">
      <alignment horizontal="center"/>
    </xf>
    <xf numFmtId="0" fontId="5" fillId="0" borderId="12" xfId="0" applyFont="1" applyFill="1" applyBorder="1" applyAlignment="1">
      <alignment horizontal="center"/>
    </xf>
    <xf numFmtId="0" fontId="5" fillId="0" borderId="11" xfId="0" applyFont="1" applyFill="1" applyBorder="1" applyAlignment="1">
      <alignment horizontal="center"/>
    </xf>
    <xf numFmtId="0" fontId="5" fillId="3" borderId="3" xfId="0" applyFont="1" applyFill="1" applyBorder="1" applyAlignment="1">
      <alignment horizontal="center"/>
    </xf>
    <xf numFmtId="0" fontId="5" fillId="3" borderId="5" xfId="0" applyFont="1" applyFill="1" applyBorder="1" applyAlignment="1">
      <alignment horizontal="center"/>
    </xf>
    <xf numFmtId="0" fontId="5" fillId="3" borderId="1" xfId="0" applyFont="1" applyFill="1" applyBorder="1" applyAlignment="1">
      <alignment horizontal="center"/>
    </xf>
    <xf numFmtId="0" fontId="5" fillId="0" borderId="3" xfId="0" applyFont="1" applyFill="1" applyBorder="1" applyAlignment="1">
      <alignment horizontal="center"/>
    </xf>
    <xf numFmtId="0" fontId="5" fillId="0" borderId="5" xfId="0" applyFont="1" applyFill="1" applyBorder="1" applyAlignment="1">
      <alignment horizontal="center"/>
    </xf>
    <xf numFmtId="0" fontId="5" fillId="0" borderId="1" xfId="0" applyFont="1" applyFill="1" applyBorder="1" applyAlignment="1">
      <alignment horizontal="center"/>
    </xf>
    <xf numFmtId="0" fontId="5" fillId="0" borderId="3" xfId="0" applyFont="1" applyBorder="1" applyAlignment="1">
      <alignment horizontal="center"/>
    </xf>
    <xf numFmtId="0" fontId="7" fillId="0" borderId="1" xfId="0" applyFont="1" applyFill="1" applyBorder="1" applyAlignment="1">
      <alignment horizontal="center"/>
    </xf>
    <xf numFmtId="0" fontId="5" fillId="2" borderId="3" xfId="0" applyFont="1" applyFill="1" applyBorder="1" applyAlignment="1">
      <alignment horizontal="center"/>
    </xf>
    <xf numFmtId="0" fontId="7" fillId="0" borderId="0" xfId="0" applyFont="1" applyFill="1"/>
    <xf numFmtId="0" fontId="10" fillId="0" borderId="30" xfId="0" applyFont="1" applyFill="1" applyBorder="1" applyAlignment="1">
      <alignment horizontal="center" wrapText="1"/>
    </xf>
    <xf numFmtId="0" fontId="10" fillId="0" borderId="32" xfId="0" applyFont="1" applyFill="1" applyBorder="1" applyAlignment="1">
      <alignment horizontal="center" wrapText="1"/>
    </xf>
    <xf numFmtId="0" fontId="10" fillId="0" borderId="16" xfId="0" applyFont="1" applyFill="1" applyBorder="1" applyAlignment="1">
      <alignment horizontal="center" wrapText="1"/>
    </xf>
    <xf numFmtId="3" fontId="18" fillId="3" borderId="9" xfId="0" applyNumberFormat="1" applyFont="1" applyFill="1" applyBorder="1"/>
    <xf numFmtId="3" fontId="18" fillId="3" borderId="8" xfId="0" applyNumberFormat="1" applyFont="1" applyFill="1" applyBorder="1"/>
    <xf numFmtId="3" fontId="18" fillId="3" borderId="8" xfId="0" applyNumberFormat="1" applyFont="1" applyFill="1" applyBorder="1" applyAlignment="1">
      <alignment horizontal="right"/>
    </xf>
    <xf numFmtId="0" fontId="10" fillId="0" borderId="4" xfId="0" applyFont="1" applyFill="1" applyBorder="1" applyAlignment="1">
      <alignment horizontal="center" wrapText="1"/>
    </xf>
    <xf numFmtId="0" fontId="10" fillId="0" borderId="5" xfId="0" applyFont="1" applyBorder="1" applyAlignment="1">
      <alignment horizontal="center" wrapText="1"/>
    </xf>
    <xf numFmtId="0" fontId="6" fillId="3" borderId="11" xfId="0" applyFont="1" applyFill="1" applyBorder="1" applyAlignment="1">
      <alignment horizontal="center" wrapText="1"/>
    </xf>
    <xf numFmtId="0" fontId="6" fillId="3" borderId="4" xfId="0" applyFont="1" applyFill="1" applyBorder="1" applyAlignment="1">
      <alignment horizontal="center" wrapText="1"/>
    </xf>
    <xf numFmtId="0" fontId="6" fillId="0" borderId="0" xfId="0" applyFont="1" applyFill="1" applyBorder="1" applyAlignment="1">
      <alignment wrapText="1"/>
    </xf>
    <xf numFmtId="0" fontId="26" fillId="0" borderId="2" xfId="0" applyFont="1" applyFill="1" applyBorder="1" applyAlignment="1">
      <alignment horizontal="left"/>
    </xf>
    <xf numFmtId="0" fontId="36" fillId="0" borderId="0" xfId="0" applyFont="1" applyAlignment="1">
      <alignment wrapText="1"/>
    </xf>
    <xf numFmtId="0" fontId="5" fillId="0" borderId="0" xfId="6" applyFont="1"/>
    <xf numFmtId="0" fontId="5" fillId="0" borderId="0" xfId="6" applyFont="1" applyAlignment="1">
      <alignment wrapText="1"/>
    </xf>
    <xf numFmtId="0" fontId="5" fillId="0" borderId="0" xfId="6" applyFont="1" applyAlignment="1"/>
    <xf numFmtId="0" fontId="5" fillId="0" borderId="0" xfId="6" applyFont="1" applyFill="1"/>
    <xf numFmtId="0" fontId="5" fillId="0" borderId="0" xfId="6" applyFont="1" applyFill="1" applyBorder="1"/>
    <xf numFmtId="0" fontId="6" fillId="3" borderId="47" xfId="6" applyFont="1" applyFill="1" applyBorder="1"/>
    <xf numFmtId="0" fontId="6" fillId="3" borderId="46" xfId="6" applyFont="1" applyFill="1" applyBorder="1"/>
    <xf numFmtId="0" fontId="6" fillId="3" borderId="59" xfId="6" applyFont="1" applyFill="1" applyBorder="1" applyAlignment="1">
      <alignment wrapText="1"/>
    </xf>
    <xf numFmtId="0" fontId="6" fillId="3" borderId="3" xfId="6" applyFont="1" applyFill="1" applyBorder="1"/>
    <xf numFmtId="0" fontId="6" fillId="3" borderId="1" xfId="6" applyFont="1" applyFill="1" applyBorder="1"/>
    <xf numFmtId="0" fontId="6" fillId="3" borderId="7" xfId="6" applyFont="1" applyFill="1" applyBorder="1" applyAlignment="1">
      <alignment wrapText="1"/>
    </xf>
    <xf numFmtId="0" fontId="5" fillId="0" borderId="1" xfId="6" applyFont="1" applyFill="1" applyBorder="1"/>
    <xf numFmtId="0" fontId="6" fillId="0" borderId="2" xfId="6" applyFont="1" applyFill="1" applyBorder="1" applyAlignment="1">
      <alignment horizontal="left" wrapText="1"/>
    </xf>
    <xf numFmtId="0" fontId="6" fillId="0" borderId="2" xfId="6" applyFont="1" applyFill="1" applyBorder="1" applyAlignment="1">
      <alignment wrapText="1"/>
    </xf>
    <xf numFmtId="0" fontId="6" fillId="0" borderId="1" xfId="6" applyFont="1" applyFill="1" applyBorder="1" applyAlignment="1">
      <alignment horizontal="center" wrapText="1"/>
    </xf>
    <xf numFmtId="0" fontId="7" fillId="0" borderId="2" xfId="6" applyFont="1" applyFill="1" applyBorder="1" applyAlignment="1">
      <alignment wrapText="1"/>
    </xf>
    <xf numFmtId="0" fontId="38" fillId="2" borderId="14" xfId="7" applyFont="1" applyFill="1" applyBorder="1" applyAlignment="1">
      <alignment wrapText="1"/>
    </xf>
    <xf numFmtId="0" fontId="26" fillId="2" borderId="2" xfId="6" applyFont="1" applyFill="1" applyBorder="1" applyAlignment="1">
      <alignment wrapText="1"/>
    </xf>
    <xf numFmtId="0" fontId="6" fillId="3" borderId="2" xfId="6" applyFont="1" applyFill="1" applyBorder="1" applyAlignment="1">
      <alignment wrapText="1"/>
    </xf>
    <xf numFmtId="0" fontId="7" fillId="0" borderId="0" xfId="6" applyFont="1"/>
    <xf numFmtId="0" fontId="6" fillId="2" borderId="3" xfId="6" applyFont="1" applyFill="1" applyBorder="1" applyAlignment="1">
      <alignment horizontal="center" wrapText="1"/>
    </xf>
    <xf numFmtId="0" fontId="38" fillId="7" borderId="14" xfId="7" applyFont="1" applyFill="1" applyBorder="1" applyAlignment="1">
      <alignment wrapText="1"/>
    </xf>
    <xf numFmtId="0" fontId="39" fillId="7" borderId="14" xfId="7" applyFont="1" applyFill="1" applyBorder="1" applyAlignment="1">
      <alignment wrapText="1"/>
    </xf>
    <xf numFmtId="0" fontId="5" fillId="4" borderId="1" xfId="6" applyFont="1" applyFill="1" applyBorder="1"/>
    <xf numFmtId="0" fontId="6" fillId="0" borderId="0" xfId="6" applyFont="1" applyAlignment="1">
      <alignment wrapText="1"/>
    </xf>
    <xf numFmtId="0" fontId="6" fillId="0" borderId="1" xfId="6" applyFont="1" applyBorder="1" applyAlignment="1">
      <alignment horizontal="center" wrapText="1"/>
    </xf>
    <xf numFmtId="0" fontId="6" fillId="0" borderId="2" xfId="6" applyFont="1" applyBorder="1" applyAlignment="1">
      <alignment wrapText="1"/>
    </xf>
    <xf numFmtId="0" fontId="7" fillId="4" borderId="2" xfId="6" applyFont="1" applyFill="1" applyBorder="1" applyAlignment="1">
      <alignment wrapText="1"/>
    </xf>
    <xf numFmtId="0" fontId="39" fillId="8" borderId="14" xfId="7" applyFont="1" applyFill="1" applyBorder="1" applyAlignment="1">
      <alignment wrapText="1"/>
    </xf>
    <xf numFmtId="0" fontId="5" fillId="0" borderId="1" xfId="6" applyNumberFormat="1" applyFont="1" applyFill="1" applyBorder="1"/>
    <xf numFmtId="0" fontId="7" fillId="2" borderId="2" xfId="6" applyFont="1" applyFill="1" applyBorder="1" applyAlignment="1">
      <alignment wrapText="1"/>
    </xf>
    <xf numFmtId="0" fontId="16" fillId="0" borderId="0" xfId="6" applyFont="1" applyAlignment="1">
      <alignment wrapText="1"/>
    </xf>
    <xf numFmtId="0" fontId="16" fillId="0" borderId="0" xfId="6" applyFont="1" applyBorder="1" applyAlignment="1">
      <alignment wrapText="1"/>
    </xf>
    <xf numFmtId="0" fontId="6" fillId="3" borderId="6" xfId="6" applyFont="1" applyFill="1" applyBorder="1" applyAlignment="1">
      <alignment horizontal="center" wrapText="1"/>
    </xf>
    <xf numFmtId="0" fontId="6" fillId="3" borderId="1" xfId="6" applyFont="1" applyFill="1" applyBorder="1" applyAlignment="1">
      <alignment horizontal="center" wrapText="1"/>
    </xf>
    <xf numFmtId="0" fontId="40" fillId="0" borderId="2" xfId="7" applyFont="1" applyBorder="1" applyAlignment="1">
      <alignment wrapText="1"/>
    </xf>
    <xf numFmtId="0" fontId="19" fillId="0" borderId="0" xfId="6" applyFont="1" applyAlignment="1"/>
    <xf numFmtId="0" fontId="6" fillId="0" borderId="1" xfId="0" applyFont="1" applyBorder="1" applyAlignment="1">
      <alignment horizontal="center" wrapText="1"/>
    </xf>
    <xf numFmtId="0" fontId="5" fillId="0" borderId="0" xfId="0" applyFont="1" applyAlignment="1">
      <alignment horizontal="left" wrapText="1"/>
    </xf>
    <xf numFmtId="0" fontId="37" fillId="0" borderId="0" xfId="7"/>
    <xf numFmtId="0" fontId="41" fillId="0" borderId="0" xfId="7" applyFont="1"/>
    <xf numFmtId="0" fontId="37" fillId="0" borderId="0" xfId="7" applyFont="1"/>
    <xf numFmtId="0" fontId="41" fillId="0" borderId="0" xfId="7" applyFont="1" applyAlignment="1">
      <alignment wrapText="1"/>
    </xf>
    <xf numFmtId="0" fontId="37" fillId="0" borderId="0" xfId="7" applyFont="1" applyAlignment="1">
      <alignment vertical="center" wrapText="1"/>
    </xf>
    <xf numFmtId="0" fontId="43" fillId="0" borderId="0" xfId="7" applyFont="1"/>
    <xf numFmtId="0" fontId="43" fillId="0" borderId="0" xfId="7" applyFont="1" applyAlignment="1">
      <alignment wrapText="1"/>
    </xf>
    <xf numFmtId="0" fontId="47" fillId="0" borderId="0" xfId="7" applyFont="1"/>
    <xf numFmtId="0" fontId="43" fillId="0" borderId="4" xfId="7" applyFont="1" applyBorder="1"/>
    <xf numFmtId="0" fontId="43" fillId="9" borderId="11" xfId="7" applyFont="1" applyFill="1" applyBorder="1"/>
    <xf numFmtId="0" fontId="6" fillId="4" borderId="10" xfId="0" applyFont="1" applyFill="1" applyBorder="1" applyAlignment="1">
      <alignment wrapText="1"/>
    </xf>
    <xf numFmtId="0" fontId="43" fillId="10" borderId="24" xfId="7" applyFont="1" applyFill="1" applyBorder="1"/>
    <xf numFmtId="0" fontId="43" fillId="10" borderId="23" xfId="7" applyFont="1" applyFill="1" applyBorder="1"/>
    <xf numFmtId="0" fontId="45" fillId="10" borderId="22" xfId="7" applyFont="1" applyFill="1" applyBorder="1" applyAlignment="1">
      <alignment wrapText="1"/>
    </xf>
    <xf numFmtId="0" fontId="43" fillId="9" borderId="12" xfId="7" applyFont="1" applyFill="1" applyBorder="1"/>
    <xf numFmtId="0" fontId="45" fillId="11" borderId="68" xfId="7" applyFont="1" applyFill="1" applyBorder="1" applyAlignment="1">
      <alignment wrapText="1"/>
    </xf>
    <xf numFmtId="0" fontId="45" fillId="0" borderId="0" xfId="7" applyFont="1"/>
    <xf numFmtId="0" fontId="43" fillId="10" borderId="41" xfId="7" applyFont="1" applyFill="1" applyBorder="1"/>
    <xf numFmtId="0" fontId="43" fillId="10" borderId="39" xfId="7" applyFont="1" applyFill="1" applyBorder="1"/>
    <xf numFmtId="0" fontId="43" fillId="12" borderId="39" xfId="7" applyFont="1" applyFill="1" applyBorder="1"/>
    <xf numFmtId="0" fontId="45" fillId="13" borderId="69" xfId="7" applyFont="1" applyFill="1" applyBorder="1" applyAlignment="1">
      <alignment wrapText="1"/>
    </xf>
    <xf numFmtId="0" fontId="45" fillId="10" borderId="35" xfId="7" applyFont="1" applyFill="1" applyBorder="1" applyAlignment="1">
      <alignment horizontal="left" wrapText="1"/>
    </xf>
    <xf numFmtId="0" fontId="43" fillId="0" borderId="11" xfId="7" applyFont="1" applyBorder="1"/>
    <xf numFmtId="0" fontId="45" fillId="9" borderId="58" xfId="7" applyFont="1" applyFill="1" applyBorder="1" applyAlignment="1">
      <alignment wrapText="1"/>
    </xf>
    <xf numFmtId="0" fontId="45" fillId="11" borderId="58" xfId="7" applyFont="1" applyFill="1" applyBorder="1" applyAlignment="1">
      <alignment wrapText="1"/>
    </xf>
    <xf numFmtId="0" fontId="43" fillId="7" borderId="24" xfId="7" applyFont="1" applyFill="1" applyBorder="1"/>
    <xf numFmtId="0" fontId="43" fillId="7" borderId="23" xfId="7" applyFont="1" applyFill="1" applyBorder="1" applyAlignment="1">
      <alignment horizontal="right"/>
    </xf>
    <xf numFmtId="0" fontId="45" fillId="7" borderId="69" xfId="7" applyFont="1" applyFill="1" applyBorder="1" applyAlignment="1">
      <alignment wrapText="1"/>
    </xf>
    <xf numFmtId="0" fontId="45" fillId="7" borderId="78" xfId="7" applyFont="1" applyFill="1" applyBorder="1" applyAlignment="1">
      <alignment wrapText="1"/>
    </xf>
    <xf numFmtId="0" fontId="38" fillId="7" borderId="22" xfId="7" applyFont="1" applyFill="1" applyBorder="1" applyAlignment="1">
      <alignment wrapText="1"/>
    </xf>
    <xf numFmtId="0" fontId="45" fillId="9" borderId="75" xfId="7" applyFont="1" applyFill="1" applyBorder="1" applyAlignment="1">
      <alignment wrapText="1"/>
    </xf>
    <xf numFmtId="0" fontId="43" fillId="7" borderId="16" xfId="7" applyFont="1" applyFill="1" applyBorder="1"/>
    <xf numFmtId="0" fontId="43" fillId="7" borderId="15" xfId="7" applyFont="1" applyFill="1" applyBorder="1" applyAlignment="1">
      <alignment horizontal="right"/>
    </xf>
    <xf numFmtId="0" fontId="43" fillId="7" borderId="69" xfId="7" applyFont="1" applyFill="1" applyBorder="1" applyAlignment="1">
      <alignment wrapText="1"/>
    </xf>
    <xf numFmtId="0" fontId="45" fillId="7" borderId="68" xfId="7" applyFont="1" applyFill="1" applyBorder="1" applyAlignment="1">
      <alignment wrapText="1"/>
    </xf>
    <xf numFmtId="0" fontId="43" fillId="0" borderId="20" xfId="7" applyFont="1" applyBorder="1"/>
    <xf numFmtId="0" fontId="43" fillId="0" borderId="18" xfId="7" applyFont="1" applyBorder="1"/>
    <xf numFmtId="0" fontId="43" fillId="7" borderId="23" xfId="7" applyFont="1" applyFill="1" applyBorder="1"/>
    <xf numFmtId="0" fontId="43" fillId="0" borderId="37" xfId="7" applyFont="1" applyBorder="1"/>
    <xf numFmtId="0" fontId="43" fillId="7" borderId="34" xfId="7" applyFont="1" applyFill="1" applyBorder="1"/>
    <xf numFmtId="0" fontId="40" fillId="0" borderId="0" xfId="7" applyFont="1" applyAlignment="1">
      <alignment wrapText="1"/>
    </xf>
    <xf numFmtId="0" fontId="45" fillId="0" borderId="0" xfId="7" applyFont="1" applyAlignment="1">
      <alignment wrapText="1"/>
    </xf>
    <xf numFmtId="167" fontId="41" fillId="0" borderId="1" xfId="8" applyNumberFormat="1" applyFont="1" applyFill="1" applyBorder="1" applyAlignment="1">
      <alignment horizontal="center" wrapText="1"/>
    </xf>
    <xf numFmtId="167" fontId="41" fillId="0" borderId="11" xfId="8" applyNumberFormat="1" applyFont="1" applyFill="1" applyBorder="1" applyAlignment="1">
      <alignment wrapText="1"/>
    </xf>
    <xf numFmtId="0" fontId="5" fillId="3" borderId="4" xfId="0" applyNumberFormat="1" applyFont="1" applyFill="1" applyBorder="1" applyAlignment="1">
      <alignment horizontal="right"/>
    </xf>
    <xf numFmtId="0" fontId="5" fillId="3" borderId="3" xfId="0" applyNumberFormat="1" applyFont="1" applyFill="1" applyBorder="1" applyAlignment="1">
      <alignment horizontal="right"/>
    </xf>
    <xf numFmtId="167" fontId="5" fillId="3" borderId="3" xfId="0" applyNumberFormat="1" applyFont="1" applyFill="1" applyBorder="1" applyAlignment="1">
      <alignment horizontal="right"/>
    </xf>
    <xf numFmtId="0" fontId="28" fillId="15" borderId="1" xfId="0" applyFont="1" applyFill="1" applyBorder="1" applyAlignment="1">
      <alignment horizontal="left" vertical="top" wrapText="1"/>
    </xf>
    <xf numFmtId="0" fontId="27" fillId="0" borderId="1" xfId="0" applyFont="1" applyBorder="1" applyAlignment="1">
      <alignment horizontal="left" vertical="top" wrapText="1"/>
    </xf>
    <xf numFmtId="0" fontId="27" fillId="0" borderId="1" xfId="0" applyFont="1" applyBorder="1" applyAlignment="1">
      <alignment horizontal="left" vertical="top"/>
    </xf>
    <xf numFmtId="0" fontId="7" fillId="4" borderId="1" xfId="0" applyFont="1" applyFill="1" applyBorder="1" applyAlignment="1">
      <alignment horizontal="right" wrapText="1"/>
    </xf>
    <xf numFmtId="0" fontId="7" fillId="4" borderId="5" xfId="0" applyFont="1" applyFill="1" applyBorder="1" applyAlignment="1">
      <alignment horizontal="right" wrapText="1"/>
    </xf>
    <xf numFmtId="0" fontId="7" fillId="4" borderId="3" xfId="0" applyFont="1" applyFill="1" applyBorder="1" applyAlignment="1">
      <alignment horizontal="right" wrapText="1"/>
    </xf>
    <xf numFmtId="0" fontId="26" fillId="4" borderId="14" xfId="0" applyFont="1" applyFill="1" applyBorder="1" applyAlignment="1">
      <alignment wrapText="1"/>
    </xf>
    <xf numFmtId="0" fontId="26" fillId="2" borderId="2" xfId="0" applyFont="1" applyFill="1" applyBorder="1" applyAlignment="1">
      <alignment horizontal="left" vertical="center" wrapText="1"/>
    </xf>
    <xf numFmtId="0" fontId="50" fillId="2" borderId="23" xfId="0" applyFont="1" applyFill="1" applyBorder="1" applyAlignment="1">
      <alignment horizontal="right" wrapText="1"/>
    </xf>
    <xf numFmtId="0" fontId="50" fillId="2" borderId="24" xfId="0" applyFont="1" applyFill="1" applyBorder="1" applyAlignment="1">
      <alignment horizontal="right" wrapText="1"/>
    </xf>
    <xf numFmtId="0" fontId="50" fillId="0" borderId="1" xfId="0" applyFont="1" applyFill="1" applyBorder="1" applyAlignment="1">
      <alignment horizontal="right" wrapText="1"/>
    </xf>
    <xf numFmtId="0" fontId="50" fillId="0" borderId="3" xfId="0" applyFont="1" applyFill="1" applyBorder="1" applyAlignment="1">
      <alignment horizontal="right" wrapText="1"/>
    </xf>
    <xf numFmtId="0" fontId="51" fillId="16" borderId="1" xfId="0" applyFont="1" applyFill="1" applyBorder="1" applyAlignment="1">
      <alignment horizontal="right"/>
    </xf>
    <xf numFmtId="0" fontId="51" fillId="16" borderId="3" xfId="0" applyFont="1" applyFill="1" applyBorder="1" applyAlignment="1">
      <alignment horizontal="right"/>
    </xf>
    <xf numFmtId="0" fontId="51" fillId="0" borderId="1" xfId="0" applyFont="1" applyBorder="1" applyAlignment="1">
      <alignment horizontal="right"/>
    </xf>
    <xf numFmtId="0" fontId="51" fillId="0" borderId="3" xfId="0" applyFont="1" applyBorder="1" applyAlignment="1">
      <alignment horizontal="right"/>
    </xf>
    <xf numFmtId="0" fontId="6" fillId="0" borderId="1" xfId="0" applyNumberFormat="1" applyFont="1" applyFill="1" applyBorder="1" applyAlignment="1">
      <alignment horizontal="right" wrapText="1"/>
    </xf>
    <xf numFmtId="0" fontId="6" fillId="0" borderId="3" xfId="0" applyNumberFormat="1" applyFont="1" applyFill="1" applyBorder="1" applyAlignment="1">
      <alignment horizontal="right" wrapText="1"/>
    </xf>
    <xf numFmtId="0" fontId="50" fillId="2" borderId="1" xfId="0" applyFont="1" applyFill="1" applyBorder="1" applyAlignment="1">
      <alignment horizontal="right" wrapText="1"/>
    </xf>
    <xf numFmtId="0" fontId="50" fillId="2" borderId="3" xfId="0" applyFont="1" applyFill="1" applyBorder="1" applyAlignment="1">
      <alignment horizontal="right" wrapText="1"/>
    </xf>
    <xf numFmtId="0" fontId="18" fillId="3" borderId="1" xfId="0" applyNumberFormat="1" applyFont="1" applyFill="1" applyBorder="1" applyAlignment="1">
      <alignment horizontal="right" wrapText="1"/>
    </xf>
    <xf numFmtId="0" fontId="18" fillId="3" borderId="3" xfId="0" applyNumberFormat="1" applyFont="1" applyFill="1" applyBorder="1" applyAlignment="1">
      <alignment horizontal="right" wrapText="1"/>
    </xf>
    <xf numFmtId="0" fontId="18" fillId="0" borderId="1" xfId="0" applyNumberFormat="1" applyFont="1" applyFill="1" applyBorder="1" applyAlignment="1">
      <alignment horizontal="right" wrapText="1"/>
    </xf>
    <xf numFmtId="0" fontId="18" fillId="0" borderId="3" xfId="0" applyNumberFormat="1" applyFont="1" applyFill="1" applyBorder="1" applyAlignment="1">
      <alignment horizontal="right" wrapText="1"/>
    </xf>
    <xf numFmtId="3" fontId="6" fillId="0" borderId="1" xfId="0" applyNumberFormat="1" applyFont="1" applyFill="1" applyBorder="1" applyAlignment="1">
      <alignment horizontal="right" wrapText="1"/>
    </xf>
    <xf numFmtId="3" fontId="6" fillId="0" borderId="3" xfId="0" applyNumberFormat="1" applyFont="1" applyFill="1" applyBorder="1" applyAlignment="1">
      <alignment horizontal="right" wrapText="1"/>
    </xf>
    <xf numFmtId="3" fontId="6" fillId="5" borderId="1" xfId="0" applyNumberFormat="1" applyFont="1" applyFill="1" applyBorder="1" applyAlignment="1">
      <alignment horizontal="right" wrapText="1"/>
    </xf>
    <xf numFmtId="3" fontId="6" fillId="5" borderId="3" xfId="0" applyNumberFormat="1" applyFont="1" applyFill="1" applyBorder="1" applyAlignment="1">
      <alignment horizontal="right" wrapText="1"/>
    </xf>
    <xf numFmtId="3" fontId="6" fillId="3" borderId="11" xfId="0" applyNumberFormat="1" applyFont="1" applyFill="1" applyBorder="1" applyAlignment="1">
      <alignment horizontal="right"/>
    </xf>
    <xf numFmtId="3" fontId="5" fillId="0" borderId="1" xfId="0" applyNumberFormat="1" applyFont="1" applyBorder="1"/>
    <xf numFmtId="3" fontId="5" fillId="3" borderId="1" xfId="0" applyNumberFormat="1" applyFont="1" applyFill="1" applyBorder="1"/>
    <xf numFmtId="3" fontId="5" fillId="4" borderId="3" xfId="0" applyNumberFormat="1" applyFont="1" applyFill="1" applyBorder="1"/>
    <xf numFmtId="3" fontId="5" fillId="0" borderId="8" xfId="0" applyNumberFormat="1" applyFont="1" applyBorder="1"/>
    <xf numFmtId="3" fontId="5" fillId="4" borderId="9" xfId="0" applyNumberFormat="1" applyFont="1" applyFill="1" applyBorder="1"/>
    <xf numFmtId="3" fontId="6" fillId="3" borderId="11" xfId="0" applyNumberFormat="1" applyFont="1" applyFill="1" applyBorder="1"/>
    <xf numFmtId="3" fontId="6" fillId="3" borderId="4" xfId="0" applyNumberFormat="1" applyFont="1" applyFill="1" applyBorder="1"/>
    <xf numFmtId="0" fontId="6" fillId="4" borderId="2" xfId="0" applyFont="1" applyFill="1" applyBorder="1"/>
    <xf numFmtId="0" fontId="6" fillId="4" borderId="1" xfId="0" applyFont="1" applyFill="1" applyBorder="1" applyAlignment="1">
      <alignment wrapText="1"/>
    </xf>
    <xf numFmtId="0" fontId="6" fillId="4" borderId="10" xfId="0" applyFont="1" applyFill="1" applyBorder="1"/>
    <xf numFmtId="0" fontId="6" fillId="4" borderId="11" xfId="0" applyFont="1" applyFill="1" applyBorder="1"/>
    <xf numFmtId="49" fontId="5" fillId="0" borderId="0" xfId="0" applyNumberFormat="1" applyFont="1" applyAlignment="1">
      <alignment wrapText="1"/>
    </xf>
    <xf numFmtId="0" fontId="6" fillId="4" borderId="7" xfId="0" applyFont="1" applyFill="1" applyBorder="1" applyAlignment="1">
      <alignment horizontal="left" wrapText="1"/>
    </xf>
    <xf numFmtId="49" fontId="6" fillId="4" borderId="9" xfId="0" applyNumberFormat="1" applyFont="1" applyFill="1" applyBorder="1" applyAlignment="1">
      <alignment wrapText="1"/>
    </xf>
    <xf numFmtId="0" fontId="40" fillId="0" borderId="80" xfId="0" applyFont="1" applyBorder="1" applyAlignment="1">
      <alignment wrapText="1"/>
    </xf>
    <xf numFmtId="49" fontId="52" fillId="17" borderId="81" xfId="0" applyNumberFormat="1" applyFont="1" applyFill="1" applyBorder="1" applyAlignment="1">
      <alignment wrapText="1"/>
    </xf>
    <xf numFmtId="0" fontId="52" fillId="18" borderId="82" xfId="0" applyFont="1" applyFill="1" applyBorder="1" applyAlignment="1">
      <alignment horizontal="left" wrapText="1"/>
    </xf>
    <xf numFmtId="49" fontId="52" fillId="18" borderId="83" xfId="0" applyNumberFormat="1" applyFont="1" applyFill="1" applyBorder="1" applyAlignment="1">
      <alignment horizontal="right" wrapText="1"/>
    </xf>
    <xf numFmtId="0" fontId="10" fillId="3" borderId="2" xfId="0" applyFont="1" applyFill="1" applyBorder="1" applyAlignment="1">
      <alignment horizontal="left" wrapText="1"/>
    </xf>
    <xf numFmtId="0" fontId="18" fillId="4" borderId="2" xfId="0" applyFont="1" applyFill="1" applyBorder="1" applyAlignment="1">
      <alignment horizontal="left" wrapText="1"/>
    </xf>
    <xf numFmtId="49" fontId="18" fillId="4" borderId="3" xfId="0" applyNumberFormat="1" applyFont="1" applyFill="1" applyBorder="1" applyAlignment="1">
      <alignment horizontal="right" wrapText="1"/>
    </xf>
    <xf numFmtId="0" fontId="41" fillId="0" borderId="82" xfId="0" applyFont="1" applyBorder="1" applyAlignment="1">
      <alignment vertical="top" wrapText="1"/>
    </xf>
    <xf numFmtId="49" fontId="41" fillId="4" borderId="83" xfId="0" applyNumberFormat="1" applyFont="1" applyFill="1" applyBorder="1" applyAlignment="1">
      <alignment horizontal="right" wrapText="1"/>
    </xf>
    <xf numFmtId="0" fontId="10" fillId="4" borderId="10" xfId="0" applyFont="1" applyFill="1" applyBorder="1" applyAlignment="1">
      <alignment horizontal="left" wrapText="1"/>
    </xf>
    <xf numFmtId="49" fontId="43" fillId="19" borderId="21" xfId="0" applyNumberFormat="1" applyFont="1" applyFill="1" applyBorder="1" applyAlignment="1">
      <alignment horizontal="right"/>
    </xf>
    <xf numFmtId="49" fontId="6" fillId="0" borderId="24" xfId="0" applyNumberFormat="1" applyFont="1" applyBorder="1" applyAlignment="1">
      <alignment horizontal="right" wrapText="1"/>
    </xf>
    <xf numFmtId="0" fontId="40" fillId="18" borderId="82" xfId="0" applyFont="1" applyFill="1" applyBorder="1" applyAlignment="1">
      <alignment wrapText="1"/>
    </xf>
    <xf numFmtId="49" fontId="40" fillId="18" borderId="83" xfId="0" applyNumberFormat="1" applyFont="1" applyFill="1" applyBorder="1" applyAlignment="1">
      <alignment horizontal="right"/>
    </xf>
    <xf numFmtId="0" fontId="41" fillId="0" borderId="82" xfId="0" applyFont="1" applyBorder="1" applyAlignment="1">
      <alignment wrapText="1"/>
    </xf>
    <xf numFmtId="49" fontId="41" fillId="0" borderId="83" xfId="0" applyNumberFormat="1" applyFont="1" applyBorder="1" applyAlignment="1">
      <alignment horizontal="right"/>
    </xf>
    <xf numFmtId="49" fontId="41" fillId="0" borderId="83" xfId="0" applyNumberFormat="1" applyFont="1" applyBorder="1" applyAlignment="1">
      <alignment horizontal="right" wrapText="1"/>
    </xf>
    <xf numFmtId="0" fontId="45" fillId="0" borderId="84" xfId="0" applyFont="1" applyBorder="1" applyAlignment="1">
      <alignment wrapText="1"/>
    </xf>
    <xf numFmtId="49" fontId="45" fillId="19" borderId="21" xfId="0" applyNumberFormat="1" applyFont="1" applyFill="1" applyBorder="1" applyAlignment="1">
      <alignment horizontal="right"/>
    </xf>
    <xf numFmtId="0" fontId="40" fillId="0" borderId="85" xfId="0" applyFont="1" applyBorder="1" applyAlignment="1">
      <alignment wrapText="1"/>
    </xf>
    <xf numFmtId="49" fontId="6" fillId="0" borderId="16" xfId="0" applyNumberFormat="1" applyFont="1" applyBorder="1" applyAlignment="1">
      <alignment horizontal="right" wrapText="1"/>
    </xf>
    <xf numFmtId="0" fontId="45" fillId="0" borderId="85" xfId="0" applyFont="1" applyBorder="1" applyAlignment="1">
      <alignment wrapText="1"/>
    </xf>
    <xf numFmtId="49" fontId="45" fillId="19" borderId="86" xfId="0" applyNumberFormat="1" applyFont="1" applyFill="1" applyBorder="1" applyAlignment="1">
      <alignment horizontal="right"/>
    </xf>
    <xf numFmtId="0" fontId="53" fillId="0" borderId="0" xfId="0" applyFont="1"/>
    <xf numFmtId="0" fontId="18" fillId="0" borderId="9" xfId="0" applyFont="1" applyFill="1" applyBorder="1" applyAlignment="1">
      <alignment horizontal="left" wrapText="1"/>
    </xf>
    <xf numFmtId="0" fontId="18" fillId="0" borderId="4" xfId="0" applyFont="1" applyFill="1" applyBorder="1" applyAlignment="1">
      <alignment horizontal="left" wrapText="1"/>
    </xf>
    <xf numFmtId="0" fontId="28" fillId="15" borderId="22" xfId="0" applyFont="1" applyFill="1" applyBorder="1" applyAlignment="1">
      <alignment horizontal="left" vertical="top" wrapText="1"/>
    </xf>
    <xf numFmtId="0" fontId="27" fillId="0" borderId="2" xfId="0" applyFont="1" applyBorder="1" applyAlignment="1">
      <alignment horizontal="left" vertical="top" wrapText="1"/>
    </xf>
    <xf numFmtId="0" fontId="27" fillId="0" borderId="2" xfId="0" applyFont="1" applyBorder="1" applyAlignment="1">
      <alignment horizontal="left" vertical="top"/>
    </xf>
    <xf numFmtId="0" fontId="5" fillId="4" borderId="2" xfId="0" applyFont="1" applyFill="1" applyBorder="1" applyAlignment="1">
      <alignment horizontal="left" wrapText="1"/>
    </xf>
    <xf numFmtId="0" fontId="5" fillId="4" borderId="3" xfId="0" applyFont="1" applyFill="1" applyBorder="1" applyAlignment="1">
      <alignment horizontal="left" wrapText="1"/>
    </xf>
    <xf numFmtId="0" fontId="54" fillId="4" borderId="3" xfId="0" applyFont="1" applyFill="1" applyBorder="1" applyAlignment="1">
      <alignment horizontal="left" vertical="top" wrapText="1"/>
    </xf>
    <xf numFmtId="0" fontId="10" fillId="0" borderId="7" xfId="0" applyFont="1" applyFill="1" applyBorder="1" applyAlignment="1">
      <alignment horizontal="left" wrapText="1"/>
    </xf>
    <xf numFmtId="0" fontId="18" fillId="4" borderId="9" xfId="0" applyFont="1" applyFill="1" applyBorder="1" applyAlignment="1">
      <alignment horizontal="left" wrapText="1"/>
    </xf>
    <xf numFmtId="0" fontId="28" fillId="15" borderId="2" xfId="0" applyFont="1" applyFill="1" applyBorder="1" applyAlignment="1">
      <alignment horizontal="left" vertical="top" wrapText="1"/>
    </xf>
    <xf numFmtId="0" fontId="28" fillId="15" borderId="3" xfId="0" applyFont="1" applyFill="1" applyBorder="1" applyAlignment="1">
      <alignment horizontal="left" vertical="top" wrapText="1"/>
    </xf>
    <xf numFmtId="0" fontId="41" fillId="0" borderId="87" xfId="0" applyFont="1" applyBorder="1" applyAlignment="1">
      <alignment horizontal="left" vertical="top" wrapText="1"/>
    </xf>
    <xf numFmtId="0" fontId="41" fillId="4" borderId="83" xfId="0" applyFont="1" applyFill="1" applyBorder="1" applyAlignment="1">
      <alignment horizontal="left" vertical="top" wrapText="1"/>
    </xf>
    <xf numFmtId="0" fontId="41" fillId="4" borderId="86" xfId="0" applyFont="1" applyFill="1" applyBorder="1" applyAlignment="1">
      <alignment horizontal="left" vertical="top" wrapText="1"/>
    </xf>
    <xf numFmtId="0" fontId="45" fillId="0" borderId="88" xfId="0" applyFont="1" applyBorder="1" applyAlignment="1">
      <alignment horizontal="left" wrapText="1"/>
    </xf>
    <xf numFmtId="0" fontId="43" fillId="19" borderId="89" xfId="0" applyFont="1" applyFill="1" applyBorder="1" applyAlignment="1">
      <alignment horizontal="left" wrapText="1"/>
    </xf>
    <xf numFmtId="0" fontId="41" fillId="20" borderId="87" xfId="0" applyFont="1" applyFill="1" applyBorder="1" applyAlignment="1">
      <alignment horizontal="left" vertical="top" wrapText="1"/>
    </xf>
    <xf numFmtId="0" fontId="45" fillId="0" borderId="85" xfId="0" applyFont="1" applyBorder="1" applyAlignment="1">
      <alignment horizontal="left" wrapText="1"/>
    </xf>
    <xf numFmtId="0" fontId="43" fillId="19" borderId="86" xfId="0" applyFont="1" applyFill="1" applyBorder="1" applyAlignment="1">
      <alignment horizontal="left" wrapText="1"/>
    </xf>
    <xf numFmtId="0" fontId="41" fillId="0" borderId="85" xfId="0" applyFont="1" applyBorder="1" applyAlignment="1">
      <alignment horizontal="left" vertical="top" wrapText="1"/>
    </xf>
    <xf numFmtId="0" fontId="41" fillId="4" borderId="90" xfId="0" applyFont="1" applyFill="1" applyBorder="1" applyAlignment="1">
      <alignment horizontal="left" vertical="top" wrapText="1"/>
    </xf>
    <xf numFmtId="0" fontId="5" fillId="4" borderId="86" xfId="0" applyFont="1" applyFill="1" applyBorder="1" applyAlignment="1">
      <alignment horizontal="left" vertical="top" wrapText="1"/>
    </xf>
    <xf numFmtId="0" fontId="5" fillId="4" borderId="83" xfId="0" applyFont="1" applyFill="1" applyBorder="1" applyAlignment="1">
      <alignment horizontal="left" vertical="top" wrapText="1"/>
    </xf>
    <xf numFmtId="0" fontId="45" fillId="0" borderId="84" xfId="0" applyFont="1" applyBorder="1" applyAlignment="1">
      <alignment horizontal="left" wrapText="1"/>
    </xf>
    <xf numFmtId="0" fontId="43" fillId="19" borderId="21" xfId="0" applyFont="1" applyFill="1" applyBorder="1" applyAlignment="1">
      <alignment horizontal="left" wrapText="1"/>
    </xf>
    <xf numFmtId="0" fontId="5" fillId="4" borderId="3" xfId="0" applyFont="1" applyFill="1" applyBorder="1" applyAlignment="1">
      <alignment horizontal="left" vertical="top" wrapText="1"/>
    </xf>
    <xf numFmtId="0" fontId="5" fillId="0" borderId="2" xfId="0" applyFont="1" applyBorder="1" applyAlignment="1">
      <alignment horizontal="left" vertical="top" wrapText="1"/>
    </xf>
    <xf numFmtId="0" fontId="18" fillId="4" borderId="3" xfId="0" applyFont="1" applyFill="1" applyBorder="1" applyAlignment="1">
      <alignment horizontal="left" wrapText="1"/>
    </xf>
    <xf numFmtId="0" fontId="6" fillId="3" borderId="24" xfId="0" applyFont="1" applyFill="1" applyBorder="1" applyAlignment="1">
      <alignment horizontal="left" wrapText="1"/>
    </xf>
    <xf numFmtId="0" fontId="5" fillId="0" borderId="3" xfId="0" applyFont="1" applyBorder="1" applyAlignment="1">
      <alignment horizontal="left" wrapText="1"/>
    </xf>
    <xf numFmtId="0" fontId="5" fillId="0" borderId="2" xfId="0" applyFont="1" applyBorder="1" applyAlignment="1">
      <alignment vertical="top" wrapText="1"/>
    </xf>
    <xf numFmtId="0" fontId="27" fillId="0" borderId="1" xfId="0" applyFont="1" applyBorder="1" applyAlignment="1">
      <alignment vertical="top" wrapText="1"/>
    </xf>
    <xf numFmtId="0" fontId="27" fillId="0" borderId="1" xfId="0" applyFont="1" applyBorder="1" applyAlignment="1">
      <alignment vertical="top"/>
    </xf>
    <xf numFmtId="0" fontId="28" fillId="15" borderId="2" xfId="0" applyFont="1" applyFill="1" applyBorder="1" applyAlignment="1">
      <alignment horizontal="left" wrapText="1"/>
    </xf>
    <xf numFmtId="0" fontId="6" fillId="3" borderId="3" xfId="0" applyFont="1" applyFill="1" applyBorder="1" applyAlignment="1">
      <alignment horizontal="left" vertical="center" wrapText="1"/>
    </xf>
    <xf numFmtId="0" fontId="27" fillId="4" borderId="2" xfId="0" applyFont="1" applyFill="1" applyBorder="1" applyAlignment="1">
      <alignment horizontal="left" vertical="top" wrapText="1"/>
    </xf>
    <xf numFmtId="0" fontId="27" fillId="4" borderId="3" xfId="0" applyFont="1" applyFill="1" applyBorder="1" applyAlignment="1">
      <alignment horizontal="left" vertical="top" wrapText="1"/>
    </xf>
    <xf numFmtId="0" fontId="27" fillId="4" borderId="2" xfId="0" applyFont="1" applyFill="1" applyBorder="1" applyAlignment="1">
      <alignment horizontal="left" vertical="top"/>
    </xf>
    <xf numFmtId="0" fontId="10" fillId="0" borderId="10" xfId="0" applyFont="1" applyFill="1" applyBorder="1" applyAlignment="1">
      <alignment horizontal="left" wrapText="1"/>
    </xf>
    <xf numFmtId="0" fontId="18" fillId="4" borderId="4" xfId="0" applyFont="1" applyFill="1" applyBorder="1" applyAlignment="1">
      <alignment horizontal="left" wrapText="1"/>
    </xf>
    <xf numFmtId="0" fontId="27" fillId="0" borderId="1" xfId="0" applyFont="1" applyFill="1" applyBorder="1" applyAlignment="1">
      <alignment horizontal="left" vertical="top" wrapText="1"/>
    </xf>
    <xf numFmtId="14" fontId="27" fillId="0" borderId="1" xfId="0" applyNumberFormat="1" applyFont="1" applyBorder="1" applyAlignment="1">
      <alignment horizontal="left" vertical="top" wrapText="1"/>
    </xf>
    <xf numFmtId="0" fontId="28" fillId="15" borderId="24" xfId="0" applyFont="1" applyFill="1" applyBorder="1" applyAlignment="1">
      <alignment horizontal="left" vertical="top" wrapText="1"/>
    </xf>
    <xf numFmtId="0" fontId="5" fillId="0" borderId="3" xfId="0" applyFont="1" applyBorder="1" applyAlignment="1">
      <alignment horizontal="right" wrapText="1"/>
    </xf>
    <xf numFmtId="0" fontId="5" fillId="0" borderId="1" xfId="0" applyFont="1" applyBorder="1" applyAlignment="1">
      <alignment horizontal="left" vertical="top" wrapText="1"/>
    </xf>
    <xf numFmtId="0" fontId="5" fillId="0" borderId="1" xfId="0" applyFont="1" applyBorder="1" applyAlignment="1">
      <alignment wrapText="1" shrinkToFit="1"/>
    </xf>
    <xf numFmtId="49" fontId="27" fillId="0" borderId="1" xfId="0" applyNumberFormat="1" applyFont="1" applyBorder="1" applyAlignment="1">
      <alignment horizontal="left" vertical="top" wrapText="1"/>
    </xf>
    <xf numFmtId="0" fontId="6" fillId="3" borderId="16" xfId="0" applyFont="1" applyFill="1" applyBorder="1" applyAlignment="1">
      <alignment horizontal="center" wrapText="1"/>
    </xf>
    <xf numFmtId="0" fontId="6" fillId="3" borderId="3" xfId="0" applyFont="1" applyFill="1" applyBorder="1" applyAlignment="1">
      <alignment horizontal="center" wrapText="1"/>
    </xf>
    <xf numFmtId="0" fontId="6" fillId="3" borderId="15" xfId="0" applyNumberFormat="1" applyFont="1" applyFill="1" applyBorder="1" applyAlignment="1">
      <alignment horizontal="right" wrapText="1"/>
    </xf>
    <xf numFmtId="0" fontId="6" fillId="3" borderId="14" xfId="0" applyFont="1" applyFill="1" applyBorder="1" applyAlignment="1">
      <alignment wrapText="1"/>
    </xf>
    <xf numFmtId="0" fontId="50" fillId="4" borderId="4" xfId="0" applyFont="1" applyFill="1" applyBorder="1" applyAlignment="1">
      <alignment horizontal="right" wrapText="1"/>
    </xf>
    <xf numFmtId="0" fontId="50" fillId="4" borderId="11" xfId="0" applyFont="1" applyFill="1" applyBorder="1" applyAlignment="1">
      <alignment horizontal="right" wrapText="1"/>
    </xf>
    <xf numFmtId="0" fontId="10" fillId="0" borderId="9" xfId="0" applyFont="1" applyBorder="1" applyAlignment="1">
      <alignment horizontal="center" wrapText="1"/>
    </xf>
    <xf numFmtId="0" fontId="10" fillId="0" borderId="8" xfId="1" applyFont="1" applyBorder="1" applyAlignment="1">
      <alignment horizontal="center" wrapText="1"/>
    </xf>
    <xf numFmtId="0" fontId="10" fillId="0" borderId="8" xfId="0" applyFont="1" applyBorder="1" applyAlignment="1">
      <alignment horizontal="center" wrapText="1"/>
    </xf>
    <xf numFmtId="0" fontId="6" fillId="0" borderId="8" xfId="1" applyFont="1" applyBorder="1" applyAlignment="1">
      <alignment horizontal="center" wrapText="1"/>
    </xf>
    <xf numFmtId="49" fontId="18" fillId="3" borderId="1" xfId="0" applyNumberFormat="1" applyFont="1" applyFill="1" applyBorder="1" applyAlignment="1">
      <alignment horizontal="center"/>
    </xf>
    <xf numFmtId="0" fontId="10" fillId="0" borderId="0" xfId="0" applyFont="1" applyFill="1" applyBorder="1" applyAlignment="1">
      <alignment wrapText="1"/>
    </xf>
    <xf numFmtId="0" fontId="45" fillId="4" borderId="14" xfId="0" applyFont="1" applyFill="1" applyBorder="1" applyAlignment="1">
      <alignment horizontal="left" vertical="center"/>
    </xf>
    <xf numFmtId="0" fontId="26" fillId="2" borderId="34" xfId="0" applyFont="1" applyFill="1" applyBorder="1" applyAlignment="1">
      <alignment horizontal="center"/>
    </xf>
    <xf numFmtId="0" fontId="6" fillId="0" borderId="1" xfId="0" applyFont="1" applyBorder="1" applyAlignment="1">
      <alignment horizontal="center" wrapText="1"/>
    </xf>
    <xf numFmtId="0" fontId="10" fillId="0" borderId="0" xfId="0" applyFont="1" applyFill="1" applyAlignment="1">
      <alignment horizontal="left" vertical="top" wrapText="1"/>
    </xf>
    <xf numFmtId="0" fontId="18" fillId="0" borderId="0" xfId="0" applyFont="1" applyFill="1" applyAlignment="1">
      <alignment horizontal="left" vertical="top" wrapText="1"/>
    </xf>
    <xf numFmtId="0" fontId="6" fillId="0" borderId="5" xfId="0" applyFont="1" applyBorder="1" applyAlignment="1">
      <alignment horizontal="center" wrapText="1"/>
    </xf>
    <xf numFmtId="164" fontId="45" fillId="9" borderId="4" xfId="0" applyNumberFormat="1" applyFont="1" applyFill="1" applyBorder="1"/>
    <xf numFmtId="164" fontId="45" fillId="9" borderId="11" xfId="0" applyNumberFormat="1" applyFont="1" applyFill="1" applyBorder="1" applyAlignment="1">
      <alignment horizontal="right"/>
    </xf>
    <xf numFmtId="0" fontId="45" fillId="9" borderId="10" xfId="0" applyFont="1" applyFill="1" applyBorder="1" applyAlignment="1">
      <alignment wrapText="1"/>
    </xf>
    <xf numFmtId="164" fontId="43" fillId="0" borderId="18" xfId="0" applyNumberFormat="1" applyFont="1" applyBorder="1" applyAlignment="1">
      <alignment horizontal="right"/>
    </xf>
    <xf numFmtId="0" fontId="43" fillId="0" borderId="10" xfId="0" applyFont="1" applyBorder="1" applyAlignment="1">
      <alignment wrapText="1"/>
    </xf>
    <xf numFmtId="164" fontId="43" fillId="7" borderId="24" xfId="0" applyNumberFormat="1" applyFont="1" applyFill="1" applyBorder="1"/>
    <xf numFmtId="0" fontId="45" fillId="7" borderId="22" xfId="0" applyFont="1" applyFill="1" applyBorder="1" applyAlignment="1">
      <alignment wrapText="1"/>
    </xf>
    <xf numFmtId="0" fontId="43" fillId="0" borderId="35" xfId="0" applyFont="1" applyBorder="1" applyAlignment="1">
      <alignment wrapText="1"/>
    </xf>
    <xf numFmtId="0" fontId="0" fillId="0" borderId="0" xfId="0" applyFont="1" applyFill="1"/>
    <xf numFmtId="0" fontId="43" fillId="0" borderId="19" xfId="0" applyFont="1" applyBorder="1" applyAlignment="1">
      <alignment wrapText="1"/>
    </xf>
    <xf numFmtId="0" fontId="45" fillId="7" borderId="14" xfId="0" applyFont="1" applyFill="1" applyBorder="1" applyAlignment="1">
      <alignment wrapText="1"/>
    </xf>
    <xf numFmtId="164" fontId="43" fillId="7" borderId="34" xfId="0" applyNumberFormat="1" applyFont="1" applyFill="1" applyBorder="1"/>
    <xf numFmtId="164" fontId="43" fillId="7" borderId="23" xfId="0" applyNumberFormat="1" applyFont="1" applyFill="1" applyBorder="1"/>
    <xf numFmtId="164" fontId="43" fillId="7" borderId="23" xfId="0" applyNumberFormat="1" applyFont="1" applyFill="1" applyBorder="1" applyAlignment="1">
      <alignment horizontal="right"/>
    </xf>
    <xf numFmtId="164" fontId="43" fillId="0" borderId="41" xfId="0" applyNumberFormat="1" applyFont="1" applyBorder="1"/>
    <xf numFmtId="164" fontId="43" fillId="0" borderId="40" xfId="0" applyNumberFormat="1" applyFont="1" applyBorder="1"/>
    <xf numFmtId="164" fontId="43" fillId="0" borderId="39" xfId="0" applyNumberFormat="1" applyFont="1" applyBorder="1"/>
    <xf numFmtId="164" fontId="43" fillId="0" borderId="39" xfId="0" applyNumberFormat="1" applyFont="1" applyBorder="1" applyAlignment="1">
      <alignment horizontal="right"/>
    </xf>
    <xf numFmtId="164" fontId="41" fillId="7" borderId="16" xfId="0" applyNumberFormat="1" applyFont="1" applyFill="1" applyBorder="1"/>
    <xf numFmtId="164" fontId="41" fillId="7" borderId="30" xfId="0" applyNumberFormat="1" applyFont="1" applyFill="1" applyBorder="1"/>
    <xf numFmtId="164" fontId="41" fillId="7" borderId="15" xfId="0" applyNumberFormat="1" applyFont="1" applyFill="1" applyBorder="1"/>
    <xf numFmtId="164" fontId="41" fillId="7" borderId="15" xfId="0" applyNumberFormat="1" applyFont="1" applyFill="1" applyBorder="1" applyAlignment="1">
      <alignment horizontal="right"/>
    </xf>
    <xf numFmtId="0" fontId="40" fillId="7" borderId="14" xfId="0" applyFont="1" applyFill="1" applyBorder="1" applyAlignment="1">
      <alignment wrapText="1"/>
    </xf>
    <xf numFmtId="164" fontId="43" fillId="7" borderId="15" xfId="0" applyNumberFormat="1" applyFont="1" applyFill="1" applyBorder="1"/>
    <xf numFmtId="164" fontId="43" fillId="0" borderId="11" xfId="0" applyNumberFormat="1" applyFont="1" applyBorder="1"/>
    <xf numFmtId="164" fontId="43" fillId="7" borderId="16" xfId="0" applyNumberFormat="1" applyFont="1" applyFill="1" applyBorder="1"/>
    <xf numFmtId="164" fontId="43" fillId="0" borderId="20" xfId="0" applyNumberFormat="1" applyFont="1" applyBorder="1"/>
    <xf numFmtId="164" fontId="43" fillId="0" borderId="12" xfId="0" applyNumberFormat="1" applyFont="1" applyBorder="1"/>
    <xf numFmtId="164" fontId="43" fillId="0" borderId="8" xfId="0" applyNumberFormat="1" applyFont="1" applyBorder="1"/>
    <xf numFmtId="0" fontId="45" fillId="10" borderId="42" xfId="0" applyFont="1" applyFill="1" applyBorder="1" applyAlignment="1">
      <alignment wrapText="1"/>
    </xf>
    <xf numFmtId="164" fontId="45" fillId="10" borderId="43" xfId="0" applyNumberFormat="1" applyFont="1" applyFill="1" applyBorder="1" applyAlignment="1">
      <alignment horizontal="right"/>
    </xf>
    <xf numFmtId="164" fontId="45" fillId="10" borderId="45" xfId="0" applyNumberFormat="1" applyFont="1" applyFill="1" applyBorder="1" applyAlignment="1">
      <alignment horizontal="right"/>
    </xf>
    <xf numFmtId="0" fontId="13" fillId="0" borderId="0" xfId="6" applyFont="1" applyFill="1"/>
    <xf numFmtId="0" fontId="10" fillId="0" borderId="0" xfId="6" applyFont="1" applyFill="1" applyAlignment="1">
      <alignment horizontal="left" vertical="top" wrapText="1"/>
    </xf>
    <xf numFmtId="0" fontId="6" fillId="3" borderId="4" xfId="6" applyFont="1" applyFill="1" applyBorder="1"/>
    <xf numFmtId="0" fontId="6" fillId="3" borderId="11" xfId="6" applyFont="1" applyFill="1" applyBorder="1"/>
    <xf numFmtId="0" fontId="6" fillId="3" borderId="10" xfId="6" applyFont="1" applyFill="1" applyBorder="1" applyAlignment="1">
      <alignment wrapText="1"/>
    </xf>
    <xf numFmtId="0" fontId="6" fillId="4" borderId="2" xfId="6" applyFont="1" applyFill="1" applyBorder="1" applyAlignment="1">
      <alignment wrapText="1"/>
    </xf>
    <xf numFmtId="0" fontId="6" fillId="3" borderId="16" xfId="6" applyFont="1" applyFill="1" applyBorder="1"/>
    <xf numFmtId="0" fontId="6" fillId="3" borderId="15" xfId="6" applyFont="1" applyFill="1" applyBorder="1"/>
    <xf numFmtId="0" fontId="5" fillId="4" borderId="15" xfId="6" applyFont="1" applyFill="1" applyBorder="1"/>
    <xf numFmtId="0" fontId="6" fillId="4" borderId="14" xfId="6" applyFont="1" applyFill="1" applyBorder="1" applyAlignment="1">
      <alignment wrapText="1"/>
    </xf>
    <xf numFmtId="0" fontId="6" fillId="0" borderId="11" xfId="6" applyFont="1" applyBorder="1" applyAlignment="1">
      <alignment horizontal="center" wrapText="1"/>
    </xf>
    <xf numFmtId="0" fontId="18" fillId="0" borderId="0" xfId="0" applyFont="1" applyBorder="1" applyAlignment="1">
      <alignment horizontal="center"/>
    </xf>
    <xf numFmtId="0" fontId="10" fillId="4" borderId="4" xfId="0" applyFont="1" applyFill="1" applyBorder="1" applyAlignment="1">
      <alignment horizontal="center"/>
    </xf>
    <xf numFmtId="0" fontId="10" fillId="4" borderId="11" xfId="0" applyFont="1" applyFill="1" applyBorder="1" applyAlignment="1">
      <alignment horizontal="center"/>
    </xf>
    <xf numFmtId="0" fontId="10" fillId="4" borderId="3" xfId="0" applyFont="1" applyFill="1" applyBorder="1" applyAlignment="1">
      <alignment horizontal="center"/>
    </xf>
    <xf numFmtId="0" fontId="10" fillId="4" borderId="5" xfId="0" applyFont="1" applyFill="1" applyBorder="1" applyAlignment="1">
      <alignment horizontal="center"/>
    </xf>
    <xf numFmtId="0" fontId="10" fillId="4" borderId="1" xfId="0" applyFont="1" applyFill="1" applyBorder="1" applyAlignment="1">
      <alignment horizontal="center"/>
    </xf>
    <xf numFmtId="0" fontId="10" fillId="2" borderId="23" xfId="0" applyFont="1" applyFill="1" applyBorder="1" applyAlignment="1">
      <alignment horizontal="center"/>
    </xf>
    <xf numFmtId="0" fontId="26" fillId="0" borderId="3" xfId="0" applyFont="1" applyBorder="1"/>
    <xf numFmtId="0" fontId="26" fillId="0" borderId="1" xfId="0" applyFont="1" applyBorder="1"/>
    <xf numFmtId="0" fontId="26" fillId="4" borderId="1" xfId="0" applyFont="1" applyFill="1" applyBorder="1" applyAlignment="1">
      <alignment horizontal="center"/>
    </xf>
    <xf numFmtId="0" fontId="26" fillId="4" borderId="5" xfId="0" applyFont="1" applyFill="1" applyBorder="1" applyAlignment="1">
      <alignment horizontal="center"/>
    </xf>
    <xf numFmtId="0" fontId="26" fillId="2" borderId="24" xfId="0" applyFont="1" applyFill="1" applyBorder="1"/>
    <xf numFmtId="0" fontId="26" fillId="2" borderId="23" xfId="0" applyFont="1" applyFill="1" applyBorder="1"/>
    <xf numFmtId="0" fontId="26" fillId="2" borderId="23" xfId="0" applyFont="1" applyFill="1" applyBorder="1" applyAlignment="1">
      <alignment horizontal="center"/>
    </xf>
    <xf numFmtId="0" fontId="26" fillId="0" borderId="20" xfId="0" applyFont="1" applyBorder="1"/>
    <xf numFmtId="0" fontId="26" fillId="0" borderId="18" xfId="0" applyFont="1" applyBorder="1"/>
    <xf numFmtId="0" fontId="26" fillId="4" borderId="37" xfId="0" applyFont="1" applyFill="1" applyBorder="1" applyAlignment="1">
      <alignment horizontal="center"/>
    </xf>
    <xf numFmtId="0" fontId="26" fillId="0" borderId="16" xfId="0" applyFont="1" applyBorder="1"/>
    <xf numFmtId="0" fontId="26" fillId="0" borderId="15" xfId="0" applyFont="1" applyBorder="1"/>
    <xf numFmtId="0" fontId="26" fillId="4" borderId="30" xfId="0" applyFont="1" applyFill="1" applyBorder="1" applyAlignment="1">
      <alignment horizontal="center"/>
    </xf>
    <xf numFmtId="0" fontId="26" fillId="0" borderId="41" xfId="0" applyFont="1" applyBorder="1"/>
    <xf numFmtId="0" fontId="26" fillId="0" borderId="39" xfId="0" applyFont="1" applyBorder="1"/>
    <xf numFmtId="0" fontId="26" fillId="4" borderId="40" xfId="0" applyFont="1" applyFill="1" applyBorder="1" applyAlignment="1">
      <alignment horizontal="center"/>
    </xf>
    <xf numFmtId="0" fontId="7" fillId="4" borderId="7" xfId="0" applyFont="1" applyFill="1" applyBorder="1" applyAlignment="1">
      <alignment wrapText="1"/>
    </xf>
    <xf numFmtId="0" fontId="26" fillId="2" borderId="3" xfId="0" applyFont="1" applyFill="1" applyBorder="1"/>
    <xf numFmtId="0" fontId="26" fillId="2" borderId="1" xfId="0" applyFont="1" applyFill="1" applyBorder="1"/>
    <xf numFmtId="0" fontId="26" fillId="2" borderId="1" xfId="0" applyFont="1" applyFill="1" applyBorder="1" applyAlignment="1">
      <alignment horizontal="center"/>
    </xf>
    <xf numFmtId="0" fontId="26" fillId="0" borderId="3" xfId="0" applyFont="1" applyFill="1" applyBorder="1"/>
    <xf numFmtId="0" fontId="26" fillId="0" borderId="1" xfId="0" applyFont="1" applyFill="1" applyBorder="1"/>
    <xf numFmtId="0" fontId="26" fillId="0" borderId="1" xfId="0" applyFont="1" applyFill="1" applyBorder="1" applyAlignment="1">
      <alignment horizontal="center"/>
    </xf>
    <xf numFmtId="0" fontId="26" fillId="0" borderId="24" xfId="0" applyFont="1" applyFill="1" applyBorder="1"/>
    <xf numFmtId="0" fontId="26" fillId="0" borderId="23" xfId="0" applyFont="1" applyFill="1" applyBorder="1"/>
    <xf numFmtId="0" fontId="26" fillId="0" borderId="23" xfId="0" applyFont="1" applyFill="1" applyBorder="1" applyAlignment="1">
      <alignment horizontal="center"/>
    </xf>
    <xf numFmtId="0" fontId="26" fillId="0" borderId="5" xfId="0" applyFont="1" applyFill="1" applyBorder="1" applyAlignment="1">
      <alignment horizontal="center"/>
    </xf>
    <xf numFmtId="0" fontId="17" fillId="2" borderId="16" xfId="0" applyFont="1" applyFill="1" applyBorder="1"/>
    <xf numFmtId="0" fontId="17" fillId="2" borderId="15" xfId="0" applyFont="1" applyFill="1" applyBorder="1"/>
    <xf numFmtId="0" fontId="17" fillId="2" borderId="15" xfId="0" applyFont="1" applyFill="1" applyBorder="1" applyAlignment="1">
      <alignment horizontal="center"/>
    </xf>
    <xf numFmtId="0" fontId="7" fillId="0" borderId="4" xfId="0" applyFont="1" applyBorder="1"/>
    <xf numFmtId="0" fontId="7" fillId="0" borderId="11" xfId="0" applyFont="1" applyBorder="1"/>
    <xf numFmtId="0" fontId="7" fillId="4" borderId="12" xfId="0" applyFont="1" applyFill="1" applyBorder="1" applyAlignment="1">
      <alignment horizontal="center"/>
    </xf>
    <xf numFmtId="0" fontId="7" fillId="0" borderId="16" xfId="0" applyFont="1" applyBorder="1"/>
    <xf numFmtId="0" fontId="7" fillId="0" borderId="15" xfId="0" applyFont="1" applyBorder="1"/>
    <xf numFmtId="0" fontId="7" fillId="4" borderId="30" xfId="0" applyFont="1" applyFill="1" applyBorder="1" applyAlignment="1">
      <alignment horizontal="center"/>
    </xf>
    <xf numFmtId="0" fontId="7" fillId="0" borderId="20" xfId="0" applyFont="1" applyBorder="1"/>
    <xf numFmtId="0" fontId="7" fillId="0" borderId="18" xfId="0" applyFont="1" applyBorder="1"/>
    <xf numFmtId="0" fontId="7" fillId="4" borderId="37" xfId="0" applyFont="1" applyFill="1" applyBorder="1" applyAlignment="1">
      <alignment horizontal="center"/>
    </xf>
    <xf numFmtId="0" fontId="31" fillId="0" borderId="0" xfId="6"/>
    <xf numFmtId="0" fontId="31" fillId="0" borderId="0" xfId="6" applyAlignment="1"/>
    <xf numFmtId="0" fontId="26" fillId="2" borderId="10" xfId="6" applyFont="1" applyFill="1" applyBorder="1" applyAlignment="1">
      <alignment wrapText="1"/>
    </xf>
    <xf numFmtId="0" fontId="26" fillId="2" borderId="7" xfId="6" applyFont="1" applyFill="1" applyBorder="1" applyAlignment="1">
      <alignment wrapText="1"/>
    </xf>
    <xf numFmtId="0" fontId="26" fillId="2" borderId="2" xfId="6" applyFont="1" applyFill="1" applyBorder="1" applyAlignment="1">
      <alignment horizontal="left" wrapText="1"/>
    </xf>
    <xf numFmtId="0" fontId="31" fillId="0" borderId="0" xfId="6" applyAlignment="1">
      <alignment vertical="center"/>
    </xf>
    <xf numFmtId="0" fontId="26" fillId="2" borderId="2" xfId="6" applyFont="1" applyFill="1" applyBorder="1" applyAlignment="1">
      <alignment vertical="center" wrapText="1"/>
    </xf>
    <xf numFmtId="0" fontId="7" fillId="2" borderId="2" xfId="9" applyFont="1" applyFill="1" applyBorder="1"/>
    <xf numFmtId="0" fontId="6" fillId="0" borderId="3" xfId="9" applyFont="1" applyBorder="1" applyAlignment="1">
      <alignment horizontal="center" wrapText="1"/>
    </xf>
    <xf numFmtId="0" fontId="6" fillId="0" borderId="1" xfId="9" applyFont="1" applyBorder="1" applyAlignment="1">
      <alignment horizontal="center" wrapText="1"/>
    </xf>
    <xf numFmtId="0" fontId="6" fillId="0" borderId="2" xfId="9" applyFont="1" applyBorder="1" applyAlignment="1">
      <alignment horizontal="center" wrapText="1"/>
    </xf>
    <xf numFmtId="0" fontId="31" fillId="0" borderId="2" xfId="6" applyBorder="1"/>
    <xf numFmtId="0" fontId="56" fillId="0" borderId="0" xfId="10"/>
    <xf numFmtId="0" fontId="56" fillId="0" borderId="0" xfId="10" applyBorder="1"/>
    <xf numFmtId="0" fontId="56" fillId="0" borderId="0" xfId="10" applyFill="1" applyBorder="1"/>
    <xf numFmtId="168" fontId="56" fillId="0" borderId="0" xfId="10" applyNumberFormat="1" applyFill="1" applyBorder="1"/>
    <xf numFmtId="0" fontId="26" fillId="2" borderId="23" xfId="6" applyFont="1" applyFill="1" applyBorder="1" applyAlignment="1">
      <alignment horizontal="left" vertical="center" wrapText="1"/>
    </xf>
    <xf numFmtId="0" fontId="7" fillId="2" borderId="22" xfId="9" applyFont="1" applyFill="1" applyBorder="1"/>
    <xf numFmtId="0" fontId="55" fillId="0" borderId="0" xfId="9"/>
    <xf numFmtId="2" fontId="55" fillId="0" borderId="0" xfId="9" applyNumberFormat="1"/>
    <xf numFmtId="0" fontId="10" fillId="2" borderId="19" xfId="9" applyFont="1" applyFill="1" applyBorder="1" applyAlignment="1">
      <alignment horizontal="left"/>
    </xf>
    <xf numFmtId="0" fontId="26" fillId="2" borderId="2" xfId="6" applyFont="1" applyFill="1" applyBorder="1" applyAlignment="1">
      <alignment horizontal="left" vertical="center" wrapText="1"/>
    </xf>
    <xf numFmtId="0" fontId="57" fillId="0" borderId="0" xfId="9" applyFont="1"/>
    <xf numFmtId="0" fontId="6" fillId="0" borderId="24" xfId="9" applyFont="1" applyBorder="1" applyAlignment="1">
      <alignment horizontal="center" wrapText="1"/>
    </xf>
    <xf numFmtId="2" fontId="5" fillId="0" borderId="1" xfId="6" applyNumberFormat="1" applyFont="1" applyBorder="1"/>
    <xf numFmtId="2" fontId="5" fillId="0" borderId="3" xfId="6" applyNumberFormat="1" applyFont="1" applyBorder="1"/>
    <xf numFmtId="2" fontId="5" fillId="0" borderId="1" xfId="6" applyNumberFormat="1" applyFont="1" applyBorder="1" applyAlignment="1">
      <alignment vertical="center"/>
    </xf>
    <xf numFmtId="2" fontId="5" fillId="0" borderId="3" xfId="6" applyNumberFormat="1" applyFont="1" applyBorder="1" applyAlignment="1">
      <alignment vertical="center"/>
    </xf>
    <xf numFmtId="2" fontId="5" fillId="0" borderId="1" xfId="6" applyNumberFormat="1" applyFont="1" applyBorder="1" applyAlignment="1"/>
    <xf numFmtId="2" fontId="5" fillId="0" borderId="3" xfId="6" applyNumberFormat="1" applyFont="1" applyBorder="1" applyAlignment="1"/>
    <xf numFmtId="2" fontId="5" fillId="0" borderId="8" xfId="6" applyNumberFormat="1" applyFont="1" applyBorder="1" applyAlignment="1"/>
    <xf numFmtId="2" fontId="5" fillId="0" borderId="9" xfId="6" applyNumberFormat="1" applyFont="1" applyBorder="1" applyAlignment="1"/>
    <xf numFmtId="2" fontId="6" fillId="0" borderId="1" xfId="6" applyNumberFormat="1" applyFont="1" applyBorder="1" applyAlignment="1"/>
    <xf numFmtId="2" fontId="5" fillId="0" borderId="11" xfId="6" applyNumberFormat="1" applyFont="1" applyBorder="1" applyAlignment="1"/>
    <xf numFmtId="2" fontId="6" fillId="0" borderId="11" xfId="6" applyNumberFormat="1" applyFont="1" applyBorder="1" applyAlignment="1"/>
    <xf numFmtId="2" fontId="6" fillId="0" borderId="4" xfId="6" applyNumberFormat="1" applyFont="1" applyBorder="1" applyAlignment="1"/>
    <xf numFmtId="2" fontId="18" fillId="0" borderId="1" xfId="9" applyNumberFormat="1" applyFont="1" applyBorder="1"/>
    <xf numFmtId="169" fontId="18" fillId="0" borderId="1" xfId="9" applyNumberFormat="1" applyFont="1" applyBorder="1"/>
    <xf numFmtId="169" fontId="18" fillId="0" borderId="3" xfId="9" applyNumberFormat="1" applyFont="1" applyBorder="1"/>
    <xf numFmtId="2" fontId="18" fillId="0" borderId="11" xfId="9" applyNumberFormat="1" applyFont="1" applyBorder="1"/>
    <xf numFmtId="169" fontId="18" fillId="0" borderId="11" xfId="9" applyNumberFormat="1" applyFont="1" applyBorder="1"/>
    <xf numFmtId="169" fontId="18" fillId="0" borderId="4" xfId="9" applyNumberFormat="1" applyFont="1" applyBorder="1"/>
    <xf numFmtId="168" fontId="5" fillId="4" borderId="4" xfId="10" applyNumberFormat="1" applyFont="1" applyFill="1" applyBorder="1"/>
    <xf numFmtId="168" fontId="5" fillId="4" borderId="11" xfId="10" applyNumberFormat="1" applyFont="1" applyFill="1" applyBorder="1"/>
    <xf numFmtId="0" fontId="5" fillId="4" borderId="10" xfId="10" applyFont="1" applyFill="1" applyBorder="1"/>
    <xf numFmtId="168" fontId="5" fillId="4" borderId="3" xfId="10" applyNumberFormat="1" applyFont="1" applyFill="1" applyBorder="1"/>
    <xf numFmtId="168" fontId="5" fillId="4" borderId="1" xfId="10" applyNumberFormat="1" applyFont="1" applyFill="1" applyBorder="1"/>
    <xf numFmtId="0" fontId="5" fillId="4" borderId="2" xfId="10" applyFont="1" applyFill="1" applyBorder="1" applyAlignment="1">
      <alignment wrapText="1"/>
    </xf>
    <xf numFmtId="9" fontId="5" fillId="4" borderId="3" xfId="11" applyFont="1" applyFill="1" applyBorder="1"/>
    <xf numFmtId="9" fontId="5" fillId="4" borderId="1" xfId="11" applyFont="1" applyFill="1" applyBorder="1"/>
    <xf numFmtId="9" fontId="5" fillId="4" borderId="1" xfId="10" applyNumberFormat="1" applyFont="1" applyFill="1" applyBorder="1"/>
    <xf numFmtId="0" fontId="5" fillId="4" borderId="2" xfId="10" applyFont="1" applyFill="1" applyBorder="1"/>
    <xf numFmtId="0" fontId="10" fillId="0" borderId="8" xfId="0" applyFont="1" applyBorder="1" applyAlignment="1">
      <alignment wrapText="1"/>
    </xf>
    <xf numFmtId="0" fontId="10" fillId="3" borderId="36" xfId="0" applyFont="1" applyFill="1" applyBorder="1" applyAlignment="1">
      <alignment wrapText="1"/>
    </xf>
    <xf numFmtId="7" fontId="10" fillId="3" borderId="9" xfId="5" applyNumberFormat="1" applyFont="1" applyFill="1" applyBorder="1" applyAlignment="1">
      <alignment wrapText="1"/>
    </xf>
    <xf numFmtId="0" fontId="10" fillId="3" borderId="1" xfId="0" applyFont="1" applyFill="1" applyBorder="1" applyAlignment="1"/>
    <xf numFmtId="166" fontId="10" fillId="3" borderId="1" xfId="5" applyNumberFormat="1" applyFont="1" applyFill="1" applyBorder="1"/>
    <xf numFmtId="0" fontId="6" fillId="0" borderId="1" xfId="0" applyFont="1" applyBorder="1" applyAlignment="1">
      <alignment horizontal="center" wrapText="1"/>
    </xf>
    <xf numFmtId="0" fontId="0" fillId="0" borderId="0" xfId="0" applyFont="1" applyAlignment="1">
      <alignment horizontal="right" wrapText="1"/>
    </xf>
    <xf numFmtId="0" fontId="0" fillId="0" borderId="0" xfId="0" applyFont="1" applyAlignment="1">
      <alignment wrapText="1"/>
    </xf>
    <xf numFmtId="0" fontId="35" fillId="0" borderId="0" xfId="0" applyFont="1"/>
    <xf numFmtId="0" fontId="35" fillId="0" borderId="0" xfId="0" applyFont="1" applyAlignment="1">
      <alignment horizontal="left" wrapText="1"/>
    </xf>
    <xf numFmtId="0" fontId="24" fillId="0" borderId="0" xfId="0" applyFont="1" applyAlignment="1">
      <alignment wrapText="1"/>
    </xf>
    <xf numFmtId="0" fontId="58" fillId="4" borderId="16" xfId="0" applyFont="1" applyFill="1" applyBorder="1" applyAlignment="1">
      <alignment horizontal="center" vertical="center"/>
    </xf>
    <xf numFmtId="0" fontId="10" fillId="4" borderId="22" xfId="0" applyFont="1" applyFill="1" applyBorder="1" applyAlignment="1">
      <alignment horizontal="left" vertical="center" wrapText="1"/>
    </xf>
    <xf numFmtId="0" fontId="10" fillId="4" borderId="24" xfId="0" applyFont="1" applyFill="1" applyBorder="1" applyAlignment="1">
      <alignment horizontal="left" vertical="center" wrapText="1"/>
    </xf>
    <xf numFmtId="0" fontId="10" fillId="4" borderId="14" xfId="0" applyFont="1" applyFill="1" applyBorder="1" applyAlignment="1">
      <alignment horizontal="left" vertical="center" wrapText="1"/>
    </xf>
    <xf numFmtId="0" fontId="10" fillId="4" borderId="16" xfId="0" applyFont="1" applyFill="1" applyBorder="1" applyAlignment="1">
      <alignment horizontal="left" vertical="center" wrapText="1"/>
    </xf>
    <xf numFmtId="0" fontId="10" fillId="4" borderId="93" xfId="0" applyFont="1" applyFill="1" applyBorder="1" applyAlignment="1">
      <alignment horizontal="left" vertical="center" wrapText="1"/>
    </xf>
    <xf numFmtId="0" fontId="10" fillId="4" borderId="24" xfId="0" applyFont="1" applyFill="1" applyBorder="1" applyAlignment="1">
      <alignment horizontal="center" vertical="center" wrapText="1"/>
    </xf>
    <xf numFmtId="0" fontId="6" fillId="0" borderId="14" xfId="0" applyFont="1" applyBorder="1"/>
    <xf numFmtId="0" fontId="6" fillId="4" borderId="16" xfId="0" applyFont="1" applyFill="1" applyBorder="1" applyAlignment="1">
      <alignment horizontal="left" vertical="center" wrapText="1"/>
    </xf>
    <xf numFmtId="0" fontId="6" fillId="4" borderId="22" xfId="0" applyFont="1" applyFill="1" applyBorder="1" applyAlignment="1">
      <alignment horizontal="left" vertical="center" wrapText="1"/>
    </xf>
    <xf numFmtId="0" fontId="6" fillId="4" borderId="24" xfId="0" applyFont="1" applyFill="1" applyBorder="1" applyAlignment="1">
      <alignment horizontal="left" wrapText="1"/>
    </xf>
    <xf numFmtId="49" fontId="40" fillId="21" borderId="83" xfId="0" applyNumberFormat="1" applyFont="1" applyFill="1" applyBorder="1" applyAlignment="1">
      <alignment horizontal="right"/>
    </xf>
    <xf numFmtId="0" fontId="15" fillId="0" borderId="0" xfId="0" applyFont="1" applyAlignment="1">
      <alignment vertical="center"/>
    </xf>
    <xf numFmtId="0" fontId="15" fillId="0" borderId="0" xfId="10" applyFont="1" applyFill="1" applyBorder="1"/>
    <xf numFmtId="0" fontId="15" fillId="0" borderId="0" xfId="10" applyFont="1" applyBorder="1"/>
    <xf numFmtId="0" fontId="15" fillId="0" borderId="0" xfId="10" applyFont="1"/>
    <xf numFmtId="0" fontId="11" fillId="0" borderId="0" xfId="0" applyFont="1" applyAlignment="1">
      <alignment vertical="center"/>
    </xf>
    <xf numFmtId="0" fontId="15" fillId="0" borderId="0" xfId="10" applyFont="1" applyFill="1"/>
    <xf numFmtId="0" fontId="15" fillId="0" borderId="0" xfId="0" applyFont="1" applyAlignment="1">
      <alignment horizontal="left" vertical="center" indent="5"/>
    </xf>
    <xf numFmtId="168" fontId="5" fillId="0" borderId="1" xfId="10" applyNumberFormat="1" applyFont="1" applyFill="1" applyBorder="1"/>
    <xf numFmtId="168" fontId="5" fillId="0" borderId="11" xfId="10" applyNumberFormat="1" applyFont="1" applyFill="1" applyBorder="1"/>
    <xf numFmtId="0" fontId="7" fillId="2" borderId="23" xfId="9" applyFont="1" applyFill="1" applyBorder="1" applyAlignment="1">
      <alignment vertical="center"/>
    </xf>
    <xf numFmtId="0" fontId="7" fillId="2" borderId="23" xfId="9" applyFont="1" applyFill="1" applyBorder="1" applyAlignment="1">
      <alignment vertical="center" wrapText="1"/>
    </xf>
    <xf numFmtId="0" fontId="26" fillId="2" borderId="23" xfId="6" applyFont="1" applyFill="1" applyBorder="1" applyAlignment="1">
      <alignment vertical="center" wrapText="1"/>
    </xf>
    <xf numFmtId="0" fontId="7" fillId="2" borderId="23" xfId="6" applyFont="1" applyFill="1" applyBorder="1" applyAlignment="1">
      <alignment vertical="center" wrapText="1"/>
    </xf>
    <xf numFmtId="0" fontId="26" fillId="2" borderId="24" xfId="6" applyFont="1" applyFill="1" applyBorder="1" applyAlignment="1">
      <alignment vertical="center" wrapText="1"/>
    </xf>
    <xf numFmtId="0" fontId="15" fillId="0" borderId="5" xfId="0" applyFont="1" applyFill="1" applyBorder="1" applyAlignment="1">
      <alignment horizontal="left" vertical="top" wrapText="1"/>
    </xf>
    <xf numFmtId="0" fontId="15" fillId="0" borderId="26" xfId="0" applyFont="1" applyFill="1" applyBorder="1" applyAlignment="1">
      <alignment horizontal="left" vertical="top" wrapText="1"/>
    </xf>
    <xf numFmtId="0" fontId="15" fillId="0" borderId="25" xfId="0" applyFont="1" applyFill="1" applyBorder="1" applyAlignment="1">
      <alignment horizontal="left" vertical="top" wrapText="1"/>
    </xf>
    <xf numFmtId="0" fontId="11" fillId="0" borderId="5" xfId="0" applyFont="1" applyFill="1" applyBorder="1" applyAlignment="1">
      <alignment horizontal="left" vertical="top" wrapText="1"/>
    </xf>
    <xf numFmtId="0" fontId="11" fillId="0" borderId="26" xfId="0" applyFont="1" applyFill="1" applyBorder="1" applyAlignment="1">
      <alignment horizontal="left" vertical="top" wrapText="1"/>
    </xf>
    <xf numFmtId="0" fontId="15" fillId="0" borderId="30" xfId="0" applyFont="1" applyFill="1" applyBorder="1" applyAlignment="1">
      <alignment horizontal="left" vertical="top" wrapText="1"/>
    </xf>
    <xf numFmtId="0" fontId="15" fillId="0" borderId="32" xfId="0" applyFont="1" applyFill="1" applyBorder="1" applyAlignment="1">
      <alignment horizontal="left" vertical="top"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10" fillId="0" borderId="30" xfId="0" applyFont="1" applyFill="1" applyBorder="1" applyAlignment="1">
      <alignment horizontal="center" wrapText="1"/>
    </xf>
    <xf numFmtId="0" fontId="10" fillId="0" borderId="32" xfId="0" applyFont="1" applyFill="1" applyBorder="1" applyAlignment="1">
      <alignment horizontal="center" wrapText="1"/>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30" xfId="0" applyFont="1" applyBorder="1" applyAlignment="1">
      <alignment horizontal="center" wrapText="1"/>
    </xf>
    <xf numFmtId="0" fontId="15" fillId="0" borderId="32" xfId="0" applyFont="1" applyBorder="1"/>
    <xf numFmtId="0" fontId="10" fillId="0" borderId="5" xfId="0" applyFont="1" applyBorder="1" applyAlignment="1">
      <alignment horizontal="center" wrapText="1"/>
    </xf>
    <xf numFmtId="0" fontId="10" fillId="0" borderId="26" xfId="0" applyFont="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6" fillId="0" borderId="15" xfId="0" applyFont="1" applyBorder="1" applyAlignment="1">
      <alignment horizontal="center" wrapText="1"/>
    </xf>
    <xf numFmtId="0" fontId="6" fillId="0" borderId="30" xfId="0" applyFont="1" applyFill="1" applyBorder="1" applyAlignment="1">
      <alignment horizontal="center" wrapText="1"/>
    </xf>
    <xf numFmtId="0" fontId="6" fillId="0" borderId="32" xfId="0" applyFont="1" applyFill="1" applyBorder="1" applyAlignment="1">
      <alignment horizontal="center" wrapText="1"/>
    </xf>
    <xf numFmtId="0" fontId="20" fillId="6" borderId="22" xfId="0" applyFont="1" applyFill="1" applyBorder="1" applyAlignment="1">
      <alignment horizontal="center" vertical="center"/>
    </xf>
    <xf numFmtId="0" fontId="58" fillId="6" borderId="24"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6" fillId="0" borderId="1" xfId="0" applyFont="1" applyBorder="1" applyAlignment="1">
      <alignment horizont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20" fillId="6" borderId="56" xfId="0" applyFont="1" applyFill="1" applyBorder="1" applyAlignment="1">
      <alignment horizontal="center" vertical="center" wrapText="1"/>
    </xf>
    <xf numFmtId="0" fontId="5" fillId="0" borderId="0" xfId="0" applyFont="1" applyAlignment="1">
      <alignment horizontal="left"/>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18" fillId="0" borderId="0" xfId="0" applyFont="1" applyAlignment="1">
      <alignment horizontal="left" wrapText="1"/>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8"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5" fillId="0" borderId="0" xfId="0" applyFont="1" applyFill="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9" xfId="0" applyFont="1" applyBorder="1" applyAlignment="1">
      <alignment horizontal="center"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center" wrapText="1"/>
    </xf>
    <xf numFmtId="0" fontId="6" fillId="0" borderId="38" xfId="0" applyFont="1" applyBorder="1" applyAlignment="1">
      <alignment horizontal="center" wrapText="1"/>
    </xf>
    <xf numFmtId="0" fontId="6" fillId="0" borderId="70" xfId="0" applyFont="1" applyBorder="1" applyAlignment="1">
      <alignment horizontal="center" wrapText="1"/>
    </xf>
    <xf numFmtId="0" fontId="6" fillId="0" borderId="71" xfId="0" applyFont="1" applyBorder="1" applyAlignment="1">
      <alignment horizontal="center"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20"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3"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4" xfId="0" applyFont="1" applyBorder="1" applyAlignment="1">
      <alignment horizontal="center" wrapText="1"/>
    </xf>
    <xf numFmtId="0" fontId="10" fillId="0" borderId="0" xfId="6" applyFont="1" applyFill="1" applyAlignment="1">
      <alignment horizontal="left" vertical="top" wrapText="1"/>
    </xf>
    <xf numFmtId="0" fontId="10" fillId="0" borderId="5" xfId="6" applyFont="1" applyBorder="1" applyAlignment="1">
      <alignment horizontal="center" wrapText="1"/>
    </xf>
    <xf numFmtId="0" fontId="10" fillId="0" borderId="26" xfId="6" applyFont="1" applyBorder="1" applyAlignment="1">
      <alignment horizontal="center" wrapText="1"/>
    </xf>
    <xf numFmtId="0" fontId="5" fillId="0" borderId="0" xfId="6" applyFont="1" applyAlignment="1">
      <alignment horizontal="left" wrapText="1"/>
    </xf>
    <xf numFmtId="0" fontId="5" fillId="0" borderId="0" xfId="6" applyFont="1" applyAlignment="1">
      <alignment horizontal="left" vertical="top"/>
    </xf>
    <xf numFmtId="0" fontId="18" fillId="0" borderId="0" xfId="6" applyFont="1" applyFill="1" applyAlignment="1">
      <alignment horizontal="left" vertical="top" wrapText="1"/>
    </xf>
    <xf numFmtId="0" fontId="10" fillId="0" borderId="1" xfId="6" applyFont="1" applyBorder="1" applyAlignment="1">
      <alignment horizontal="center" wrapText="1"/>
    </xf>
    <xf numFmtId="0" fontId="20" fillId="6" borderId="42" xfId="6" applyFont="1" applyFill="1" applyBorder="1" applyAlignment="1">
      <alignment horizontal="center" vertical="center"/>
    </xf>
    <xf numFmtId="0" fontId="20" fillId="6" borderId="43" xfId="6" applyFont="1" applyFill="1" applyBorder="1" applyAlignment="1">
      <alignment horizontal="center" vertical="center"/>
    </xf>
    <xf numFmtId="0" fontId="20" fillId="6" borderId="45" xfId="6" applyFont="1" applyFill="1" applyBorder="1" applyAlignment="1">
      <alignment horizontal="center" vertical="center"/>
    </xf>
    <xf numFmtId="0" fontId="6" fillId="0" borderId="42" xfId="6" applyFont="1" applyBorder="1" applyAlignment="1">
      <alignment horizontal="center" wrapText="1"/>
    </xf>
    <xf numFmtId="0" fontId="6" fillId="0" borderId="35" xfId="6" applyFont="1" applyBorder="1" applyAlignment="1">
      <alignment horizontal="center" wrapText="1"/>
    </xf>
    <xf numFmtId="0" fontId="6" fillId="0" borderId="19" xfId="6" applyFont="1" applyBorder="1" applyAlignment="1">
      <alignment horizontal="center" wrapText="1"/>
    </xf>
    <xf numFmtId="0" fontId="10" fillId="0" borderId="34" xfId="6" applyFont="1" applyBorder="1" applyAlignment="1">
      <alignment horizontal="center" wrapText="1"/>
    </xf>
    <xf numFmtId="0" fontId="10" fillId="0" borderId="28" xfId="6" applyFont="1" applyBorder="1" applyAlignment="1">
      <alignment horizontal="center" wrapText="1"/>
    </xf>
    <xf numFmtId="0" fontId="10" fillId="0" borderId="74" xfId="6" applyFont="1" applyBorder="1" applyAlignment="1">
      <alignment horizontal="center" wrapText="1"/>
    </xf>
    <xf numFmtId="0" fontId="6" fillId="0" borderId="44" xfId="6" applyFont="1" applyBorder="1" applyAlignment="1">
      <alignment horizontal="center" wrapText="1"/>
    </xf>
    <xf numFmtId="0" fontId="6" fillId="0" borderId="72" xfId="6" applyFont="1" applyBorder="1" applyAlignment="1">
      <alignment horizontal="center" wrapText="1"/>
    </xf>
    <xf numFmtId="0" fontId="6" fillId="0" borderId="30" xfId="6" applyFont="1" applyBorder="1" applyAlignment="1">
      <alignment horizontal="center" wrapText="1"/>
    </xf>
    <xf numFmtId="0" fontId="6" fillId="0" borderId="32" xfId="6" applyFont="1" applyBorder="1" applyAlignment="1">
      <alignment horizontal="center" wrapText="1"/>
    </xf>
    <xf numFmtId="0" fontId="6" fillId="3" borderId="23" xfId="6" applyFont="1" applyFill="1" applyBorder="1" applyAlignment="1">
      <alignment horizontal="center" wrapText="1"/>
    </xf>
    <xf numFmtId="0" fontId="6" fillId="3" borderId="1" xfId="6" applyFont="1" applyFill="1" applyBorder="1" applyAlignment="1">
      <alignment horizontal="center" wrapText="1"/>
    </xf>
    <xf numFmtId="0" fontId="6" fillId="3" borderId="11" xfId="6" applyFont="1" applyFill="1" applyBorder="1" applyAlignment="1">
      <alignment horizontal="center" wrapText="1"/>
    </xf>
    <xf numFmtId="0" fontId="6" fillId="3" borderId="24" xfId="6" applyFont="1" applyFill="1" applyBorder="1" applyAlignment="1">
      <alignment horizontal="center" wrapText="1"/>
    </xf>
    <xf numFmtId="0" fontId="6" fillId="3" borderId="3" xfId="6" applyFont="1" applyFill="1" applyBorder="1" applyAlignment="1">
      <alignment horizontal="center" wrapText="1"/>
    </xf>
    <xf numFmtId="0" fontId="6" fillId="3" borderId="4" xfId="6" applyFont="1" applyFill="1" applyBorder="1" applyAlignment="1">
      <alignment horizontal="center" wrapText="1"/>
    </xf>
    <xf numFmtId="0" fontId="6" fillId="0" borderId="9" xfId="6" applyFont="1" applyFill="1" applyBorder="1" applyAlignment="1">
      <alignment horizontal="center" wrapText="1"/>
    </xf>
    <xf numFmtId="0" fontId="6" fillId="0" borderId="16" xfId="6" applyFont="1" applyFill="1" applyBorder="1" applyAlignment="1">
      <alignment horizontal="center" wrapText="1"/>
    </xf>
    <xf numFmtId="0" fontId="5" fillId="0" borderId="0" xfId="6" applyFont="1" applyAlignment="1">
      <alignment horizontal="left"/>
    </xf>
    <xf numFmtId="0" fontId="6" fillId="2" borderId="5" xfId="6" applyFont="1" applyFill="1" applyBorder="1" applyAlignment="1">
      <alignment horizontal="center" wrapText="1"/>
    </xf>
    <xf numFmtId="0" fontId="6" fillId="2" borderId="25" xfId="6" applyFont="1" applyFill="1" applyBorder="1" applyAlignment="1">
      <alignment horizontal="center" wrapText="1"/>
    </xf>
    <xf numFmtId="0" fontId="6" fillId="2" borderId="6" xfId="6" applyFont="1" applyFill="1" applyBorder="1" applyAlignment="1">
      <alignment horizontal="center" wrapText="1"/>
    </xf>
    <xf numFmtId="0" fontId="6" fillId="0" borderId="1" xfId="6" applyFont="1" applyFill="1" applyBorder="1" applyAlignment="1">
      <alignment horizontal="center" wrapText="1"/>
    </xf>
    <xf numFmtId="0" fontId="6" fillId="2" borderId="1" xfId="6" applyFont="1" applyFill="1" applyBorder="1" applyAlignment="1">
      <alignment horizontal="center" wrapText="1"/>
    </xf>
    <xf numFmtId="0" fontId="6" fillId="4" borderId="1" xfId="6" applyFont="1" applyFill="1" applyBorder="1" applyAlignment="1">
      <alignment horizontal="center" wrapText="1"/>
    </xf>
    <xf numFmtId="0" fontId="6" fillId="0" borderId="1" xfId="6" applyFont="1" applyBorder="1" applyAlignment="1">
      <alignment horizontal="center" wrapText="1"/>
    </xf>
    <xf numFmtId="0" fontId="20" fillId="6" borderId="27" xfId="6" applyFont="1" applyFill="1" applyBorder="1" applyAlignment="1">
      <alignment horizontal="center" vertical="center" wrapText="1"/>
    </xf>
    <xf numFmtId="0" fontId="20" fillId="6" borderId="28" xfId="6" applyFont="1" applyFill="1" applyBorder="1" applyAlignment="1">
      <alignment horizontal="center" vertical="center" wrapText="1"/>
    </xf>
    <xf numFmtId="0" fontId="20" fillId="6" borderId="29" xfId="6" applyFont="1" applyFill="1" applyBorder="1" applyAlignment="1">
      <alignment horizontal="center" vertical="center" wrapText="1"/>
    </xf>
    <xf numFmtId="0" fontId="6" fillId="0" borderId="5" xfId="6" applyFont="1" applyBorder="1" applyAlignment="1">
      <alignment horizontal="center" wrapText="1"/>
    </xf>
    <xf numFmtId="0" fontId="6" fillId="0" borderId="25" xfId="6" applyFont="1" applyBorder="1" applyAlignment="1">
      <alignment horizontal="center" wrapText="1"/>
    </xf>
    <xf numFmtId="0" fontId="6" fillId="0" borderId="26" xfId="6" applyFont="1" applyBorder="1" applyAlignment="1">
      <alignment horizontal="center" wrapText="1"/>
    </xf>
    <xf numFmtId="0" fontId="43" fillId="0" borderId="0" xfId="7" applyFont="1" applyBorder="1" applyAlignment="1">
      <alignment horizontal="left"/>
    </xf>
    <xf numFmtId="0" fontId="42" fillId="0" borderId="0" xfId="7" applyFont="1" applyBorder="1" applyAlignment="1">
      <alignment horizontal="left"/>
    </xf>
    <xf numFmtId="0" fontId="45" fillId="0" borderId="20" xfId="7" applyFont="1" applyBorder="1" applyAlignment="1">
      <alignment horizontal="center" wrapText="1"/>
    </xf>
    <xf numFmtId="0" fontId="45" fillId="0" borderId="0" xfId="7" applyFont="1" applyBorder="1" applyAlignment="1">
      <alignment horizontal="left" wrapText="1"/>
    </xf>
    <xf numFmtId="0" fontId="44" fillId="0" borderId="0" xfId="7" applyFont="1" applyBorder="1" applyAlignment="1">
      <alignment horizontal="left" wrapText="1"/>
    </xf>
    <xf numFmtId="0" fontId="43" fillId="0" borderId="0" xfId="7" applyFont="1" applyBorder="1" applyAlignment="1">
      <alignment horizontal="left" wrapText="1"/>
    </xf>
    <xf numFmtId="0" fontId="42" fillId="0" borderId="0" xfId="7" applyFont="1" applyBorder="1" applyAlignment="1">
      <alignment horizontal="left" wrapText="1"/>
    </xf>
    <xf numFmtId="0" fontId="48" fillId="14" borderId="79" xfId="7" applyFont="1" applyFill="1" applyBorder="1" applyAlignment="1">
      <alignment horizontal="center" vertical="center"/>
    </xf>
    <xf numFmtId="0" fontId="45" fillId="0" borderId="19" xfId="7" applyFont="1" applyBorder="1" applyAlignment="1">
      <alignment horizontal="center" wrapText="1"/>
    </xf>
    <xf numFmtId="0" fontId="45" fillId="0" borderId="18" xfId="7" applyFont="1" applyBorder="1" applyAlignment="1">
      <alignment horizontal="center" wrapText="1"/>
    </xf>
    <xf numFmtId="0" fontId="18" fillId="0" borderId="0" xfId="0" applyFont="1" applyFill="1" applyAlignment="1">
      <alignment horizontal="left" vertical="top" wrapText="1"/>
    </xf>
    <xf numFmtId="0" fontId="18" fillId="0" borderId="0" xfId="0" applyFont="1" applyFill="1" applyAlignment="1">
      <alignment horizontal="left" wrapText="1"/>
    </xf>
    <xf numFmtId="0" fontId="18" fillId="0" borderId="0" xfId="0" applyFont="1" applyFill="1" applyAlignment="1">
      <alignment horizontal="left"/>
    </xf>
    <xf numFmtId="0" fontId="20" fillId="6" borderId="27" xfId="0" applyFont="1" applyFill="1" applyBorder="1" applyAlignment="1">
      <alignment horizontal="center" vertic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20"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8"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10" fillId="0" borderId="1" xfId="0" applyFont="1" applyBorder="1" applyAlignment="1">
      <alignment horizontal="center" wrapText="1"/>
    </xf>
    <xf numFmtId="0" fontId="6" fillId="3" borderId="3" xfId="0" applyFont="1" applyFill="1" applyBorder="1" applyAlignment="1">
      <alignment horizontal="center" wrapText="1"/>
    </xf>
    <xf numFmtId="0" fontId="14" fillId="0" borderId="0" xfId="0" applyFont="1" applyAlignment="1">
      <alignment horizontal="left"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26" fillId="0" borderId="62" xfId="0" applyFont="1" applyFill="1" applyBorder="1" applyAlignment="1">
      <alignment horizontal="center" wrapText="1"/>
    </xf>
    <xf numFmtId="0" fontId="26" fillId="0" borderId="55" xfId="0" applyFont="1" applyFill="1" applyBorder="1" applyAlignment="1">
      <alignment horizontal="center" wrapText="1"/>
    </xf>
    <xf numFmtId="0" fontId="5" fillId="0" borderId="0" xfId="0" applyFont="1" applyFill="1" applyAlignment="1">
      <alignment horizontal="left" wrapText="1"/>
    </xf>
    <xf numFmtId="0" fontId="10" fillId="0" borderId="53" xfId="0" applyFont="1" applyFill="1" applyBorder="1" applyAlignment="1">
      <alignment horizontal="center" wrapText="1"/>
    </xf>
    <xf numFmtId="0" fontId="10" fillId="0" borderId="60" xfId="0" applyFont="1" applyFill="1" applyBorder="1" applyAlignment="1">
      <alignment horizontal="center" wrapText="1"/>
    </xf>
    <xf numFmtId="0" fontId="10" fillId="0" borderId="38" xfId="0" applyFont="1" applyFill="1" applyBorder="1" applyAlignment="1">
      <alignment horizontal="center" wrapText="1"/>
    </xf>
    <xf numFmtId="0" fontId="10" fillId="0" borderId="36" xfId="0" applyFont="1" applyFill="1" applyBorder="1" applyAlignment="1">
      <alignment horizontal="center" wrapText="1"/>
    </xf>
    <xf numFmtId="0" fontId="10" fillId="0" borderId="66" xfId="0" applyFont="1" applyFill="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1" xfId="0" applyFont="1" applyFill="1" applyBorder="1" applyAlignment="1">
      <alignment horizontal="center" wrapText="1"/>
    </xf>
    <xf numFmtId="0" fontId="6" fillId="0" borderId="2" xfId="0" applyFont="1" applyBorder="1" applyAlignment="1">
      <alignment horizontal="center" wrapText="1"/>
    </xf>
    <xf numFmtId="0" fontId="6" fillId="0" borderId="10"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6" fillId="0" borderId="5" xfId="0" applyFont="1" applyBorder="1" applyAlignment="1">
      <alignment horizontal="center" wrapText="1"/>
    </xf>
    <xf numFmtId="0" fontId="6"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35" xfId="0" applyFont="1" applyBorder="1" applyAlignment="1">
      <alignment horizontal="left"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 xfId="0" applyFont="1" applyBorder="1" applyAlignment="1">
      <alignment horizontal="center" vertical="center" wrapText="1"/>
    </xf>
    <xf numFmtId="0" fontId="27" fillId="0" borderId="0" xfId="0" applyFont="1" applyFill="1" applyAlignment="1">
      <alignment horizontal="left" vertical="center" wrapText="1"/>
    </xf>
    <xf numFmtId="0" fontId="18"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7" fillId="0" borderId="0" xfId="0" applyFont="1" applyAlignment="1">
      <alignment horizontal="left"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10" fillId="3" borderId="1" xfId="0" applyFont="1" applyFill="1" applyBorder="1" applyAlignment="1">
      <alignment horizontal="center"/>
    </xf>
    <xf numFmtId="5" fontId="10" fillId="3" borderId="1" xfId="5" applyNumberFormat="1" applyFont="1" applyFill="1" applyBorder="1" applyAlignment="1">
      <alignment horizontal="center"/>
    </xf>
    <xf numFmtId="0" fontId="6" fillId="0" borderId="1" xfId="9" applyFont="1" applyBorder="1" applyAlignment="1">
      <alignment horizontal="center" wrapText="1"/>
    </xf>
    <xf numFmtId="0" fontId="6" fillId="0" borderId="3" xfId="9" applyFont="1" applyBorder="1" applyAlignment="1">
      <alignment horizontal="center" wrapText="1"/>
    </xf>
    <xf numFmtId="0" fontId="2" fillId="6" borderId="56" xfId="6" applyFont="1" applyFill="1" applyBorder="1" applyAlignment="1">
      <alignment horizontal="center" vertical="center" wrapText="1"/>
    </xf>
    <xf numFmtId="0" fontId="2" fillId="6" borderId="48" xfId="6" applyFont="1" applyFill="1" applyBorder="1" applyAlignment="1">
      <alignment horizontal="center" vertical="center" wrapText="1"/>
    </xf>
    <xf numFmtId="0" fontId="2" fillId="6" borderId="57" xfId="6" applyFont="1" applyFill="1" applyBorder="1" applyAlignment="1">
      <alignment horizontal="center" vertical="center" wrapText="1"/>
    </xf>
    <xf numFmtId="0" fontId="2" fillId="6" borderId="70" xfId="6" applyFont="1" applyFill="1" applyBorder="1" applyAlignment="1">
      <alignment horizontal="center" vertical="center" wrapText="1"/>
    </xf>
    <xf numFmtId="0" fontId="2" fillId="6" borderId="91" xfId="6" applyFont="1" applyFill="1" applyBorder="1" applyAlignment="1">
      <alignment horizontal="center" vertical="center" wrapText="1"/>
    </xf>
    <xf numFmtId="0" fontId="6" fillId="0" borderId="42" xfId="9" applyFont="1" applyBorder="1" applyAlignment="1">
      <alignment horizontal="center" wrapText="1"/>
    </xf>
    <xf numFmtId="0" fontId="6" fillId="0" borderId="14" xfId="9" applyFont="1" applyBorder="1" applyAlignment="1">
      <alignment horizontal="center" wrapText="1"/>
    </xf>
    <xf numFmtId="0" fontId="2" fillId="6" borderId="92" xfId="6" applyFont="1" applyFill="1" applyBorder="1" applyAlignment="1">
      <alignment horizontal="center" vertical="center" wrapText="1"/>
    </xf>
    <xf numFmtId="0" fontId="2" fillId="6" borderId="0" xfId="6" applyFont="1" applyFill="1" applyBorder="1" applyAlignment="1">
      <alignment horizontal="center" vertical="center" wrapText="1"/>
    </xf>
    <xf numFmtId="0" fontId="6" fillId="0" borderId="34" xfId="9" applyFont="1" applyBorder="1" applyAlignment="1">
      <alignment horizontal="center" wrapText="1"/>
    </xf>
    <xf numFmtId="0" fontId="6" fillId="0" borderId="74" xfId="9" applyFont="1" applyBorder="1" applyAlignment="1">
      <alignment horizontal="center" wrapText="1"/>
    </xf>
    <xf numFmtId="0" fontId="2" fillId="6" borderId="27" xfId="0" applyFont="1" applyFill="1" applyBorder="1" applyAlignment="1">
      <alignment horizontal="center" vertical="center" wrapText="1"/>
    </xf>
    <xf numFmtId="0" fontId="2" fillId="6" borderId="74" xfId="0" applyFont="1" applyFill="1" applyBorder="1" applyAlignment="1">
      <alignment horizontal="center" vertical="center" wrapText="1"/>
    </xf>
  </cellXfs>
  <cellStyles count="12">
    <cellStyle name="Čárka" xfId="8" builtinId="3"/>
    <cellStyle name="Čárka 2" xfId="3" xr:uid="{00000000-0005-0000-0000-000001000000}"/>
    <cellStyle name="Měna" xfId="5" builtinId="4"/>
    <cellStyle name="Normální" xfId="0" builtinId="0"/>
    <cellStyle name="Normální 2" xfId="1" xr:uid="{00000000-0005-0000-0000-000004000000}"/>
    <cellStyle name="normální 2 2" xfId="4" xr:uid="{00000000-0005-0000-0000-000005000000}"/>
    <cellStyle name="Normální 2 2 2" xfId="7" xr:uid="{00000000-0005-0000-0000-000006000000}"/>
    <cellStyle name="Normální 2 3" xfId="6" xr:uid="{00000000-0005-0000-0000-000007000000}"/>
    <cellStyle name="normální 2 5" xfId="2" xr:uid="{00000000-0005-0000-0000-000008000000}"/>
    <cellStyle name="Normální 3" xfId="9" xr:uid="{00000000-0005-0000-0000-000009000000}"/>
    <cellStyle name="Normální 3 2" xfId="10" xr:uid="{00000000-0005-0000-0000-00000A000000}"/>
    <cellStyle name="Procenta 2" xfId="11" xr:uid="{00000000-0005-0000-0000-00000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40"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sqref="A1:B1"/>
    </sheetView>
  </sheetViews>
  <sheetFormatPr defaultColWidth="9.140625" defaultRowHeight="15"/>
  <cols>
    <col min="1" max="1" width="35.140625" style="71" customWidth="1"/>
    <col min="2" max="2" width="153.42578125" style="70" customWidth="1"/>
    <col min="3" max="16384" width="9.140625" style="211"/>
  </cols>
  <sheetData>
    <row r="1" spans="1:2" ht="45" customHeight="1">
      <c r="A1" s="742" t="s">
        <v>472</v>
      </c>
      <c r="B1" s="743"/>
    </row>
    <row r="2" spans="1:2" ht="15" customHeight="1">
      <c r="A2" s="257"/>
      <c r="B2" s="257"/>
    </row>
    <row r="3" spans="1:2" ht="20.100000000000001" customHeight="1">
      <c r="A3" s="258" t="s">
        <v>125</v>
      </c>
      <c r="B3" s="203"/>
    </row>
    <row r="4" spans="1:2" ht="30" customHeight="1">
      <c r="A4" s="744" t="s">
        <v>145</v>
      </c>
      <c r="B4" s="745"/>
    </row>
    <row r="5" spans="1:2" ht="30" customHeight="1">
      <c r="A5" s="739" t="s">
        <v>126</v>
      </c>
      <c r="B5" s="740"/>
    </row>
    <row r="6" spans="1:2" ht="15" customHeight="1">
      <c r="A6" s="739" t="s">
        <v>623</v>
      </c>
      <c r="B6" s="740"/>
    </row>
    <row r="7" spans="1:2" ht="30.75" customHeight="1">
      <c r="A7" s="739" t="s">
        <v>473</v>
      </c>
      <c r="B7" s="740"/>
    </row>
    <row r="8" spans="1:2" ht="15" customHeight="1">
      <c r="A8" s="739" t="s">
        <v>498</v>
      </c>
      <c r="B8" s="740"/>
    </row>
    <row r="9" spans="1:2" ht="15" customHeight="1">
      <c r="A9" s="739" t="s">
        <v>475</v>
      </c>
      <c r="B9" s="740"/>
    </row>
    <row r="10" spans="1:2" ht="15" customHeight="1">
      <c r="A10" s="741"/>
      <c r="B10" s="741"/>
    </row>
    <row r="11" spans="1:2" ht="18.75">
      <c r="A11" s="259" t="s">
        <v>79</v>
      </c>
      <c r="B11" s="259" t="s">
        <v>80</v>
      </c>
    </row>
    <row r="12" spans="1:2" ht="49.5" customHeight="1">
      <c r="A12" s="58" t="s">
        <v>423</v>
      </c>
      <c r="B12" s="68" t="s">
        <v>567</v>
      </c>
    </row>
    <row r="13" spans="1:2" ht="45">
      <c r="A13" s="56" t="s">
        <v>424</v>
      </c>
      <c r="B13" s="57" t="s">
        <v>568</v>
      </c>
    </row>
    <row r="14" spans="1:2" ht="92.25" customHeight="1">
      <c r="A14" s="58" t="s">
        <v>425</v>
      </c>
      <c r="B14" s="68" t="s">
        <v>495</v>
      </c>
    </row>
    <row r="15" spans="1:2" ht="105">
      <c r="A15" s="56" t="s">
        <v>426</v>
      </c>
      <c r="B15" s="69" t="s">
        <v>569</v>
      </c>
    </row>
    <row r="16" spans="1:2" ht="60">
      <c r="A16" s="58" t="s">
        <v>427</v>
      </c>
      <c r="B16" s="68" t="s">
        <v>570</v>
      </c>
    </row>
    <row r="17" spans="1:2" ht="45">
      <c r="A17" s="56" t="s">
        <v>428</v>
      </c>
      <c r="B17" s="69" t="s">
        <v>571</v>
      </c>
    </row>
    <row r="18" spans="1:2" ht="45">
      <c r="A18" s="58" t="s">
        <v>429</v>
      </c>
      <c r="B18" s="68" t="s">
        <v>572</v>
      </c>
    </row>
    <row r="19" spans="1:2" ht="45">
      <c r="A19" s="56" t="s">
        <v>430</v>
      </c>
      <c r="B19" s="69" t="s">
        <v>573</v>
      </c>
    </row>
    <row r="20" spans="1:2" ht="63.75" customHeight="1">
      <c r="A20" s="58" t="s">
        <v>431</v>
      </c>
      <c r="B20" s="68" t="s">
        <v>574</v>
      </c>
    </row>
    <row r="21" spans="1:2" ht="78" customHeight="1">
      <c r="A21" s="56" t="s">
        <v>432</v>
      </c>
      <c r="B21" s="69" t="s">
        <v>599</v>
      </c>
    </row>
    <row r="22" spans="1:2" ht="60">
      <c r="A22" s="58" t="s">
        <v>401</v>
      </c>
      <c r="B22" s="68" t="s">
        <v>496</v>
      </c>
    </row>
    <row r="23" spans="1:2" ht="75">
      <c r="A23" s="56" t="s">
        <v>433</v>
      </c>
      <c r="B23" s="69" t="s">
        <v>575</v>
      </c>
    </row>
    <row r="24" spans="1:2" ht="165">
      <c r="A24" s="58" t="s">
        <v>434</v>
      </c>
      <c r="B24" s="68" t="s">
        <v>585</v>
      </c>
    </row>
    <row r="25" spans="1:2" ht="61.5" customHeight="1">
      <c r="A25" s="56" t="s">
        <v>494</v>
      </c>
      <c r="B25" s="69" t="s">
        <v>586</v>
      </c>
    </row>
    <row r="26" spans="1:2" ht="60">
      <c r="A26" s="58" t="s">
        <v>581</v>
      </c>
      <c r="B26" s="68" t="s">
        <v>576</v>
      </c>
    </row>
    <row r="27" spans="1:2" ht="90">
      <c r="A27" s="56" t="s">
        <v>474</v>
      </c>
      <c r="B27" s="69" t="s">
        <v>525</v>
      </c>
    </row>
    <row r="28" spans="1:2" ht="90">
      <c r="A28" s="186" t="s">
        <v>464</v>
      </c>
      <c r="B28" s="68" t="s">
        <v>621</v>
      </c>
    </row>
    <row r="29" spans="1:2" ht="47.25" customHeight="1">
      <c r="A29" s="56" t="s">
        <v>510</v>
      </c>
      <c r="B29" s="69" t="s">
        <v>587</v>
      </c>
    </row>
    <row r="30" spans="1:2" ht="105">
      <c r="A30" s="58" t="s">
        <v>465</v>
      </c>
      <c r="B30" s="68" t="s">
        <v>497</v>
      </c>
    </row>
    <row r="31" spans="1:2" ht="90">
      <c r="A31" s="56" t="s">
        <v>437</v>
      </c>
      <c r="B31" s="69" t="s">
        <v>522</v>
      </c>
    </row>
    <row r="32" spans="1:2" ht="91.5" customHeight="1">
      <c r="A32" s="58" t="s">
        <v>438</v>
      </c>
      <c r="B32" s="68" t="s">
        <v>625</v>
      </c>
    </row>
    <row r="33" spans="1:2" ht="45">
      <c r="A33" s="56" t="s">
        <v>523</v>
      </c>
      <c r="B33" s="69" t="s">
        <v>610</v>
      </c>
    </row>
    <row r="34" spans="1:2" ht="60">
      <c r="A34" s="58" t="s">
        <v>439</v>
      </c>
      <c r="B34" s="68" t="s">
        <v>622</v>
      </c>
    </row>
    <row r="35" spans="1:2" ht="60">
      <c r="A35" s="56" t="s">
        <v>440</v>
      </c>
      <c r="B35" s="69" t="s">
        <v>154</v>
      </c>
    </row>
    <row r="36" spans="1:2" ht="60">
      <c r="A36" s="58" t="s">
        <v>493</v>
      </c>
      <c r="B36" s="68" t="s">
        <v>446</v>
      </c>
    </row>
    <row r="37" spans="1:2" ht="90">
      <c r="A37" s="56" t="s">
        <v>441</v>
      </c>
      <c r="B37" s="69" t="s">
        <v>588</v>
      </c>
    </row>
    <row r="38" spans="1:2" ht="30" customHeight="1">
      <c r="A38" s="58" t="s">
        <v>435</v>
      </c>
      <c r="B38" s="68" t="s">
        <v>632</v>
      </c>
    </row>
    <row r="39" spans="1:2" ht="75">
      <c r="A39" s="56" t="s">
        <v>436</v>
      </c>
      <c r="B39" s="69" t="s">
        <v>456</v>
      </c>
    </row>
    <row r="40" spans="1:2">
      <c r="A40" s="211"/>
      <c r="B40" s="211"/>
    </row>
    <row r="41" spans="1:2">
      <c r="A41" s="211"/>
      <c r="B41" s="211"/>
    </row>
    <row r="42" spans="1:2">
      <c r="A42" s="211"/>
      <c r="B42" s="211"/>
    </row>
    <row r="43" spans="1:2">
      <c r="A43" s="211"/>
      <c r="B43" s="211"/>
    </row>
    <row r="44" spans="1:2">
      <c r="A44" s="211"/>
      <c r="B44" s="211"/>
    </row>
    <row r="45" spans="1:2">
      <c r="A45" s="211"/>
      <c r="B45" s="211"/>
    </row>
    <row r="46" spans="1:2">
      <c r="A46" s="211"/>
      <c r="B46" s="211"/>
    </row>
    <row r="47" spans="1:2">
      <c r="A47" s="211"/>
      <c r="B47" s="211"/>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W71"/>
  <sheetViews>
    <sheetView topLeftCell="A64" zoomScaleNormal="100" workbookViewId="0">
      <selection activeCell="N4" sqref="N4"/>
    </sheetView>
  </sheetViews>
  <sheetFormatPr defaultColWidth="9.140625" defaultRowHeight="12.75"/>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c r="A1" s="758" t="s">
        <v>396</v>
      </c>
      <c r="B1" s="759"/>
      <c r="C1" s="759"/>
      <c r="D1" s="759"/>
      <c r="E1" s="759"/>
      <c r="F1" s="759"/>
      <c r="G1" s="759"/>
      <c r="H1" s="759"/>
      <c r="I1" s="759"/>
      <c r="J1" s="760"/>
      <c r="K1" s="761"/>
      <c r="M1" s="757"/>
      <c r="N1" s="757"/>
      <c r="O1" s="757"/>
      <c r="P1" s="757"/>
      <c r="Q1" s="757"/>
      <c r="R1" s="757"/>
      <c r="S1" s="757"/>
      <c r="T1" s="757"/>
      <c r="U1" s="757"/>
      <c r="V1" s="757"/>
      <c r="W1" s="757"/>
    </row>
    <row r="2" spans="1:23" s="5" customFormat="1" ht="38.25" customHeight="1">
      <c r="A2" s="276" t="s">
        <v>633</v>
      </c>
      <c r="B2" s="275"/>
      <c r="C2" s="762" t="s">
        <v>0</v>
      </c>
      <c r="D2" s="763"/>
      <c r="E2" s="764" t="s">
        <v>2</v>
      </c>
      <c r="F2" s="765"/>
      <c r="G2" s="762" t="s">
        <v>1</v>
      </c>
      <c r="H2" s="763"/>
      <c r="I2" s="752" t="s">
        <v>3</v>
      </c>
      <c r="J2" s="753"/>
      <c r="K2" s="274" t="s">
        <v>4</v>
      </c>
      <c r="N2" s="59"/>
      <c r="O2" s="59"/>
      <c r="P2" s="59"/>
      <c r="Q2" s="59"/>
      <c r="R2" s="59"/>
      <c r="S2" s="59"/>
      <c r="T2" s="59"/>
      <c r="U2" s="59"/>
      <c r="V2" s="59"/>
      <c r="W2" s="59"/>
    </row>
    <row r="3" spans="1:23" s="5" customFormat="1" ht="13.5" customHeight="1" thickBot="1">
      <c r="A3" s="273"/>
      <c r="B3" s="224"/>
      <c r="C3" s="225" t="s">
        <v>7</v>
      </c>
      <c r="D3" s="225" t="s">
        <v>8</v>
      </c>
      <c r="E3" s="225" t="s">
        <v>7</v>
      </c>
      <c r="F3" s="225" t="s">
        <v>8</v>
      </c>
      <c r="G3" s="225" t="s">
        <v>7</v>
      </c>
      <c r="H3" s="225" t="s">
        <v>8</v>
      </c>
      <c r="I3" s="226" t="s">
        <v>7</v>
      </c>
      <c r="J3" s="226" t="s">
        <v>8</v>
      </c>
      <c r="K3" s="227"/>
      <c r="M3" s="43"/>
    </row>
    <row r="4" spans="1:23" s="6" customFormat="1" ht="15" customHeight="1">
      <c r="A4" s="270" t="s">
        <v>642</v>
      </c>
      <c r="B4" s="754"/>
      <c r="C4" s="755"/>
      <c r="D4" s="755"/>
      <c r="E4" s="755"/>
      <c r="F4" s="755"/>
      <c r="G4" s="755"/>
      <c r="H4" s="755"/>
      <c r="I4" s="755"/>
      <c r="J4" s="755"/>
      <c r="K4" s="756"/>
      <c r="M4" s="43"/>
    </row>
    <row r="5" spans="1:23" s="2" customFormat="1">
      <c r="A5" s="228" t="s">
        <v>538</v>
      </c>
      <c r="B5" s="229" t="s">
        <v>537</v>
      </c>
      <c r="C5" s="749"/>
      <c r="D5" s="750"/>
      <c r="E5" s="750"/>
      <c r="F5" s="750"/>
      <c r="G5" s="750"/>
      <c r="H5" s="750"/>
      <c r="I5" s="750"/>
      <c r="J5" s="750"/>
      <c r="K5" s="751"/>
    </row>
    <row r="6" spans="1:23">
      <c r="A6" s="133" t="s">
        <v>558</v>
      </c>
      <c r="B6" s="230" t="s">
        <v>546</v>
      </c>
      <c r="C6" s="119">
        <v>10</v>
      </c>
      <c r="D6" s="119"/>
      <c r="E6" s="119"/>
      <c r="F6" s="119"/>
      <c r="G6" s="119">
        <v>10</v>
      </c>
      <c r="H6" s="119"/>
      <c r="I6" s="104">
        <v>17</v>
      </c>
      <c r="J6" s="120">
        <v>12</v>
      </c>
      <c r="K6" s="118">
        <f>SUM(C6:J6)</f>
        <v>49</v>
      </c>
    </row>
    <row r="7" spans="1:23">
      <c r="A7" s="231" t="s">
        <v>96</v>
      </c>
      <c r="B7" s="232" t="s">
        <v>97</v>
      </c>
      <c r="C7" s="128">
        <f t="shared" ref="C7:K7" si="0">SUM(C6:C6)</f>
        <v>10</v>
      </c>
      <c r="D7" s="128"/>
      <c r="E7" s="128"/>
      <c r="F7" s="128"/>
      <c r="G7" s="128">
        <f t="shared" si="0"/>
        <v>10</v>
      </c>
      <c r="H7" s="128"/>
      <c r="I7" s="128">
        <f t="shared" si="0"/>
        <v>17</v>
      </c>
      <c r="J7" s="128">
        <f t="shared" si="0"/>
        <v>12</v>
      </c>
      <c r="K7" s="118">
        <f t="shared" si="0"/>
        <v>49</v>
      </c>
    </row>
    <row r="8" spans="1:23" s="6" customFormat="1">
      <c r="A8" s="270" t="s">
        <v>641</v>
      </c>
      <c r="B8" s="233"/>
      <c r="C8" s="746"/>
      <c r="D8" s="747"/>
      <c r="E8" s="747"/>
      <c r="F8" s="747"/>
      <c r="G8" s="747"/>
      <c r="H8" s="747"/>
      <c r="I8" s="747"/>
      <c r="J8" s="747"/>
      <c r="K8" s="748"/>
    </row>
    <row r="9" spans="1:23" s="2" customFormat="1">
      <c r="A9" s="228" t="s">
        <v>538</v>
      </c>
      <c r="B9" s="229" t="s">
        <v>537</v>
      </c>
      <c r="C9" s="749"/>
      <c r="D9" s="750"/>
      <c r="E9" s="750"/>
      <c r="F9" s="750"/>
      <c r="G9" s="750"/>
      <c r="H9" s="750"/>
      <c r="I9" s="750"/>
      <c r="J9" s="750"/>
      <c r="K9" s="751"/>
    </row>
    <row r="10" spans="1:23">
      <c r="A10" s="133" t="s">
        <v>556</v>
      </c>
      <c r="B10" s="230" t="s">
        <v>543</v>
      </c>
      <c r="C10" s="119"/>
      <c r="D10" s="119"/>
      <c r="E10" s="119"/>
      <c r="F10" s="119"/>
      <c r="G10" s="119">
        <v>1</v>
      </c>
      <c r="H10" s="119">
        <v>1</v>
      </c>
      <c r="I10" s="104"/>
      <c r="J10" s="120"/>
      <c r="K10" s="118">
        <f>SUM(C10:J10)</f>
        <v>2</v>
      </c>
    </row>
    <row r="11" spans="1:23">
      <c r="A11" s="133" t="s">
        <v>558</v>
      </c>
      <c r="B11" s="230" t="s">
        <v>546</v>
      </c>
      <c r="C11" s="119">
        <v>3</v>
      </c>
      <c r="D11" s="119">
        <v>3</v>
      </c>
      <c r="E11" s="119"/>
      <c r="F11" s="119"/>
      <c r="G11" s="119">
        <v>15</v>
      </c>
      <c r="H11" s="119">
        <v>9</v>
      </c>
      <c r="I11" s="104">
        <v>6</v>
      </c>
      <c r="J11" s="120">
        <v>6</v>
      </c>
      <c r="K11" s="118">
        <f>SUM(C11:J11)</f>
        <v>42</v>
      </c>
    </row>
    <row r="12" spans="1:23">
      <c r="A12" s="234" t="s">
        <v>96</v>
      </c>
      <c r="B12" s="235" t="s">
        <v>97</v>
      </c>
      <c r="C12" s="128">
        <f t="shared" ref="C12:K12" si="1">SUM(C10:C11)</f>
        <v>3</v>
      </c>
      <c r="D12" s="128">
        <f t="shared" si="1"/>
        <v>3</v>
      </c>
      <c r="E12" s="128"/>
      <c r="F12" s="128"/>
      <c r="G12" s="128">
        <f t="shared" si="1"/>
        <v>16</v>
      </c>
      <c r="H12" s="128">
        <f t="shared" si="1"/>
        <v>10</v>
      </c>
      <c r="I12" s="128">
        <f t="shared" si="1"/>
        <v>6</v>
      </c>
      <c r="J12" s="128">
        <f t="shared" si="1"/>
        <v>6</v>
      </c>
      <c r="K12" s="124">
        <f t="shared" si="1"/>
        <v>44</v>
      </c>
    </row>
    <row r="13" spans="1:23" s="40" customFormat="1">
      <c r="A13" s="270" t="s">
        <v>640</v>
      </c>
      <c r="B13" s="233"/>
      <c r="C13" s="746"/>
      <c r="D13" s="747"/>
      <c r="E13" s="747"/>
      <c r="F13" s="747"/>
      <c r="G13" s="747"/>
      <c r="H13" s="747"/>
      <c r="I13" s="747"/>
      <c r="J13" s="747"/>
      <c r="K13" s="748"/>
    </row>
    <row r="14" spans="1:23" s="40" customFormat="1">
      <c r="A14" s="228" t="s">
        <v>538</v>
      </c>
      <c r="B14" s="229" t="s">
        <v>537</v>
      </c>
      <c r="C14" s="749"/>
      <c r="D14" s="750"/>
      <c r="E14" s="750"/>
      <c r="F14" s="750"/>
      <c r="G14" s="750"/>
      <c r="H14" s="750"/>
      <c r="I14" s="750"/>
      <c r="J14" s="750"/>
      <c r="K14" s="751"/>
    </row>
    <row r="15" spans="1:23">
      <c r="A15" s="133" t="s">
        <v>556</v>
      </c>
      <c r="B15" s="230" t="s">
        <v>543</v>
      </c>
      <c r="C15" s="119"/>
      <c r="D15" s="119"/>
      <c r="E15" s="119"/>
      <c r="F15" s="119"/>
      <c r="G15" s="119"/>
      <c r="H15" s="119"/>
      <c r="I15" s="104">
        <v>1</v>
      </c>
      <c r="J15" s="120">
        <v>2</v>
      </c>
      <c r="K15" s="118">
        <f>SUM(C15:J15)</f>
        <v>3</v>
      </c>
    </row>
    <row r="16" spans="1:23">
      <c r="A16" s="133" t="s">
        <v>557</v>
      </c>
      <c r="B16" s="230" t="s">
        <v>544</v>
      </c>
      <c r="C16" s="119"/>
      <c r="D16" s="119"/>
      <c r="E16" s="119"/>
      <c r="F16" s="119"/>
      <c r="G16" s="119"/>
      <c r="H16" s="119"/>
      <c r="I16" s="104">
        <v>2</v>
      </c>
      <c r="J16" s="120">
        <v>1</v>
      </c>
      <c r="K16" s="118">
        <f>SUM(C16:J16)</f>
        <v>3</v>
      </c>
    </row>
    <row r="17" spans="1:11">
      <c r="A17" s="133" t="s">
        <v>551</v>
      </c>
      <c r="B17" s="230" t="s">
        <v>545</v>
      </c>
      <c r="C17" s="119">
        <v>3</v>
      </c>
      <c r="D17" s="119">
        <v>1</v>
      </c>
      <c r="E17" s="119"/>
      <c r="F17" s="119"/>
      <c r="G17" s="119">
        <v>3</v>
      </c>
      <c r="H17" s="119"/>
      <c r="I17" s="104">
        <v>4</v>
      </c>
      <c r="J17" s="120"/>
      <c r="K17" s="118">
        <f>SUM(C17:J17)</f>
        <v>11</v>
      </c>
    </row>
    <row r="18" spans="1:11">
      <c r="A18" s="133" t="s">
        <v>558</v>
      </c>
      <c r="B18" s="230" t="s">
        <v>546</v>
      </c>
      <c r="C18" s="119">
        <v>9</v>
      </c>
      <c r="D18" s="119">
        <v>1</v>
      </c>
      <c r="E18" s="119"/>
      <c r="F18" s="119"/>
      <c r="G18" s="119">
        <v>13</v>
      </c>
      <c r="H18" s="119">
        <v>1</v>
      </c>
      <c r="I18" s="104">
        <v>6</v>
      </c>
      <c r="J18" s="120">
        <v>4</v>
      </c>
      <c r="K18" s="118">
        <f>SUM(C18:J18)</f>
        <v>34</v>
      </c>
    </row>
    <row r="19" spans="1:11">
      <c r="A19" s="234" t="s">
        <v>96</v>
      </c>
      <c r="B19" s="235" t="s">
        <v>97</v>
      </c>
      <c r="C19" s="128">
        <f t="shared" ref="C19:K19" si="2">SUM(C15:C18)</f>
        <v>12</v>
      </c>
      <c r="D19" s="128">
        <f t="shared" si="2"/>
        <v>2</v>
      </c>
      <c r="E19" s="128"/>
      <c r="F19" s="128"/>
      <c r="G19" s="128">
        <f t="shared" si="2"/>
        <v>16</v>
      </c>
      <c r="H19" s="128">
        <f t="shared" si="2"/>
        <v>1</v>
      </c>
      <c r="I19" s="128">
        <f t="shared" si="2"/>
        <v>13</v>
      </c>
      <c r="J19" s="128">
        <f t="shared" si="2"/>
        <v>7</v>
      </c>
      <c r="K19" s="124">
        <f t="shared" si="2"/>
        <v>51</v>
      </c>
    </row>
    <row r="20" spans="1:11">
      <c r="A20" s="270" t="s">
        <v>639</v>
      </c>
      <c r="B20" s="233"/>
      <c r="C20" s="746"/>
      <c r="D20" s="747"/>
      <c r="E20" s="747"/>
      <c r="F20" s="747"/>
      <c r="G20" s="747"/>
      <c r="H20" s="747"/>
      <c r="I20" s="747"/>
      <c r="J20" s="747"/>
      <c r="K20" s="748"/>
    </row>
    <row r="21" spans="1:11" ht="12.75" customHeight="1">
      <c r="A21" s="228" t="s">
        <v>538</v>
      </c>
      <c r="B21" s="229" t="s">
        <v>537</v>
      </c>
      <c r="C21" s="749"/>
      <c r="D21" s="750"/>
      <c r="E21" s="750"/>
      <c r="F21" s="750"/>
      <c r="G21" s="750"/>
      <c r="H21" s="750"/>
      <c r="I21" s="750"/>
      <c r="J21" s="750"/>
      <c r="K21" s="751"/>
    </row>
    <row r="22" spans="1:11">
      <c r="A22" s="133" t="s">
        <v>551</v>
      </c>
      <c r="B22" s="230" t="s">
        <v>545</v>
      </c>
      <c r="C22" s="119">
        <v>1</v>
      </c>
      <c r="D22" s="119">
        <v>1</v>
      </c>
      <c r="E22" s="119"/>
      <c r="F22" s="119"/>
      <c r="G22" s="119">
        <v>2</v>
      </c>
      <c r="H22" s="119"/>
      <c r="I22" s="104">
        <v>2</v>
      </c>
      <c r="J22" s="120">
        <v>2</v>
      </c>
      <c r="K22" s="118">
        <f>SUM(C22:J22)</f>
        <v>8</v>
      </c>
    </row>
    <row r="23" spans="1:11">
      <c r="A23" s="234" t="s">
        <v>96</v>
      </c>
      <c r="B23" s="235" t="s">
        <v>97</v>
      </c>
      <c r="C23" s="128">
        <f t="shared" ref="C23:K23" si="3">SUM(C22:C22)</f>
        <v>1</v>
      </c>
      <c r="D23" s="128">
        <f t="shared" si="3"/>
        <v>1</v>
      </c>
      <c r="E23" s="128"/>
      <c r="F23" s="128"/>
      <c r="G23" s="128">
        <f t="shared" si="3"/>
        <v>2</v>
      </c>
      <c r="H23" s="128"/>
      <c r="I23" s="128">
        <f t="shared" si="3"/>
        <v>2</v>
      </c>
      <c r="J23" s="128">
        <f t="shared" si="3"/>
        <v>2</v>
      </c>
      <c r="K23" s="124">
        <f t="shared" si="3"/>
        <v>8</v>
      </c>
    </row>
    <row r="24" spans="1:11">
      <c r="A24" s="270" t="s">
        <v>638</v>
      </c>
      <c r="B24" s="233"/>
      <c r="C24" s="746"/>
      <c r="D24" s="747"/>
      <c r="E24" s="747"/>
      <c r="F24" s="747"/>
      <c r="G24" s="747"/>
      <c r="H24" s="747"/>
      <c r="I24" s="747"/>
      <c r="J24" s="747"/>
      <c r="K24" s="748"/>
    </row>
    <row r="25" spans="1:11">
      <c r="A25" s="228" t="s">
        <v>538</v>
      </c>
      <c r="B25" s="229" t="s">
        <v>537</v>
      </c>
      <c r="C25" s="749"/>
      <c r="D25" s="750"/>
      <c r="E25" s="750"/>
      <c r="F25" s="750"/>
      <c r="G25" s="750"/>
      <c r="H25" s="750"/>
      <c r="I25" s="750"/>
      <c r="J25" s="750"/>
      <c r="K25" s="751"/>
    </row>
    <row r="26" spans="1:11">
      <c r="A26" s="133" t="s">
        <v>558</v>
      </c>
      <c r="B26" s="230" t="s">
        <v>546</v>
      </c>
      <c r="C26" s="119"/>
      <c r="D26" s="119"/>
      <c r="E26" s="119"/>
      <c r="F26" s="119"/>
      <c r="G26" s="119"/>
      <c r="H26" s="119"/>
      <c r="I26" s="104">
        <v>2</v>
      </c>
      <c r="J26" s="120">
        <v>1</v>
      </c>
      <c r="K26" s="118">
        <f>SUM(C26:J26)</f>
        <v>3</v>
      </c>
    </row>
    <row r="27" spans="1:11">
      <c r="A27" s="133" t="s">
        <v>550</v>
      </c>
      <c r="B27" s="230" t="s">
        <v>549</v>
      </c>
      <c r="C27" s="121">
        <v>1</v>
      </c>
      <c r="D27" s="121">
        <v>2</v>
      </c>
      <c r="E27" s="121"/>
      <c r="F27" s="121"/>
      <c r="G27" s="121">
        <v>6</v>
      </c>
      <c r="H27" s="121">
        <v>2</v>
      </c>
      <c r="I27" s="122">
        <v>4</v>
      </c>
      <c r="J27" s="123">
        <v>5</v>
      </c>
      <c r="K27" s="124">
        <f>SUM(C27:J27)</f>
        <v>20</v>
      </c>
    </row>
    <row r="28" spans="1:11">
      <c r="A28" s="234" t="s">
        <v>96</v>
      </c>
      <c r="B28" s="235" t="s">
        <v>97</v>
      </c>
      <c r="C28" s="128">
        <f t="shared" ref="C28:K28" si="4">SUM(C26:C27)</f>
        <v>1</v>
      </c>
      <c r="D28" s="128">
        <f t="shared" si="4"/>
        <v>2</v>
      </c>
      <c r="E28" s="128"/>
      <c r="F28" s="128"/>
      <c r="G28" s="128">
        <f t="shared" si="4"/>
        <v>6</v>
      </c>
      <c r="H28" s="128">
        <f t="shared" si="4"/>
        <v>2</v>
      </c>
      <c r="I28" s="128">
        <f t="shared" si="4"/>
        <v>6</v>
      </c>
      <c r="J28" s="128">
        <f t="shared" si="4"/>
        <v>6</v>
      </c>
      <c r="K28" s="124">
        <f t="shared" si="4"/>
        <v>23</v>
      </c>
    </row>
    <row r="29" spans="1:11">
      <c r="A29" s="270" t="s">
        <v>637</v>
      </c>
      <c r="B29" s="233"/>
      <c r="C29" s="746"/>
      <c r="D29" s="747"/>
      <c r="E29" s="747"/>
      <c r="F29" s="747"/>
      <c r="G29" s="747"/>
      <c r="H29" s="747"/>
      <c r="I29" s="747"/>
      <c r="J29" s="747"/>
      <c r="K29" s="748"/>
    </row>
    <row r="30" spans="1:11">
      <c r="A30" s="228" t="s">
        <v>538</v>
      </c>
      <c r="B30" s="229" t="s">
        <v>537</v>
      </c>
      <c r="C30" s="749"/>
      <c r="D30" s="750"/>
      <c r="E30" s="750"/>
      <c r="F30" s="750"/>
      <c r="G30" s="750"/>
      <c r="H30" s="750"/>
      <c r="I30" s="750"/>
      <c r="J30" s="750"/>
      <c r="K30" s="751"/>
    </row>
    <row r="31" spans="1:11">
      <c r="A31" s="133" t="s">
        <v>557</v>
      </c>
      <c r="B31" s="230" t="s">
        <v>544</v>
      </c>
      <c r="C31" s="119">
        <v>9</v>
      </c>
      <c r="D31" s="119"/>
      <c r="E31" s="119"/>
      <c r="F31" s="119"/>
      <c r="G31" s="119">
        <v>15</v>
      </c>
      <c r="H31" s="119"/>
      <c r="I31" s="104">
        <v>2</v>
      </c>
      <c r="J31" s="120">
        <v>2</v>
      </c>
      <c r="K31" s="118">
        <f>SUM(C31:J31)</f>
        <v>28</v>
      </c>
    </row>
    <row r="32" spans="1:11">
      <c r="A32" s="133" t="s">
        <v>551</v>
      </c>
      <c r="B32" s="230" t="s">
        <v>545</v>
      </c>
      <c r="C32" s="119">
        <v>1</v>
      </c>
      <c r="D32" s="119"/>
      <c r="E32" s="119"/>
      <c r="F32" s="119"/>
      <c r="G32" s="119">
        <v>1</v>
      </c>
      <c r="H32" s="119"/>
      <c r="I32" s="104"/>
      <c r="J32" s="120"/>
      <c r="K32" s="118">
        <f>SUM(C32:J32)</f>
        <v>2</v>
      </c>
    </row>
    <row r="33" spans="1:11">
      <c r="A33" s="133" t="s">
        <v>558</v>
      </c>
      <c r="B33" s="230" t="s">
        <v>546</v>
      </c>
      <c r="C33" s="119"/>
      <c r="D33" s="119"/>
      <c r="E33" s="119"/>
      <c r="F33" s="119"/>
      <c r="G33" s="119">
        <v>1</v>
      </c>
      <c r="H33" s="119"/>
      <c r="I33" s="104">
        <v>3</v>
      </c>
      <c r="J33" s="120">
        <v>2</v>
      </c>
      <c r="K33" s="118">
        <f>SUM(C33:J33)</f>
        <v>6</v>
      </c>
    </row>
    <row r="34" spans="1:11" ht="25.5">
      <c r="A34" s="133" t="s">
        <v>560</v>
      </c>
      <c r="B34" s="230" t="s">
        <v>548</v>
      </c>
      <c r="C34" s="121">
        <v>1</v>
      </c>
      <c r="D34" s="121"/>
      <c r="E34" s="121"/>
      <c r="F34" s="121"/>
      <c r="G34" s="121"/>
      <c r="H34" s="121"/>
      <c r="I34" s="122"/>
      <c r="J34" s="123"/>
      <c r="K34" s="124">
        <f>SUM(C34:J34)</f>
        <v>1</v>
      </c>
    </row>
    <row r="35" spans="1:11">
      <c r="A35" s="234" t="s">
        <v>96</v>
      </c>
      <c r="B35" s="235" t="s">
        <v>97</v>
      </c>
      <c r="C35" s="128">
        <f t="shared" ref="C35:K35" si="5">SUM(C31:C34)</f>
        <v>11</v>
      </c>
      <c r="D35" s="128"/>
      <c r="E35" s="128"/>
      <c r="F35" s="128"/>
      <c r="G35" s="128">
        <f t="shared" si="5"/>
        <v>17</v>
      </c>
      <c r="H35" s="128"/>
      <c r="I35" s="128">
        <f t="shared" si="5"/>
        <v>5</v>
      </c>
      <c r="J35" s="128">
        <f t="shared" si="5"/>
        <v>4</v>
      </c>
      <c r="K35" s="124">
        <f t="shared" si="5"/>
        <v>37</v>
      </c>
    </row>
    <row r="36" spans="1:11">
      <c r="A36" s="270" t="s">
        <v>636</v>
      </c>
      <c r="B36" s="233"/>
      <c r="C36" s="746"/>
      <c r="D36" s="747"/>
      <c r="E36" s="747"/>
      <c r="F36" s="747"/>
      <c r="G36" s="747"/>
      <c r="H36" s="747"/>
      <c r="I36" s="747"/>
      <c r="J36" s="747"/>
      <c r="K36" s="748"/>
    </row>
    <row r="37" spans="1:11">
      <c r="A37" s="228" t="s">
        <v>538</v>
      </c>
      <c r="B37" s="229" t="s">
        <v>537</v>
      </c>
      <c r="C37" s="749"/>
      <c r="D37" s="750"/>
      <c r="E37" s="750"/>
      <c r="F37" s="750"/>
      <c r="G37" s="750"/>
      <c r="H37" s="750"/>
      <c r="I37" s="750"/>
      <c r="J37" s="750"/>
      <c r="K37" s="751"/>
    </row>
    <row r="38" spans="1:11">
      <c r="A38" s="133" t="s">
        <v>554</v>
      </c>
      <c r="B38" s="230" t="s">
        <v>541</v>
      </c>
      <c r="C38" s="119">
        <v>2</v>
      </c>
      <c r="D38" s="119"/>
      <c r="E38" s="119"/>
      <c r="F38" s="119"/>
      <c r="G38" s="119">
        <v>2</v>
      </c>
      <c r="H38" s="119"/>
      <c r="I38" s="104">
        <v>1</v>
      </c>
      <c r="J38" s="120"/>
      <c r="K38" s="118">
        <f>SUM(C38:J38)</f>
        <v>5</v>
      </c>
    </row>
    <row r="39" spans="1:11">
      <c r="A39" s="133" t="s">
        <v>558</v>
      </c>
      <c r="B39" s="230" t="s">
        <v>546</v>
      </c>
      <c r="C39" s="119">
        <v>3</v>
      </c>
      <c r="D39" s="119"/>
      <c r="E39" s="119"/>
      <c r="F39" s="119"/>
      <c r="G39" s="119">
        <v>2</v>
      </c>
      <c r="H39" s="119"/>
      <c r="I39" s="104">
        <v>2</v>
      </c>
      <c r="J39" s="120">
        <v>2</v>
      </c>
      <c r="K39" s="118">
        <f>SUM(C39:J39)</f>
        <v>9</v>
      </c>
    </row>
    <row r="40" spans="1:11">
      <c r="A40" s="234" t="s">
        <v>96</v>
      </c>
      <c r="B40" s="235" t="s">
        <v>97</v>
      </c>
      <c r="C40" s="128">
        <f t="shared" ref="C40:K40" si="6">SUM(C38:C39)</f>
        <v>5</v>
      </c>
      <c r="D40" s="128"/>
      <c r="E40" s="128"/>
      <c r="F40" s="128"/>
      <c r="G40" s="128">
        <f t="shared" si="6"/>
        <v>4</v>
      </c>
      <c r="H40" s="128"/>
      <c r="I40" s="128">
        <f t="shared" si="6"/>
        <v>3</v>
      </c>
      <c r="J40" s="128">
        <f t="shared" si="6"/>
        <v>2</v>
      </c>
      <c r="K40" s="124">
        <f t="shared" si="6"/>
        <v>14</v>
      </c>
    </row>
    <row r="41" spans="1:11">
      <c r="A41" s="270" t="s">
        <v>635</v>
      </c>
      <c r="B41" s="233"/>
      <c r="C41" s="746"/>
      <c r="D41" s="747"/>
      <c r="E41" s="747"/>
      <c r="F41" s="747"/>
      <c r="G41" s="747"/>
      <c r="H41" s="747"/>
      <c r="I41" s="747"/>
      <c r="J41" s="747"/>
      <c r="K41" s="748"/>
    </row>
    <row r="42" spans="1:11">
      <c r="A42" s="228" t="s">
        <v>538</v>
      </c>
      <c r="B42" s="229" t="s">
        <v>537</v>
      </c>
      <c r="C42" s="749"/>
      <c r="D42" s="750"/>
      <c r="E42" s="750"/>
      <c r="F42" s="750"/>
      <c r="G42" s="750"/>
      <c r="H42" s="750"/>
      <c r="I42" s="750"/>
      <c r="J42" s="750"/>
      <c r="K42" s="751"/>
    </row>
    <row r="43" spans="1:11">
      <c r="A43" s="133" t="s">
        <v>551</v>
      </c>
      <c r="B43" s="230" t="s">
        <v>545</v>
      </c>
      <c r="C43" s="119">
        <v>1</v>
      </c>
      <c r="D43" s="119"/>
      <c r="E43" s="119"/>
      <c r="F43" s="119"/>
      <c r="G43" s="119">
        <v>1</v>
      </c>
      <c r="H43" s="119"/>
      <c r="I43" s="104">
        <v>1</v>
      </c>
      <c r="J43" s="120">
        <v>1</v>
      </c>
      <c r="K43" s="118">
        <f>SUM(C43:J43)</f>
        <v>4</v>
      </c>
    </row>
    <row r="44" spans="1:11">
      <c r="A44" s="133" t="s">
        <v>558</v>
      </c>
      <c r="B44" s="230" t="s">
        <v>546</v>
      </c>
      <c r="C44" s="119">
        <v>1</v>
      </c>
      <c r="D44" s="119">
        <v>1</v>
      </c>
      <c r="E44" s="119"/>
      <c r="F44" s="119"/>
      <c r="G44" s="119">
        <v>1</v>
      </c>
      <c r="H44" s="119">
        <v>1</v>
      </c>
      <c r="I44" s="104">
        <v>1</v>
      </c>
      <c r="J44" s="120">
        <v>1</v>
      </c>
      <c r="K44" s="118">
        <f>SUM(C44:J44)</f>
        <v>6</v>
      </c>
    </row>
    <row r="45" spans="1:11" ht="25.5">
      <c r="A45" s="133" t="s">
        <v>560</v>
      </c>
      <c r="B45" s="230" t="s">
        <v>548</v>
      </c>
      <c r="C45" s="121">
        <v>6</v>
      </c>
      <c r="D45" s="121"/>
      <c r="E45" s="121"/>
      <c r="F45" s="121"/>
      <c r="G45" s="121">
        <v>4</v>
      </c>
      <c r="H45" s="121">
        <v>1</v>
      </c>
      <c r="I45" s="122">
        <v>1</v>
      </c>
      <c r="J45" s="123">
        <v>1</v>
      </c>
      <c r="K45" s="124">
        <f>SUM(C45:J45)</f>
        <v>13</v>
      </c>
    </row>
    <row r="46" spans="1:11">
      <c r="A46" s="133" t="s">
        <v>550</v>
      </c>
      <c r="B46" s="230" t="s">
        <v>549</v>
      </c>
      <c r="C46" s="121">
        <v>1</v>
      </c>
      <c r="D46" s="121">
        <v>1</v>
      </c>
      <c r="E46" s="121"/>
      <c r="F46" s="121"/>
      <c r="G46" s="121">
        <v>2</v>
      </c>
      <c r="H46" s="121">
        <v>2</v>
      </c>
      <c r="I46" s="122">
        <v>2</v>
      </c>
      <c r="J46" s="123">
        <v>2</v>
      </c>
      <c r="K46" s="124">
        <f>SUM(C46:J46)</f>
        <v>10</v>
      </c>
    </row>
    <row r="47" spans="1:11">
      <c r="A47" s="234" t="s">
        <v>96</v>
      </c>
      <c r="B47" s="235" t="s">
        <v>97</v>
      </c>
      <c r="C47" s="128">
        <f t="shared" ref="C47:K47" si="7">SUM(C43:C46)</f>
        <v>9</v>
      </c>
      <c r="D47" s="128">
        <f t="shared" si="7"/>
        <v>2</v>
      </c>
      <c r="E47" s="128"/>
      <c r="F47" s="128"/>
      <c r="G47" s="128">
        <f t="shared" si="7"/>
        <v>8</v>
      </c>
      <c r="H47" s="128">
        <f t="shared" si="7"/>
        <v>4</v>
      </c>
      <c r="I47" s="128">
        <f t="shared" si="7"/>
        <v>5</v>
      </c>
      <c r="J47" s="128">
        <f t="shared" si="7"/>
        <v>5</v>
      </c>
      <c r="K47" s="124">
        <f t="shared" si="7"/>
        <v>33</v>
      </c>
    </row>
    <row r="48" spans="1:11">
      <c r="A48" s="304" t="s">
        <v>813</v>
      </c>
      <c r="B48" s="233"/>
      <c r="C48" s="746"/>
      <c r="D48" s="747"/>
      <c r="E48" s="747"/>
      <c r="F48" s="747"/>
      <c r="G48" s="747"/>
      <c r="H48" s="747"/>
      <c r="I48" s="747"/>
      <c r="J48" s="747"/>
      <c r="K48" s="748"/>
    </row>
    <row r="49" spans="1:11">
      <c r="A49" s="228" t="s">
        <v>538</v>
      </c>
      <c r="B49" s="229" t="s">
        <v>537</v>
      </c>
      <c r="C49" s="749"/>
      <c r="D49" s="750"/>
      <c r="E49" s="750"/>
      <c r="F49" s="750"/>
      <c r="G49" s="750"/>
      <c r="H49" s="750"/>
      <c r="I49" s="750"/>
      <c r="J49" s="750"/>
      <c r="K49" s="751"/>
    </row>
    <row r="50" spans="1:11">
      <c r="A50" s="133" t="s">
        <v>553</v>
      </c>
      <c r="B50" s="230" t="s">
        <v>540</v>
      </c>
      <c r="C50" s="119"/>
      <c r="D50" s="119">
        <v>1</v>
      </c>
      <c r="E50" s="119"/>
      <c r="F50" s="119"/>
      <c r="G50" s="119"/>
      <c r="H50" s="119"/>
      <c r="I50" s="104"/>
      <c r="J50" s="120"/>
      <c r="K50" s="118">
        <f>SUM(C50:J50)</f>
        <v>1</v>
      </c>
    </row>
    <row r="51" spans="1:11">
      <c r="A51" s="133" t="s">
        <v>554</v>
      </c>
      <c r="B51" s="230" t="s">
        <v>541</v>
      </c>
      <c r="C51" s="119"/>
      <c r="D51" s="119"/>
      <c r="E51" s="119"/>
      <c r="F51" s="119"/>
      <c r="G51" s="119"/>
      <c r="H51" s="119"/>
      <c r="I51" s="104">
        <v>1</v>
      </c>
      <c r="J51" s="120">
        <v>1</v>
      </c>
      <c r="K51" s="118">
        <f>SUM(C51:J51)</f>
        <v>2</v>
      </c>
    </row>
    <row r="52" spans="1:11">
      <c r="A52" s="133" t="s">
        <v>556</v>
      </c>
      <c r="B52" s="230" t="s">
        <v>543</v>
      </c>
      <c r="C52" s="119">
        <v>2</v>
      </c>
      <c r="D52" s="119"/>
      <c r="E52" s="119"/>
      <c r="F52" s="119"/>
      <c r="G52" s="119">
        <v>2</v>
      </c>
      <c r="H52" s="119">
        <v>1</v>
      </c>
      <c r="I52" s="104">
        <v>1</v>
      </c>
      <c r="J52" s="120">
        <v>1</v>
      </c>
      <c r="K52" s="118">
        <f>SUM(C52:J52)</f>
        <v>7</v>
      </c>
    </row>
    <row r="53" spans="1:11">
      <c r="A53" s="231" t="s">
        <v>77</v>
      </c>
      <c r="B53" s="553" t="s">
        <v>97</v>
      </c>
      <c r="C53" s="128">
        <f t="shared" ref="C53:K53" si="8">SUM(C50:C52)</f>
        <v>2</v>
      </c>
      <c r="D53" s="128">
        <f t="shared" si="8"/>
        <v>1</v>
      </c>
      <c r="E53" s="128"/>
      <c r="F53" s="128"/>
      <c r="G53" s="128">
        <f t="shared" si="8"/>
        <v>2</v>
      </c>
      <c r="H53" s="128">
        <f t="shared" si="8"/>
        <v>1</v>
      </c>
      <c r="I53" s="128">
        <f t="shared" si="8"/>
        <v>2</v>
      </c>
      <c r="J53" s="128">
        <f t="shared" si="8"/>
        <v>2</v>
      </c>
      <c r="K53" s="118">
        <f t="shared" si="8"/>
        <v>10</v>
      </c>
    </row>
    <row r="54" spans="1:11">
      <c r="A54" s="228" t="s">
        <v>812</v>
      </c>
      <c r="B54" s="233"/>
      <c r="C54" s="746"/>
      <c r="D54" s="747"/>
      <c r="E54" s="747"/>
      <c r="F54" s="747"/>
      <c r="G54" s="747"/>
      <c r="H54" s="747"/>
      <c r="I54" s="747"/>
      <c r="J54" s="747"/>
      <c r="K54" s="748"/>
    </row>
    <row r="55" spans="1:11">
      <c r="A55" s="228" t="s">
        <v>538</v>
      </c>
      <c r="B55" s="229" t="s">
        <v>537</v>
      </c>
      <c r="C55" s="749"/>
      <c r="D55" s="750"/>
      <c r="E55" s="750"/>
      <c r="F55" s="750"/>
      <c r="G55" s="750"/>
      <c r="H55" s="750"/>
      <c r="I55" s="750"/>
      <c r="J55" s="750"/>
      <c r="K55" s="751"/>
    </row>
    <row r="56" spans="1:11">
      <c r="A56" s="133" t="s">
        <v>558</v>
      </c>
      <c r="B56" s="230" t="s">
        <v>546</v>
      </c>
      <c r="C56" s="119"/>
      <c r="D56" s="119"/>
      <c r="E56" s="119"/>
      <c r="F56" s="119"/>
      <c r="G56" s="119"/>
      <c r="H56" s="119"/>
      <c r="I56" s="104">
        <v>1</v>
      </c>
      <c r="J56" s="120">
        <v>1</v>
      </c>
      <c r="K56" s="118">
        <f>SUM(C56:J56)</f>
        <v>2</v>
      </c>
    </row>
    <row r="57" spans="1:11">
      <c r="A57" s="234" t="s">
        <v>77</v>
      </c>
      <c r="B57" s="235" t="s">
        <v>97</v>
      </c>
      <c r="C57" s="128"/>
      <c r="D57" s="128"/>
      <c r="E57" s="128"/>
      <c r="F57" s="128"/>
      <c r="G57" s="128"/>
      <c r="H57" s="128"/>
      <c r="I57" s="128">
        <f t="shared" ref="I57:K57" si="9">SUM(I56)</f>
        <v>1</v>
      </c>
      <c r="J57" s="128">
        <f t="shared" si="9"/>
        <v>1</v>
      </c>
      <c r="K57" s="118">
        <f t="shared" si="9"/>
        <v>2</v>
      </c>
    </row>
    <row r="58" spans="1:11">
      <c r="A58" s="270" t="s">
        <v>633</v>
      </c>
      <c r="B58" s="233"/>
      <c r="C58" s="746"/>
      <c r="D58" s="747"/>
      <c r="E58" s="747"/>
      <c r="F58" s="747"/>
      <c r="G58" s="747"/>
      <c r="H58" s="747"/>
      <c r="I58" s="747"/>
      <c r="J58" s="747"/>
      <c r="K58" s="748"/>
    </row>
    <row r="59" spans="1:11">
      <c r="A59" s="269" t="s">
        <v>538</v>
      </c>
      <c r="B59" s="229" t="s">
        <v>537</v>
      </c>
      <c r="C59" s="749"/>
      <c r="D59" s="750"/>
      <c r="E59" s="750"/>
      <c r="F59" s="750"/>
      <c r="G59" s="750"/>
      <c r="H59" s="750"/>
      <c r="I59" s="750"/>
      <c r="J59" s="750"/>
      <c r="K59" s="751"/>
    </row>
    <row r="60" spans="1:11">
      <c r="A60" s="133" t="s">
        <v>553</v>
      </c>
      <c r="B60" s="230" t="s">
        <v>540</v>
      </c>
      <c r="C60" s="119"/>
      <c r="D60" s="119">
        <v>1</v>
      </c>
      <c r="E60" s="119"/>
      <c r="F60" s="119"/>
      <c r="G60" s="119"/>
      <c r="H60" s="119"/>
      <c r="I60" s="104"/>
      <c r="J60" s="120"/>
      <c r="K60" s="118">
        <f t="shared" ref="K60:K67" si="10">SUM(C60:J60)</f>
        <v>1</v>
      </c>
    </row>
    <row r="61" spans="1:11">
      <c r="A61" s="133" t="s">
        <v>554</v>
      </c>
      <c r="B61" s="230" t="s">
        <v>541</v>
      </c>
      <c r="C61" s="119">
        <v>2</v>
      </c>
      <c r="D61" s="119"/>
      <c r="E61" s="119"/>
      <c r="F61" s="119"/>
      <c r="G61" s="119">
        <v>2</v>
      </c>
      <c r="H61" s="119"/>
      <c r="I61" s="104">
        <v>2</v>
      </c>
      <c r="J61" s="120">
        <v>1</v>
      </c>
      <c r="K61" s="118">
        <f t="shared" si="10"/>
        <v>7</v>
      </c>
    </row>
    <row r="62" spans="1:11">
      <c r="A62" s="133" t="s">
        <v>556</v>
      </c>
      <c r="B62" s="230" t="s">
        <v>543</v>
      </c>
      <c r="C62" s="119">
        <v>2</v>
      </c>
      <c r="D62" s="119"/>
      <c r="E62" s="119"/>
      <c r="F62" s="119"/>
      <c r="G62" s="119">
        <v>3</v>
      </c>
      <c r="H62" s="119">
        <v>2</v>
      </c>
      <c r="I62" s="104">
        <v>2</v>
      </c>
      <c r="J62" s="120">
        <v>3</v>
      </c>
      <c r="K62" s="118">
        <f t="shared" si="10"/>
        <v>12</v>
      </c>
    </row>
    <row r="63" spans="1:11">
      <c r="A63" s="133" t="s">
        <v>557</v>
      </c>
      <c r="B63" s="230" t="s">
        <v>544</v>
      </c>
      <c r="C63" s="119">
        <v>9</v>
      </c>
      <c r="D63" s="119"/>
      <c r="E63" s="119"/>
      <c r="F63" s="119"/>
      <c r="G63" s="119">
        <v>15</v>
      </c>
      <c r="H63" s="119"/>
      <c r="I63" s="104">
        <v>4</v>
      </c>
      <c r="J63" s="120">
        <v>3</v>
      </c>
      <c r="K63" s="118">
        <f t="shared" si="10"/>
        <v>31</v>
      </c>
    </row>
    <row r="64" spans="1:11">
      <c r="A64" s="133" t="s">
        <v>551</v>
      </c>
      <c r="B64" s="230" t="s">
        <v>545</v>
      </c>
      <c r="C64" s="119">
        <v>6</v>
      </c>
      <c r="D64" s="119">
        <v>2</v>
      </c>
      <c r="E64" s="119"/>
      <c r="F64" s="119"/>
      <c r="G64" s="119">
        <v>7</v>
      </c>
      <c r="H64" s="119"/>
      <c r="I64" s="104">
        <v>7</v>
      </c>
      <c r="J64" s="120">
        <v>3</v>
      </c>
      <c r="K64" s="118">
        <f t="shared" si="10"/>
        <v>25</v>
      </c>
    </row>
    <row r="65" spans="1:11">
      <c r="A65" s="133" t="s">
        <v>558</v>
      </c>
      <c r="B65" s="230" t="s">
        <v>546</v>
      </c>
      <c r="C65" s="119">
        <v>26</v>
      </c>
      <c r="D65" s="119">
        <v>5</v>
      </c>
      <c r="E65" s="119"/>
      <c r="F65" s="119"/>
      <c r="G65" s="119">
        <v>42</v>
      </c>
      <c r="H65" s="119">
        <v>11</v>
      </c>
      <c r="I65" s="104">
        <v>38</v>
      </c>
      <c r="J65" s="120">
        <v>29</v>
      </c>
      <c r="K65" s="118">
        <f t="shared" si="10"/>
        <v>151</v>
      </c>
    </row>
    <row r="66" spans="1:11" ht="25.5">
      <c r="A66" s="133" t="s">
        <v>560</v>
      </c>
      <c r="B66" s="230" t="s">
        <v>548</v>
      </c>
      <c r="C66" s="121">
        <v>7</v>
      </c>
      <c r="D66" s="121"/>
      <c r="E66" s="121"/>
      <c r="F66" s="121"/>
      <c r="G66" s="121">
        <v>4</v>
      </c>
      <c r="H66" s="121">
        <v>1</v>
      </c>
      <c r="I66" s="122">
        <v>1</v>
      </c>
      <c r="J66" s="123">
        <v>1</v>
      </c>
      <c r="K66" s="124">
        <f t="shared" si="10"/>
        <v>14</v>
      </c>
    </row>
    <row r="67" spans="1:11" ht="13.5" thickBot="1">
      <c r="A67" s="134" t="s">
        <v>550</v>
      </c>
      <c r="B67" s="240" t="s">
        <v>549</v>
      </c>
      <c r="C67" s="121">
        <v>2</v>
      </c>
      <c r="D67" s="121">
        <v>3</v>
      </c>
      <c r="E67" s="121"/>
      <c r="F67" s="121"/>
      <c r="G67" s="121">
        <v>8</v>
      </c>
      <c r="H67" s="121">
        <v>4</v>
      </c>
      <c r="I67" s="122">
        <v>6</v>
      </c>
      <c r="J67" s="123">
        <v>7</v>
      </c>
      <c r="K67" s="124">
        <f t="shared" si="10"/>
        <v>30</v>
      </c>
    </row>
    <row r="68" spans="1:11" ht="13.5" thickBot="1">
      <c r="A68" s="236" t="s">
        <v>98</v>
      </c>
      <c r="B68" s="237" t="s">
        <v>97</v>
      </c>
      <c r="C68" s="238">
        <f t="shared" ref="C68:K68" si="11">SUM(C60:C67)</f>
        <v>54</v>
      </c>
      <c r="D68" s="238">
        <f t="shared" si="11"/>
        <v>11</v>
      </c>
      <c r="E68" s="238"/>
      <c r="F68" s="238"/>
      <c r="G68" s="238">
        <f t="shared" si="11"/>
        <v>81</v>
      </c>
      <c r="H68" s="238">
        <f t="shared" si="11"/>
        <v>18</v>
      </c>
      <c r="I68" s="238">
        <f t="shared" si="11"/>
        <v>60</v>
      </c>
      <c r="J68" s="238">
        <f t="shared" si="11"/>
        <v>47</v>
      </c>
      <c r="K68" s="239">
        <f t="shared" si="11"/>
        <v>271</v>
      </c>
    </row>
    <row r="70" spans="1:11">
      <c r="A70" s="2" t="s">
        <v>5</v>
      </c>
      <c r="B70" s="4" t="s">
        <v>6</v>
      </c>
    </row>
    <row r="71" spans="1:11">
      <c r="A71" s="4" t="s">
        <v>146</v>
      </c>
      <c r="B71" s="1"/>
    </row>
  </sheetData>
  <mergeCells count="28">
    <mergeCell ref="C29:K29"/>
    <mergeCell ref="C14:K14"/>
    <mergeCell ref="C48:K48"/>
    <mergeCell ref="C49:K49"/>
    <mergeCell ref="C9:K9"/>
    <mergeCell ref="C13:K13"/>
    <mergeCell ref="C20:K20"/>
    <mergeCell ref="C21:K21"/>
    <mergeCell ref="C24:K24"/>
    <mergeCell ref="C25:K25"/>
    <mergeCell ref="I2:J2"/>
    <mergeCell ref="B4:K4"/>
    <mergeCell ref="C8:K8"/>
    <mergeCell ref="C5:K5"/>
    <mergeCell ref="M1:W1"/>
    <mergeCell ref="A1:K1"/>
    <mergeCell ref="C2:D2"/>
    <mergeCell ref="E2:F2"/>
    <mergeCell ref="G2:H2"/>
    <mergeCell ref="C58:K58"/>
    <mergeCell ref="C59:K59"/>
    <mergeCell ref="C30:K30"/>
    <mergeCell ref="C36:K36"/>
    <mergeCell ref="C37:K37"/>
    <mergeCell ref="C41:K41"/>
    <mergeCell ref="C42:K42"/>
    <mergeCell ref="C55:K55"/>
    <mergeCell ref="C54:K54"/>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K52"/>
  <sheetViews>
    <sheetView workbookViewId="0">
      <selection activeCell="L56" sqref="L56"/>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1" ht="25.5" customHeight="1">
      <c r="A1" s="758" t="s">
        <v>395</v>
      </c>
      <c r="B1" s="759"/>
      <c r="C1" s="759"/>
      <c r="D1" s="759"/>
      <c r="E1" s="759"/>
      <c r="F1" s="759"/>
      <c r="G1" s="759"/>
      <c r="H1" s="759"/>
      <c r="I1" s="759"/>
      <c r="J1" s="760"/>
      <c r="K1" s="761"/>
    </row>
    <row r="2" spans="1:11" s="5" customFormat="1" ht="38.25" customHeight="1">
      <c r="A2" s="276" t="s">
        <v>633</v>
      </c>
      <c r="B2" s="278"/>
      <c r="C2" s="775" t="s">
        <v>0</v>
      </c>
      <c r="D2" s="775"/>
      <c r="E2" s="775" t="s">
        <v>2</v>
      </c>
      <c r="F2" s="775"/>
      <c r="G2" s="775" t="s">
        <v>1</v>
      </c>
      <c r="H2" s="775"/>
      <c r="I2" s="776" t="s">
        <v>3</v>
      </c>
      <c r="J2" s="777"/>
      <c r="K2" s="543" t="s">
        <v>4</v>
      </c>
    </row>
    <row r="3" spans="1:11" s="5" customFormat="1" ht="13.5" customHeight="1" thickBot="1">
      <c r="A3" s="277"/>
      <c r="B3" s="38"/>
      <c r="C3" s="39" t="s">
        <v>7</v>
      </c>
      <c r="D3" s="39" t="s">
        <v>8</v>
      </c>
      <c r="E3" s="39" t="s">
        <v>7</v>
      </c>
      <c r="F3" s="39" t="s">
        <v>8</v>
      </c>
      <c r="G3" s="39" t="s">
        <v>7</v>
      </c>
      <c r="H3" s="39" t="s">
        <v>8</v>
      </c>
      <c r="I3" s="93" t="s">
        <v>7</v>
      </c>
      <c r="J3" s="93" t="s">
        <v>8</v>
      </c>
      <c r="K3" s="35"/>
    </row>
    <row r="4" spans="1:11" s="6" customFormat="1">
      <c r="A4" s="272" t="s">
        <v>642</v>
      </c>
      <c r="B4" s="37"/>
      <c r="C4" s="766"/>
      <c r="D4" s="767"/>
      <c r="E4" s="767"/>
      <c r="F4" s="767"/>
      <c r="G4" s="767"/>
      <c r="H4" s="767"/>
      <c r="I4" s="767"/>
      <c r="J4" s="767"/>
      <c r="K4" s="768"/>
    </row>
    <row r="5" spans="1:11" s="2" customFormat="1">
      <c r="A5" s="228" t="s">
        <v>538</v>
      </c>
      <c r="B5" s="229" t="s">
        <v>537</v>
      </c>
      <c r="C5" s="769"/>
      <c r="D5" s="770"/>
      <c r="E5" s="770"/>
      <c r="F5" s="770"/>
      <c r="G5" s="770"/>
      <c r="H5" s="770"/>
      <c r="I5" s="770"/>
      <c r="J5" s="770"/>
      <c r="K5" s="771"/>
    </row>
    <row r="6" spans="1:11" ht="12.75" customHeight="1">
      <c r="A6" s="133" t="s">
        <v>558</v>
      </c>
      <c r="B6" s="230" t="s">
        <v>546</v>
      </c>
      <c r="C6" s="119">
        <v>2</v>
      </c>
      <c r="D6" s="119"/>
      <c r="E6" s="119"/>
      <c r="F6" s="119"/>
      <c r="G6" s="119">
        <v>1</v>
      </c>
      <c r="H6" s="119"/>
      <c r="I6" s="104">
        <v>5</v>
      </c>
      <c r="J6" s="120">
        <v>2</v>
      </c>
      <c r="K6" s="118">
        <f>SUM(C6:J6)</f>
        <v>10</v>
      </c>
    </row>
    <row r="7" spans="1:11" ht="12.75" customHeight="1">
      <c r="A7" s="231" t="s">
        <v>96</v>
      </c>
      <c r="B7" s="232" t="s">
        <v>97</v>
      </c>
      <c r="C7" s="128">
        <f t="shared" ref="C7:K7" si="0">SUM(C6:C6)</f>
        <v>2</v>
      </c>
      <c r="D7" s="128"/>
      <c r="E7" s="128"/>
      <c r="F7" s="128"/>
      <c r="G7" s="128">
        <f t="shared" si="0"/>
        <v>1</v>
      </c>
      <c r="H7" s="128"/>
      <c r="I7" s="128">
        <f t="shared" si="0"/>
        <v>5</v>
      </c>
      <c r="J7" s="128">
        <f t="shared" si="0"/>
        <v>2</v>
      </c>
      <c r="K7" s="118">
        <f t="shared" si="0"/>
        <v>10</v>
      </c>
    </row>
    <row r="8" spans="1:11" s="6" customFormat="1">
      <c r="A8" s="272" t="s">
        <v>641</v>
      </c>
      <c r="B8" s="233"/>
      <c r="C8" s="772"/>
      <c r="D8" s="773"/>
      <c r="E8" s="773"/>
      <c r="F8" s="773"/>
      <c r="G8" s="773"/>
      <c r="H8" s="773"/>
      <c r="I8" s="773"/>
      <c r="J8" s="773"/>
      <c r="K8" s="774"/>
    </row>
    <row r="9" spans="1:11" s="2" customFormat="1">
      <c r="A9" s="228" t="s">
        <v>538</v>
      </c>
      <c r="B9" s="229" t="s">
        <v>537</v>
      </c>
      <c r="C9" s="769"/>
      <c r="D9" s="770"/>
      <c r="E9" s="770"/>
      <c r="F9" s="770"/>
      <c r="G9" s="770"/>
      <c r="H9" s="770"/>
      <c r="I9" s="770"/>
      <c r="J9" s="770"/>
      <c r="K9" s="771"/>
    </row>
    <row r="10" spans="1:11">
      <c r="A10" s="133" t="s">
        <v>558</v>
      </c>
      <c r="B10" s="230" t="s">
        <v>546</v>
      </c>
      <c r="C10" s="119">
        <v>2</v>
      </c>
      <c r="D10" s="119"/>
      <c r="E10" s="119"/>
      <c r="F10" s="119"/>
      <c r="G10" s="119">
        <v>5</v>
      </c>
      <c r="H10" s="119"/>
      <c r="I10" s="104">
        <v>1</v>
      </c>
      <c r="J10" s="120"/>
      <c r="K10" s="118">
        <f>SUM(C10:J10)</f>
        <v>8</v>
      </c>
    </row>
    <row r="11" spans="1:11">
      <c r="A11" s="234" t="s">
        <v>96</v>
      </c>
      <c r="B11" s="235" t="s">
        <v>97</v>
      </c>
      <c r="C11" s="128">
        <f t="shared" ref="C11:K11" si="1">SUM(C10:C10)</f>
        <v>2</v>
      </c>
      <c r="D11" s="128"/>
      <c r="E11" s="128"/>
      <c r="F11" s="128"/>
      <c r="G11" s="128">
        <f t="shared" si="1"/>
        <v>5</v>
      </c>
      <c r="H11" s="128"/>
      <c r="I11" s="128">
        <f t="shared" si="1"/>
        <v>1</v>
      </c>
      <c r="J11" s="128"/>
      <c r="K11" s="124">
        <f t="shared" si="1"/>
        <v>8</v>
      </c>
    </row>
    <row r="12" spans="1:11">
      <c r="A12" s="272" t="s">
        <v>640</v>
      </c>
      <c r="B12" s="233"/>
      <c r="C12" s="772"/>
      <c r="D12" s="773"/>
      <c r="E12" s="773"/>
      <c r="F12" s="773"/>
      <c r="G12" s="773"/>
      <c r="H12" s="773"/>
      <c r="I12" s="773"/>
      <c r="J12" s="773"/>
      <c r="K12" s="774"/>
    </row>
    <row r="13" spans="1:11">
      <c r="A13" s="228" t="s">
        <v>538</v>
      </c>
      <c r="B13" s="229" t="s">
        <v>537</v>
      </c>
      <c r="C13" s="769"/>
      <c r="D13" s="770"/>
      <c r="E13" s="770"/>
      <c r="F13" s="770"/>
      <c r="G13" s="770"/>
      <c r="H13" s="770"/>
      <c r="I13" s="770"/>
      <c r="J13" s="770"/>
      <c r="K13" s="771"/>
    </row>
    <row r="14" spans="1:11">
      <c r="A14" s="133" t="s">
        <v>556</v>
      </c>
      <c r="B14" s="230" t="s">
        <v>543</v>
      </c>
      <c r="C14" s="119"/>
      <c r="D14" s="119"/>
      <c r="E14" s="119"/>
      <c r="F14" s="119"/>
      <c r="G14" s="119"/>
      <c r="H14" s="119"/>
      <c r="I14" s="104"/>
      <c r="J14" s="120">
        <v>1</v>
      </c>
      <c r="K14" s="118">
        <f>SUM(C14:J14)</f>
        <v>1</v>
      </c>
    </row>
    <row r="15" spans="1:11">
      <c r="A15" s="133" t="s">
        <v>557</v>
      </c>
      <c r="B15" s="230" t="s">
        <v>544</v>
      </c>
      <c r="C15" s="119"/>
      <c r="D15" s="119"/>
      <c r="E15" s="119"/>
      <c r="F15" s="119"/>
      <c r="G15" s="119"/>
      <c r="H15" s="119"/>
      <c r="I15" s="104">
        <v>1</v>
      </c>
      <c r="J15" s="120"/>
      <c r="K15" s="118">
        <f>SUM(C15:J15)</f>
        <v>1</v>
      </c>
    </row>
    <row r="16" spans="1:11">
      <c r="A16" s="133" t="s">
        <v>551</v>
      </c>
      <c r="B16" s="230" t="s">
        <v>545</v>
      </c>
      <c r="C16" s="119"/>
      <c r="D16" s="119"/>
      <c r="E16" s="119"/>
      <c r="F16" s="119"/>
      <c r="G16" s="119">
        <v>1</v>
      </c>
      <c r="H16" s="119"/>
      <c r="I16" s="104">
        <v>2</v>
      </c>
      <c r="J16" s="120"/>
      <c r="K16" s="118">
        <f>SUM(C16:J16)</f>
        <v>3</v>
      </c>
    </row>
    <row r="17" spans="1:11">
      <c r="A17" s="133" t="s">
        <v>558</v>
      </c>
      <c r="B17" s="230" t="s">
        <v>546</v>
      </c>
      <c r="C17" s="119">
        <v>2</v>
      </c>
      <c r="D17" s="119"/>
      <c r="E17" s="119"/>
      <c r="F17" s="119"/>
      <c r="G17" s="119">
        <v>5</v>
      </c>
      <c r="H17" s="119"/>
      <c r="I17" s="104">
        <v>2</v>
      </c>
      <c r="J17" s="120">
        <v>2</v>
      </c>
      <c r="K17" s="118">
        <f>SUM(C17:J17)</f>
        <v>11</v>
      </c>
    </row>
    <row r="18" spans="1:11">
      <c r="A18" s="234" t="s">
        <v>96</v>
      </c>
      <c r="B18" s="235" t="s">
        <v>97</v>
      </c>
      <c r="C18" s="128">
        <f t="shared" ref="C18:K18" si="2">SUM(C14:C17)</f>
        <v>2</v>
      </c>
      <c r="D18" s="128"/>
      <c r="E18" s="128"/>
      <c r="F18" s="128"/>
      <c r="G18" s="128">
        <f t="shared" si="2"/>
        <v>6</v>
      </c>
      <c r="H18" s="128"/>
      <c r="I18" s="128">
        <f t="shared" si="2"/>
        <v>5</v>
      </c>
      <c r="J18" s="128">
        <f t="shared" si="2"/>
        <v>3</v>
      </c>
      <c r="K18" s="124">
        <f t="shared" si="2"/>
        <v>16</v>
      </c>
    </row>
    <row r="19" spans="1:11">
      <c r="A19" s="272" t="s">
        <v>639</v>
      </c>
      <c r="B19" s="233"/>
      <c r="C19" s="772"/>
      <c r="D19" s="773"/>
      <c r="E19" s="773"/>
      <c r="F19" s="773"/>
      <c r="G19" s="773"/>
      <c r="H19" s="773"/>
      <c r="I19" s="773"/>
      <c r="J19" s="773"/>
      <c r="K19" s="774"/>
    </row>
    <row r="20" spans="1:11">
      <c r="A20" s="228" t="s">
        <v>538</v>
      </c>
      <c r="B20" s="229" t="s">
        <v>537</v>
      </c>
      <c r="C20" s="769"/>
      <c r="D20" s="770"/>
      <c r="E20" s="770"/>
      <c r="F20" s="770"/>
      <c r="G20" s="770"/>
      <c r="H20" s="770"/>
      <c r="I20" s="770"/>
      <c r="J20" s="770"/>
      <c r="K20" s="771"/>
    </row>
    <row r="21" spans="1:11">
      <c r="A21" s="133" t="s">
        <v>551</v>
      </c>
      <c r="B21" s="230" t="s">
        <v>545</v>
      </c>
      <c r="C21" s="119">
        <v>1</v>
      </c>
      <c r="D21" s="119"/>
      <c r="E21" s="119"/>
      <c r="F21" s="119"/>
      <c r="G21" s="119">
        <v>1</v>
      </c>
      <c r="H21" s="119"/>
      <c r="I21" s="104"/>
      <c r="J21" s="120"/>
      <c r="K21" s="118">
        <f>SUM(C21:J21)</f>
        <v>2</v>
      </c>
    </row>
    <row r="22" spans="1:11">
      <c r="A22" s="234" t="s">
        <v>96</v>
      </c>
      <c r="B22" s="235" t="s">
        <v>97</v>
      </c>
      <c r="C22" s="128">
        <f t="shared" ref="C22:K22" si="3">SUM(C21:C21)</f>
        <v>1</v>
      </c>
      <c r="D22" s="128"/>
      <c r="E22" s="128"/>
      <c r="F22" s="128"/>
      <c r="G22" s="128">
        <f t="shared" si="3"/>
        <v>1</v>
      </c>
      <c r="H22" s="128"/>
      <c r="I22" s="128"/>
      <c r="J22" s="128"/>
      <c r="K22" s="124">
        <f t="shared" si="3"/>
        <v>2</v>
      </c>
    </row>
    <row r="23" spans="1:11">
      <c r="A23" s="272" t="s">
        <v>638</v>
      </c>
      <c r="B23" s="233"/>
      <c r="C23" s="772"/>
      <c r="D23" s="773"/>
      <c r="E23" s="773"/>
      <c r="F23" s="773"/>
      <c r="G23" s="773"/>
      <c r="H23" s="773"/>
      <c r="I23" s="773"/>
      <c r="J23" s="773"/>
      <c r="K23" s="774"/>
    </row>
    <row r="24" spans="1:11">
      <c r="A24" s="228" t="s">
        <v>538</v>
      </c>
      <c r="B24" s="229" t="s">
        <v>537</v>
      </c>
      <c r="C24" s="769"/>
      <c r="D24" s="770"/>
      <c r="E24" s="770"/>
      <c r="F24" s="770"/>
      <c r="G24" s="770"/>
      <c r="H24" s="770"/>
      <c r="I24" s="770"/>
      <c r="J24" s="770"/>
      <c r="K24" s="771"/>
    </row>
    <row r="25" spans="1:11">
      <c r="A25" s="133" t="s">
        <v>550</v>
      </c>
      <c r="B25" s="230" t="s">
        <v>549</v>
      </c>
      <c r="C25" s="121">
        <v>1</v>
      </c>
      <c r="D25" s="121"/>
      <c r="E25" s="121"/>
      <c r="F25" s="121"/>
      <c r="G25" s="121">
        <v>3</v>
      </c>
      <c r="H25" s="121"/>
      <c r="I25" s="122"/>
      <c r="J25" s="123"/>
      <c r="K25" s="118">
        <f>SUM(C25:J25)</f>
        <v>4</v>
      </c>
    </row>
    <row r="26" spans="1:11">
      <c r="A26" s="234" t="s">
        <v>96</v>
      </c>
      <c r="B26" s="235" t="s">
        <v>97</v>
      </c>
      <c r="C26" s="128">
        <f t="shared" ref="C26:K26" si="4">SUM(C25:C25)</f>
        <v>1</v>
      </c>
      <c r="D26" s="128"/>
      <c r="E26" s="128"/>
      <c r="F26" s="128"/>
      <c r="G26" s="128">
        <f t="shared" si="4"/>
        <v>3</v>
      </c>
      <c r="H26" s="128"/>
      <c r="I26" s="128"/>
      <c r="J26" s="128"/>
      <c r="K26" s="124">
        <f t="shared" si="4"/>
        <v>4</v>
      </c>
    </row>
    <row r="27" spans="1:11">
      <c r="A27" s="272" t="s">
        <v>637</v>
      </c>
      <c r="B27" s="233"/>
      <c r="C27" s="772"/>
      <c r="D27" s="773"/>
      <c r="E27" s="773"/>
      <c r="F27" s="773"/>
      <c r="G27" s="773"/>
      <c r="H27" s="773"/>
      <c r="I27" s="773"/>
      <c r="J27" s="773"/>
      <c r="K27" s="774"/>
    </row>
    <row r="28" spans="1:11">
      <c r="A28" s="228" t="s">
        <v>538</v>
      </c>
      <c r="B28" s="229" t="s">
        <v>537</v>
      </c>
      <c r="C28" s="769"/>
      <c r="D28" s="770"/>
      <c r="E28" s="770"/>
      <c r="F28" s="770"/>
      <c r="G28" s="770"/>
      <c r="H28" s="770"/>
      <c r="I28" s="770"/>
      <c r="J28" s="770"/>
      <c r="K28" s="771"/>
    </row>
    <row r="29" spans="1:11">
      <c r="A29" s="133" t="s">
        <v>557</v>
      </c>
      <c r="B29" s="230" t="s">
        <v>544</v>
      </c>
      <c r="C29" s="119"/>
      <c r="D29" s="119"/>
      <c r="E29" s="119"/>
      <c r="F29" s="119"/>
      <c r="G29" s="119">
        <v>2</v>
      </c>
      <c r="H29" s="119"/>
      <c r="I29" s="104"/>
      <c r="J29" s="120">
        <v>1</v>
      </c>
      <c r="K29" s="118">
        <f>SUM(C29:J29)</f>
        <v>3</v>
      </c>
    </row>
    <row r="30" spans="1:11">
      <c r="A30" s="133" t="s">
        <v>558</v>
      </c>
      <c r="B30" s="230" t="s">
        <v>546</v>
      </c>
      <c r="C30" s="119"/>
      <c r="D30" s="119"/>
      <c r="E30" s="119"/>
      <c r="F30" s="119"/>
      <c r="G30" s="119"/>
      <c r="H30" s="119"/>
      <c r="I30" s="104">
        <v>2</v>
      </c>
      <c r="J30" s="120">
        <v>1</v>
      </c>
      <c r="K30" s="118">
        <f>SUM(C30:J30)</f>
        <v>3</v>
      </c>
    </row>
    <row r="31" spans="1:11">
      <c r="A31" s="234" t="s">
        <v>96</v>
      </c>
      <c r="B31" s="235" t="s">
        <v>97</v>
      </c>
      <c r="C31" s="128"/>
      <c r="D31" s="128"/>
      <c r="E31" s="128"/>
      <c r="F31" s="128"/>
      <c r="G31" s="128">
        <f t="shared" ref="G31:K31" si="5">SUM(G29:G30)</f>
        <v>2</v>
      </c>
      <c r="H31" s="128"/>
      <c r="I31" s="128">
        <f t="shared" si="5"/>
        <v>2</v>
      </c>
      <c r="J31" s="128">
        <f t="shared" si="5"/>
        <v>2</v>
      </c>
      <c r="K31" s="124">
        <f t="shared" si="5"/>
        <v>6</v>
      </c>
    </row>
    <row r="32" spans="1:11">
      <c r="A32" s="272" t="s">
        <v>636</v>
      </c>
      <c r="B32" s="233"/>
      <c r="C32" s="772"/>
      <c r="D32" s="773"/>
      <c r="E32" s="773"/>
      <c r="F32" s="773"/>
      <c r="G32" s="773"/>
      <c r="H32" s="773"/>
      <c r="I32" s="773"/>
      <c r="J32" s="773"/>
      <c r="K32" s="774"/>
    </row>
    <row r="33" spans="1:11">
      <c r="A33" s="228" t="s">
        <v>538</v>
      </c>
      <c r="B33" s="229" t="s">
        <v>537</v>
      </c>
      <c r="C33" s="769"/>
      <c r="D33" s="770"/>
      <c r="E33" s="770"/>
      <c r="F33" s="770"/>
      <c r="G33" s="770"/>
      <c r="H33" s="770"/>
      <c r="I33" s="770"/>
      <c r="J33" s="770"/>
      <c r="K33" s="771"/>
    </row>
    <row r="34" spans="1:11">
      <c r="A34" s="133" t="s">
        <v>558</v>
      </c>
      <c r="B34" s="230" t="s">
        <v>546</v>
      </c>
      <c r="C34" s="119"/>
      <c r="D34" s="119"/>
      <c r="E34" s="119"/>
      <c r="F34" s="119"/>
      <c r="G34" s="119">
        <v>1</v>
      </c>
      <c r="H34" s="119"/>
      <c r="I34" s="104">
        <v>1</v>
      </c>
      <c r="J34" s="120">
        <v>1</v>
      </c>
      <c r="K34" s="118">
        <f>SUM(C34:J34)</f>
        <v>3</v>
      </c>
    </row>
    <row r="35" spans="1:11">
      <c r="A35" s="234" t="s">
        <v>96</v>
      </c>
      <c r="B35" s="235" t="s">
        <v>97</v>
      </c>
      <c r="C35" s="128"/>
      <c r="D35" s="128"/>
      <c r="E35" s="128"/>
      <c r="F35" s="128"/>
      <c r="G35" s="128">
        <f t="shared" ref="G35:K35" si="6">SUM(G34:G34)</f>
        <v>1</v>
      </c>
      <c r="H35" s="128"/>
      <c r="I35" s="128">
        <f t="shared" si="6"/>
        <v>1</v>
      </c>
      <c r="J35" s="128">
        <f t="shared" si="6"/>
        <v>1</v>
      </c>
      <c r="K35" s="124">
        <f t="shared" si="6"/>
        <v>3</v>
      </c>
    </row>
    <row r="36" spans="1:11">
      <c r="A36" s="272" t="s">
        <v>635</v>
      </c>
      <c r="B36" s="233"/>
      <c r="C36" s="772"/>
      <c r="D36" s="773"/>
      <c r="E36" s="773"/>
      <c r="F36" s="773"/>
      <c r="G36" s="773"/>
      <c r="H36" s="773"/>
      <c r="I36" s="773"/>
      <c r="J36" s="773"/>
      <c r="K36" s="774"/>
    </row>
    <row r="37" spans="1:11">
      <c r="A37" s="228" t="s">
        <v>538</v>
      </c>
      <c r="B37" s="229" t="s">
        <v>537</v>
      </c>
      <c r="C37" s="769"/>
      <c r="D37" s="770"/>
      <c r="E37" s="770"/>
      <c r="F37" s="770"/>
      <c r="G37" s="770"/>
      <c r="H37" s="770"/>
      <c r="I37" s="770"/>
      <c r="J37" s="770"/>
      <c r="K37" s="771"/>
    </row>
    <row r="38" spans="1:11">
      <c r="A38" s="133" t="s">
        <v>558</v>
      </c>
      <c r="B38" s="230" t="s">
        <v>546</v>
      </c>
      <c r="C38" s="119">
        <v>1</v>
      </c>
      <c r="D38" s="119"/>
      <c r="E38" s="119"/>
      <c r="F38" s="119"/>
      <c r="G38" s="119">
        <v>1</v>
      </c>
      <c r="H38" s="119"/>
      <c r="I38" s="104"/>
      <c r="J38" s="120"/>
      <c r="K38" s="118">
        <f>SUM(C38:J38)</f>
        <v>2</v>
      </c>
    </row>
    <row r="39" spans="1:11">
      <c r="A39" s="133" t="s">
        <v>560</v>
      </c>
      <c r="B39" s="230" t="s">
        <v>548</v>
      </c>
      <c r="C39" s="121">
        <v>1</v>
      </c>
      <c r="D39" s="121"/>
      <c r="E39" s="121"/>
      <c r="F39" s="121"/>
      <c r="G39" s="121">
        <v>2</v>
      </c>
      <c r="H39" s="121"/>
      <c r="I39" s="122"/>
      <c r="J39" s="123"/>
      <c r="K39" s="124">
        <f>SUM(C39:J39)</f>
        <v>3</v>
      </c>
    </row>
    <row r="40" spans="1:11">
      <c r="A40" s="234" t="s">
        <v>96</v>
      </c>
      <c r="B40" s="235" t="s">
        <v>97</v>
      </c>
      <c r="C40" s="128">
        <f t="shared" ref="C40:K40" si="7">SUM(C38:C39)</f>
        <v>2</v>
      </c>
      <c r="D40" s="128"/>
      <c r="E40" s="128"/>
      <c r="F40" s="128"/>
      <c r="G40" s="128">
        <f t="shared" si="7"/>
        <v>3</v>
      </c>
      <c r="H40" s="128"/>
      <c r="I40" s="128"/>
      <c r="J40" s="128"/>
      <c r="K40" s="124">
        <f t="shared" si="7"/>
        <v>5</v>
      </c>
    </row>
    <row r="41" spans="1:11">
      <c r="A41" s="270" t="s">
        <v>633</v>
      </c>
      <c r="B41" s="233"/>
      <c r="C41" s="772"/>
      <c r="D41" s="773"/>
      <c r="E41" s="773"/>
      <c r="F41" s="773"/>
      <c r="G41" s="773"/>
      <c r="H41" s="773"/>
      <c r="I41" s="773"/>
      <c r="J41" s="773"/>
      <c r="K41" s="774"/>
    </row>
    <row r="42" spans="1:11">
      <c r="A42" s="269" t="s">
        <v>538</v>
      </c>
      <c r="B42" s="229" t="s">
        <v>537</v>
      </c>
      <c r="C42" s="769"/>
      <c r="D42" s="770"/>
      <c r="E42" s="770"/>
      <c r="F42" s="770"/>
      <c r="G42" s="770"/>
      <c r="H42" s="770"/>
      <c r="I42" s="770"/>
      <c r="J42" s="770"/>
      <c r="K42" s="771"/>
    </row>
    <row r="43" spans="1:11">
      <c r="A43" s="133" t="s">
        <v>556</v>
      </c>
      <c r="B43" s="230" t="s">
        <v>543</v>
      </c>
      <c r="C43" s="119"/>
      <c r="D43" s="119"/>
      <c r="E43" s="119"/>
      <c r="F43" s="119"/>
      <c r="G43" s="119"/>
      <c r="H43" s="119"/>
      <c r="I43" s="104"/>
      <c r="J43" s="120">
        <v>1</v>
      </c>
      <c r="K43" s="118">
        <f t="shared" ref="K43:K48" si="8">SUM(C43:J43)</f>
        <v>1</v>
      </c>
    </row>
    <row r="44" spans="1:11">
      <c r="A44" s="133" t="s">
        <v>557</v>
      </c>
      <c r="B44" s="230" t="s">
        <v>544</v>
      </c>
      <c r="C44" s="119"/>
      <c r="D44" s="119"/>
      <c r="E44" s="119"/>
      <c r="F44" s="119"/>
      <c r="G44" s="119">
        <v>2</v>
      </c>
      <c r="H44" s="119"/>
      <c r="I44" s="104">
        <v>1</v>
      </c>
      <c r="J44" s="120">
        <v>1</v>
      </c>
      <c r="K44" s="118">
        <f t="shared" si="8"/>
        <v>4</v>
      </c>
    </row>
    <row r="45" spans="1:11">
      <c r="A45" s="133" t="s">
        <v>551</v>
      </c>
      <c r="B45" s="230" t="s">
        <v>545</v>
      </c>
      <c r="C45" s="119">
        <v>1</v>
      </c>
      <c r="D45" s="119"/>
      <c r="E45" s="119"/>
      <c r="F45" s="119"/>
      <c r="G45" s="119">
        <v>2</v>
      </c>
      <c r="H45" s="119"/>
      <c r="I45" s="104">
        <v>2</v>
      </c>
      <c r="J45" s="120"/>
      <c r="K45" s="118">
        <f t="shared" si="8"/>
        <v>5</v>
      </c>
    </row>
    <row r="46" spans="1:11">
      <c r="A46" s="133" t="s">
        <v>558</v>
      </c>
      <c r="B46" s="230" t="s">
        <v>546</v>
      </c>
      <c r="C46" s="119">
        <v>7</v>
      </c>
      <c r="D46" s="119"/>
      <c r="E46" s="119"/>
      <c r="F46" s="119"/>
      <c r="G46" s="119">
        <v>13</v>
      </c>
      <c r="H46" s="119"/>
      <c r="I46" s="104">
        <v>11</v>
      </c>
      <c r="J46" s="120">
        <v>6</v>
      </c>
      <c r="K46" s="118">
        <f t="shared" si="8"/>
        <v>37</v>
      </c>
    </row>
    <row r="47" spans="1:11" ht="25.5">
      <c r="A47" s="133" t="s">
        <v>560</v>
      </c>
      <c r="B47" s="230" t="s">
        <v>548</v>
      </c>
      <c r="C47" s="121">
        <v>1</v>
      </c>
      <c r="D47" s="121"/>
      <c r="E47" s="121"/>
      <c r="F47" s="121"/>
      <c r="G47" s="121">
        <v>2</v>
      </c>
      <c r="H47" s="121"/>
      <c r="I47" s="122"/>
      <c r="J47" s="123"/>
      <c r="K47" s="124">
        <f t="shared" si="8"/>
        <v>3</v>
      </c>
    </row>
    <row r="48" spans="1:11" ht="13.5" thickBot="1">
      <c r="A48" s="134" t="s">
        <v>550</v>
      </c>
      <c r="B48" s="240" t="s">
        <v>549</v>
      </c>
      <c r="C48" s="121">
        <v>1</v>
      </c>
      <c r="D48" s="121"/>
      <c r="E48" s="121"/>
      <c r="F48" s="121"/>
      <c r="G48" s="121">
        <v>3</v>
      </c>
      <c r="H48" s="121"/>
      <c r="I48" s="122"/>
      <c r="J48" s="123"/>
      <c r="K48" s="124">
        <f t="shared" si="8"/>
        <v>4</v>
      </c>
    </row>
    <row r="49" spans="1:11" ht="13.5" thickBot="1">
      <c r="A49" s="236" t="s">
        <v>98</v>
      </c>
      <c r="B49" s="237" t="s">
        <v>97</v>
      </c>
      <c r="C49" s="238">
        <f t="shared" ref="C49:K49" si="9">SUM(C43:C48)</f>
        <v>10</v>
      </c>
      <c r="D49" s="238"/>
      <c r="E49" s="238"/>
      <c r="F49" s="238"/>
      <c r="G49" s="238">
        <f t="shared" si="9"/>
        <v>22</v>
      </c>
      <c r="H49" s="238"/>
      <c r="I49" s="238">
        <f t="shared" si="9"/>
        <v>14</v>
      </c>
      <c r="J49" s="238">
        <f t="shared" si="9"/>
        <v>8</v>
      </c>
      <c r="K49" s="239">
        <f t="shared" si="9"/>
        <v>54</v>
      </c>
    </row>
    <row r="51" spans="1:11">
      <c r="A51" s="2" t="s">
        <v>5</v>
      </c>
      <c r="B51" s="4" t="s">
        <v>6</v>
      </c>
    </row>
    <row r="52" spans="1:11">
      <c r="A52" s="4" t="s">
        <v>146</v>
      </c>
      <c r="B52" s="1"/>
    </row>
  </sheetData>
  <mergeCells count="23">
    <mergeCell ref="C42:K42"/>
    <mergeCell ref="C28:K28"/>
    <mergeCell ref="C32:K32"/>
    <mergeCell ref="C33:K33"/>
    <mergeCell ref="C36:K36"/>
    <mergeCell ref="C37:K37"/>
    <mergeCell ref="C12:K12"/>
    <mergeCell ref="C13:K13"/>
    <mergeCell ref="C41:K41"/>
    <mergeCell ref="C19:K19"/>
    <mergeCell ref="C20:K20"/>
    <mergeCell ref="C23:K23"/>
    <mergeCell ref="C24:K24"/>
    <mergeCell ref="C27:K27"/>
    <mergeCell ref="C4:K4"/>
    <mergeCell ref="C5:K5"/>
    <mergeCell ref="C8:K8"/>
    <mergeCell ref="C9:K9"/>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I210"/>
  <sheetViews>
    <sheetView zoomScale="99" zoomScaleNormal="99" workbookViewId="0">
      <selection activeCell="D11" sqref="D11"/>
    </sheetView>
  </sheetViews>
  <sheetFormatPr defaultColWidth="9.140625" defaultRowHeight="15"/>
  <cols>
    <col min="1" max="1" width="51.42578125" style="709" customWidth="1"/>
    <col min="2" max="2" width="68.7109375" style="708" customWidth="1"/>
    <col min="3" max="3" width="4.28515625" style="45" customWidth="1"/>
    <col min="4" max="4" width="33.140625" style="45" customWidth="1"/>
    <col min="5" max="5" width="18.42578125" style="45" bestFit="1" customWidth="1"/>
    <col min="6" max="6" width="19.85546875" style="45" bestFit="1" customWidth="1"/>
    <col min="7" max="7" width="14.5703125" style="45" customWidth="1"/>
    <col min="8" max="16384" width="9.140625" style="45"/>
  </cols>
  <sheetData>
    <row r="1" spans="1:9" ht="25.5" customHeight="1">
      <c r="A1" s="778" t="s">
        <v>425</v>
      </c>
      <c r="B1" s="779"/>
      <c r="D1" s="780" t="s">
        <v>417</v>
      </c>
      <c r="E1" s="781"/>
      <c r="F1" s="781"/>
      <c r="G1" s="781"/>
      <c r="H1" s="781"/>
      <c r="I1" s="782"/>
    </row>
    <row r="2" spans="1:9" ht="25.5" customHeight="1">
      <c r="A2" s="555" t="s">
        <v>633</v>
      </c>
      <c r="B2" s="713"/>
      <c r="D2" s="90" t="s">
        <v>633</v>
      </c>
      <c r="E2" s="707" t="s">
        <v>0</v>
      </c>
      <c r="F2" s="707" t="s">
        <v>2</v>
      </c>
      <c r="G2" s="707" t="s">
        <v>1</v>
      </c>
      <c r="H2" s="707" t="s">
        <v>3</v>
      </c>
      <c r="I2" s="164" t="s">
        <v>77</v>
      </c>
    </row>
    <row r="3" spans="1:9" s="712" customFormat="1" ht="27.95" customHeight="1">
      <c r="A3" s="12" t="s">
        <v>726</v>
      </c>
      <c r="B3" s="36"/>
      <c r="C3" s="45"/>
      <c r="D3" s="79" t="s">
        <v>99</v>
      </c>
      <c r="E3" s="7">
        <v>0</v>
      </c>
      <c r="F3" s="7">
        <v>0</v>
      </c>
      <c r="G3" s="7">
        <v>18</v>
      </c>
      <c r="H3" s="7">
        <v>0</v>
      </c>
      <c r="I3" s="26">
        <f>SUM(E3:H3)</f>
        <v>18</v>
      </c>
    </row>
    <row r="4" spans="1:9" s="712" customFormat="1" ht="26.1" customHeight="1" thickBot="1">
      <c r="A4" s="428" t="s">
        <v>836</v>
      </c>
      <c r="B4" s="428" t="s">
        <v>752</v>
      </c>
      <c r="C4" s="45"/>
      <c r="D4" s="80" t="s">
        <v>455</v>
      </c>
      <c r="E4" s="78">
        <v>0</v>
      </c>
      <c r="F4" s="78">
        <v>0</v>
      </c>
      <c r="G4" s="78">
        <v>145</v>
      </c>
      <c r="H4" s="78">
        <v>0</v>
      </c>
      <c r="I4" s="165">
        <f>SUM(E4:H4)</f>
        <v>145</v>
      </c>
    </row>
    <row r="5" spans="1:9" ht="12.75" customHeight="1">
      <c r="A5" s="429" t="s">
        <v>9</v>
      </c>
      <c r="B5" s="429" t="s">
        <v>697</v>
      </c>
      <c r="D5"/>
      <c r="E5"/>
      <c r="F5"/>
    </row>
    <row r="6" spans="1:9" ht="12.75" customHeight="1">
      <c r="A6" s="429" t="s">
        <v>10</v>
      </c>
      <c r="B6" s="429" t="s">
        <v>698</v>
      </c>
      <c r="D6"/>
      <c r="E6"/>
      <c r="F6"/>
    </row>
    <row r="7" spans="1:9" ht="12.75" customHeight="1">
      <c r="A7" s="429" t="s">
        <v>11</v>
      </c>
      <c r="B7" s="429">
        <v>2008</v>
      </c>
      <c r="D7"/>
      <c r="E7"/>
      <c r="F7"/>
    </row>
    <row r="8" spans="1:9">
      <c r="A8" s="430" t="s">
        <v>13</v>
      </c>
      <c r="B8" s="429" t="s">
        <v>718</v>
      </c>
      <c r="D8"/>
      <c r="E8"/>
      <c r="F8"/>
    </row>
    <row r="9" spans="1:9">
      <c r="A9" s="429" t="s">
        <v>15</v>
      </c>
      <c r="B9" s="429">
        <v>2</v>
      </c>
      <c r="D9"/>
      <c r="E9"/>
      <c r="F9"/>
    </row>
    <row r="10" spans="1:9" ht="25.5">
      <c r="A10" s="429" t="s">
        <v>14</v>
      </c>
      <c r="B10" s="429" t="s">
        <v>700</v>
      </c>
      <c r="D10"/>
      <c r="E10"/>
      <c r="F10"/>
    </row>
    <row r="11" spans="1:9" ht="63.75">
      <c r="A11" s="429" t="s">
        <v>701</v>
      </c>
      <c r="B11" s="429" t="s">
        <v>846</v>
      </c>
      <c r="D11"/>
      <c r="E11"/>
      <c r="F11"/>
    </row>
    <row r="12" spans="1:9" ht="25.5">
      <c r="A12" s="429" t="s">
        <v>87</v>
      </c>
      <c r="B12" s="429" t="s">
        <v>702</v>
      </c>
      <c r="D12"/>
      <c r="E12"/>
      <c r="F12"/>
    </row>
    <row r="13" spans="1:9" ht="25.5">
      <c r="A13" s="429" t="s">
        <v>86</v>
      </c>
      <c r="B13" s="429" t="s">
        <v>703</v>
      </c>
      <c r="D13"/>
      <c r="E13"/>
      <c r="F13"/>
    </row>
    <row r="14" spans="1:9">
      <c r="A14" s="95" t="s">
        <v>81</v>
      </c>
      <c r="B14" s="495">
        <v>4</v>
      </c>
      <c r="D14"/>
      <c r="E14"/>
      <c r="F14"/>
    </row>
    <row r="15" spans="1:9" ht="25.5">
      <c r="A15" s="428" t="s">
        <v>837</v>
      </c>
      <c r="B15" s="428" t="s">
        <v>704</v>
      </c>
      <c r="D15"/>
      <c r="E15"/>
      <c r="F15"/>
    </row>
    <row r="16" spans="1:9">
      <c r="A16" s="429" t="s">
        <v>9</v>
      </c>
      <c r="B16" s="429" t="s">
        <v>705</v>
      </c>
      <c r="D16"/>
      <c r="E16"/>
      <c r="F16"/>
    </row>
    <row r="17" spans="1:6">
      <c r="A17" s="429" t="s">
        <v>10</v>
      </c>
      <c r="B17" s="429" t="s">
        <v>706</v>
      </c>
      <c r="D17"/>
      <c r="E17"/>
      <c r="F17"/>
    </row>
    <row r="18" spans="1:6">
      <c r="A18" s="429" t="s">
        <v>11</v>
      </c>
      <c r="B18" s="429">
        <v>2006</v>
      </c>
      <c r="D18"/>
      <c r="E18"/>
      <c r="F18"/>
    </row>
    <row r="19" spans="1:6">
      <c r="A19" s="430" t="s">
        <v>13</v>
      </c>
      <c r="B19" s="429" t="s">
        <v>699</v>
      </c>
      <c r="D19"/>
      <c r="E19"/>
      <c r="F19"/>
    </row>
    <row r="20" spans="1:6">
      <c r="A20" s="429" t="s">
        <v>15</v>
      </c>
      <c r="B20" s="429">
        <v>4</v>
      </c>
      <c r="D20"/>
      <c r="E20"/>
      <c r="F20"/>
    </row>
    <row r="21" spans="1:6" ht="25.5">
      <c r="A21" s="429" t="s">
        <v>14</v>
      </c>
      <c r="B21" s="429" t="s">
        <v>700</v>
      </c>
      <c r="D21"/>
      <c r="E21"/>
      <c r="F21"/>
    </row>
    <row r="22" spans="1:6" ht="25.5">
      <c r="A22" s="429" t="s">
        <v>701</v>
      </c>
      <c r="B22" s="429" t="s">
        <v>707</v>
      </c>
      <c r="D22"/>
      <c r="E22"/>
      <c r="F22"/>
    </row>
    <row r="23" spans="1:6">
      <c r="A23" s="429" t="s">
        <v>87</v>
      </c>
      <c r="B23" s="429" t="s">
        <v>708</v>
      </c>
      <c r="D23"/>
      <c r="E23"/>
      <c r="F23"/>
    </row>
    <row r="24" spans="1:6" ht="25.5">
      <c r="A24" s="429" t="s">
        <v>86</v>
      </c>
      <c r="B24" s="536" t="s">
        <v>703</v>
      </c>
      <c r="D24"/>
      <c r="E24"/>
      <c r="F24"/>
    </row>
    <row r="25" spans="1:6" ht="15.75" thickBot="1">
      <c r="A25" s="94" t="s">
        <v>81</v>
      </c>
      <c r="B25" s="496">
        <v>1</v>
      </c>
      <c r="D25"/>
      <c r="E25"/>
      <c r="F25"/>
    </row>
    <row r="26" spans="1:6">
      <c r="A26" s="428" t="s">
        <v>841</v>
      </c>
      <c r="B26" s="428" t="s">
        <v>709</v>
      </c>
      <c r="D26"/>
      <c r="E26"/>
      <c r="F26"/>
    </row>
    <row r="27" spans="1:6" ht="25.5">
      <c r="A27" s="429" t="s">
        <v>9</v>
      </c>
      <c r="B27" s="429" t="s">
        <v>710</v>
      </c>
      <c r="D27"/>
      <c r="E27"/>
      <c r="F27"/>
    </row>
    <row r="28" spans="1:6">
      <c r="A28" s="429" t="s">
        <v>10</v>
      </c>
      <c r="B28" s="429" t="s">
        <v>706</v>
      </c>
      <c r="D28"/>
      <c r="E28"/>
      <c r="F28"/>
    </row>
    <row r="29" spans="1:6">
      <c r="A29" s="429" t="s">
        <v>11</v>
      </c>
      <c r="B29" s="429">
        <v>2009</v>
      </c>
      <c r="D29"/>
      <c r="E29"/>
      <c r="F29"/>
    </row>
    <row r="30" spans="1:6">
      <c r="A30" s="430" t="s">
        <v>13</v>
      </c>
      <c r="B30" s="429" t="s">
        <v>699</v>
      </c>
      <c r="D30"/>
      <c r="E30"/>
      <c r="F30"/>
    </row>
    <row r="31" spans="1:6">
      <c r="A31" s="429" t="s">
        <v>15</v>
      </c>
      <c r="B31" s="429">
        <v>4</v>
      </c>
      <c r="D31"/>
      <c r="E31"/>
      <c r="F31"/>
    </row>
    <row r="32" spans="1:6" ht="25.5">
      <c r="A32" s="429" t="s">
        <v>14</v>
      </c>
      <c r="B32" s="429" t="s">
        <v>700</v>
      </c>
      <c r="D32"/>
      <c r="E32"/>
      <c r="F32"/>
    </row>
    <row r="33" spans="1:2" ht="38.25">
      <c r="A33" s="429" t="s">
        <v>701</v>
      </c>
      <c r="B33" s="429" t="s">
        <v>711</v>
      </c>
    </row>
    <row r="34" spans="1:2">
      <c r="A34" s="429" t="s">
        <v>87</v>
      </c>
      <c r="B34" s="429" t="s">
        <v>708</v>
      </c>
    </row>
    <row r="35" spans="1:2" ht="25.5">
      <c r="A35" s="429" t="s">
        <v>86</v>
      </c>
      <c r="B35" s="536" t="s">
        <v>703</v>
      </c>
    </row>
    <row r="36" spans="1:2" ht="15.75" thickBot="1">
      <c r="A36" s="94" t="s">
        <v>81</v>
      </c>
      <c r="B36" s="496">
        <v>0</v>
      </c>
    </row>
    <row r="37" spans="1:2" ht="25.5">
      <c r="A37" s="428" t="s">
        <v>840</v>
      </c>
      <c r="B37" s="428" t="s">
        <v>712</v>
      </c>
    </row>
    <row r="38" spans="1:2">
      <c r="A38" s="429" t="s">
        <v>9</v>
      </c>
      <c r="B38" s="429" t="s">
        <v>713</v>
      </c>
    </row>
    <row r="39" spans="1:2">
      <c r="A39" s="429" t="s">
        <v>10</v>
      </c>
      <c r="B39" s="429" t="s">
        <v>706</v>
      </c>
    </row>
    <row r="40" spans="1:2">
      <c r="A40" s="429" t="s">
        <v>11</v>
      </c>
      <c r="B40" s="429">
        <v>2010</v>
      </c>
    </row>
    <row r="41" spans="1:2">
      <c r="A41" s="430" t="s">
        <v>13</v>
      </c>
      <c r="B41" s="429" t="s">
        <v>699</v>
      </c>
    </row>
    <row r="42" spans="1:2">
      <c r="A42" s="429" t="s">
        <v>15</v>
      </c>
      <c r="B42" s="429">
        <v>4</v>
      </c>
    </row>
    <row r="43" spans="1:2" ht="25.5">
      <c r="A43" s="429" t="s">
        <v>14</v>
      </c>
      <c r="B43" s="429" t="s">
        <v>700</v>
      </c>
    </row>
    <row r="44" spans="1:2" ht="25.5">
      <c r="A44" s="429" t="s">
        <v>701</v>
      </c>
      <c r="B44" s="429" t="s">
        <v>714</v>
      </c>
    </row>
    <row r="45" spans="1:2">
      <c r="A45" s="429" t="s">
        <v>87</v>
      </c>
      <c r="B45" s="429" t="s">
        <v>708</v>
      </c>
    </row>
    <row r="46" spans="1:2" ht="25.5">
      <c r="A46" s="429" t="s">
        <v>86</v>
      </c>
      <c r="B46" s="536" t="s">
        <v>703</v>
      </c>
    </row>
    <row r="47" spans="1:2" ht="15.75" thickBot="1">
      <c r="A47" s="94" t="s">
        <v>81</v>
      </c>
      <c r="B47" s="496">
        <v>0</v>
      </c>
    </row>
    <row r="48" spans="1:2" ht="25.5">
      <c r="A48" s="428" t="s">
        <v>839</v>
      </c>
      <c r="B48" s="428" t="s">
        <v>715</v>
      </c>
    </row>
    <row r="49" spans="1:2" ht="63.75">
      <c r="A49" s="429" t="s">
        <v>9</v>
      </c>
      <c r="B49" s="429" t="s">
        <v>716</v>
      </c>
    </row>
    <row r="50" spans="1:2" ht="147.75" customHeight="1">
      <c r="A50" s="429" t="s">
        <v>10</v>
      </c>
      <c r="B50" s="536" t="s">
        <v>717</v>
      </c>
    </row>
    <row r="51" spans="1:2">
      <c r="A51" s="429" t="s">
        <v>11</v>
      </c>
      <c r="B51" s="537">
        <v>41153</v>
      </c>
    </row>
    <row r="52" spans="1:2">
      <c r="A52" s="430" t="s">
        <v>13</v>
      </c>
      <c r="B52" s="429" t="s">
        <v>718</v>
      </c>
    </row>
    <row r="53" spans="1:2">
      <c r="A53" s="429" t="s">
        <v>15</v>
      </c>
      <c r="B53" s="429">
        <v>3</v>
      </c>
    </row>
    <row r="54" spans="1:2" ht="25.5">
      <c r="A54" s="429" t="s">
        <v>14</v>
      </c>
      <c r="B54" s="429" t="s">
        <v>719</v>
      </c>
    </row>
    <row r="55" spans="1:2" ht="89.25">
      <c r="A55" s="429" t="s">
        <v>701</v>
      </c>
      <c r="B55" s="429" t="s">
        <v>720</v>
      </c>
    </row>
    <row r="56" spans="1:2">
      <c r="A56" s="429" t="s">
        <v>87</v>
      </c>
      <c r="B56" s="429" t="s">
        <v>708</v>
      </c>
    </row>
    <row r="57" spans="1:2" ht="25.5">
      <c r="A57" s="429" t="s">
        <v>86</v>
      </c>
      <c r="B57" s="536" t="s">
        <v>703</v>
      </c>
    </row>
    <row r="58" spans="1:2" ht="15.75" thickBot="1">
      <c r="A58" s="94" t="s">
        <v>81</v>
      </c>
      <c r="B58" s="496">
        <v>0</v>
      </c>
    </row>
    <row r="59" spans="1:2">
      <c r="A59" s="428" t="s">
        <v>838</v>
      </c>
      <c r="B59" s="428" t="s">
        <v>721</v>
      </c>
    </row>
    <row r="60" spans="1:2">
      <c r="A60" s="429" t="s">
        <v>9</v>
      </c>
      <c r="B60" s="429" t="s">
        <v>722</v>
      </c>
    </row>
    <row r="61" spans="1:2">
      <c r="A61" s="429" t="s">
        <v>10</v>
      </c>
      <c r="B61" s="429" t="s">
        <v>706</v>
      </c>
    </row>
    <row r="62" spans="1:2">
      <c r="A62" s="429" t="s">
        <v>11</v>
      </c>
      <c r="B62" s="429">
        <v>2010</v>
      </c>
    </row>
    <row r="63" spans="1:2">
      <c r="A63" s="430" t="s">
        <v>13</v>
      </c>
      <c r="B63" s="429" t="s">
        <v>699</v>
      </c>
    </row>
    <row r="64" spans="1:2">
      <c r="A64" s="429" t="s">
        <v>15</v>
      </c>
      <c r="B64" s="429">
        <v>4</v>
      </c>
    </row>
    <row r="65" spans="1:2" ht="25.5">
      <c r="A65" s="429" t="s">
        <v>14</v>
      </c>
      <c r="B65" s="429" t="s">
        <v>700</v>
      </c>
    </row>
    <row r="66" spans="1:2" ht="25.5">
      <c r="A66" s="429" t="s">
        <v>701</v>
      </c>
      <c r="B66" s="429" t="s">
        <v>714</v>
      </c>
    </row>
    <row r="67" spans="1:2">
      <c r="A67" s="429" t="s">
        <v>87</v>
      </c>
      <c r="B67" s="429" t="s">
        <v>708</v>
      </c>
    </row>
    <row r="68" spans="1:2" ht="25.5">
      <c r="A68" s="429" t="s">
        <v>86</v>
      </c>
      <c r="B68" s="536" t="s">
        <v>703</v>
      </c>
    </row>
    <row r="69" spans="1:2" ht="15.75" thickBot="1">
      <c r="A69" s="94" t="s">
        <v>81</v>
      </c>
      <c r="B69" s="496">
        <v>2</v>
      </c>
    </row>
    <row r="70" spans="1:2" ht="25.5">
      <c r="A70" s="497" t="s">
        <v>845</v>
      </c>
      <c r="B70" s="538" t="s">
        <v>712</v>
      </c>
    </row>
    <row r="71" spans="1:2">
      <c r="A71" s="498" t="s">
        <v>9</v>
      </c>
      <c r="B71" s="539" t="s">
        <v>723</v>
      </c>
    </row>
    <row r="72" spans="1:2">
      <c r="A72" s="498" t="s">
        <v>10</v>
      </c>
      <c r="B72" s="539" t="s">
        <v>706</v>
      </c>
    </row>
    <row r="73" spans="1:2">
      <c r="A73" s="498" t="s">
        <v>11</v>
      </c>
      <c r="B73" s="539">
        <v>2016</v>
      </c>
    </row>
    <row r="74" spans="1:2">
      <c r="A74" s="499" t="s">
        <v>13</v>
      </c>
      <c r="B74" s="539" t="s">
        <v>724</v>
      </c>
    </row>
    <row r="75" spans="1:2">
      <c r="A75" s="498" t="s">
        <v>15</v>
      </c>
      <c r="B75" s="539">
        <v>4</v>
      </c>
    </row>
    <row r="76" spans="1:2" ht="25.5">
      <c r="A76" s="498" t="s">
        <v>14</v>
      </c>
      <c r="B76" s="539" t="s">
        <v>700</v>
      </c>
    </row>
    <row r="77" spans="1:2" ht="26.25">
      <c r="A77" s="498" t="s">
        <v>701</v>
      </c>
      <c r="B77" s="539" t="s">
        <v>714</v>
      </c>
    </row>
    <row r="78" spans="1:2">
      <c r="A78" s="498" t="s">
        <v>87</v>
      </c>
      <c r="B78" s="539" t="s">
        <v>725</v>
      </c>
    </row>
    <row r="79" spans="1:2" ht="26.25">
      <c r="A79" s="498" t="s">
        <v>86</v>
      </c>
      <c r="B79" s="539" t="s">
        <v>703</v>
      </c>
    </row>
    <row r="80" spans="1:2" ht="15.75" thickBot="1">
      <c r="A80" s="94" t="s">
        <v>81</v>
      </c>
      <c r="B80" s="496">
        <v>3</v>
      </c>
    </row>
    <row r="81" spans="1:2">
      <c r="A81" s="714" t="s">
        <v>731</v>
      </c>
      <c r="B81" s="715"/>
    </row>
    <row r="82" spans="1:2">
      <c r="A82" s="505" t="s">
        <v>836</v>
      </c>
      <c r="B82" s="506" t="s">
        <v>753</v>
      </c>
    </row>
    <row r="83" spans="1:2" ht="26.25">
      <c r="A83" s="500" t="s">
        <v>9</v>
      </c>
      <c r="B83" s="501" t="s">
        <v>754</v>
      </c>
    </row>
    <row r="84" spans="1:2">
      <c r="A84" s="500" t="s">
        <v>10</v>
      </c>
      <c r="B84" s="501" t="s">
        <v>755</v>
      </c>
    </row>
    <row r="85" spans="1:2">
      <c r="A85" s="500" t="s">
        <v>11</v>
      </c>
      <c r="B85" s="501">
        <v>2010</v>
      </c>
    </row>
    <row r="86" spans="1:2">
      <c r="A86" s="500" t="s">
        <v>13</v>
      </c>
      <c r="B86" s="502" t="s">
        <v>699</v>
      </c>
    </row>
    <row r="87" spans="1:2" ht="26.25">
      <c r="A87" s="500" t="s">
        <v>14</v>
      </c>
      <c r="B87" s="501" t="s">
        <v>700</v>
      </c>
    </row>
    <row r="88" spans="1:2" ht="63.75">
      <c r="A88" s="531" t="s">
        <v>701</v>
      </c>
      <c r="B88" s="532" t="s">
        <v>844</v>
      </c>
    </row>
    <row r="89" spans="1:2" ht="64.5" customHeight="1">
      <c r="A89" s="531" t="s">
        <v>87</v>
      </c>
      <c r="B89" s="532" t="s">
        <v>843</v>
      </c>
    </row>
    <row r="90" spans="1:2" ht="38.25">
      <c r="A90" s="531" t="s">
        <v>86</v>
      </c>
      <c r="B90" s="532" t="s">
        <v>842</v>
      </c>
    </row>
    <row r="91" spans="1:2" ht="15.75" thickBot="1">
      <c r="A91" s="480" t="s">
        <v>81</v>
      </c>
      <c r="B91" s="535">
        <v>60</v>
      </c>
    </row>
    <row r="92" spans="1:2">
      <c r="A92" s="716" t="s">
        <v>731</v>
      </c>
      <c r="B92" s="717"/>
    </row>
    <row r="93" spans="1:2">
      <c r="A93" s="428" t="s">
        <v>836</v>
      </c>
      <c r="B93" s="428" t="s">
        <v>753</v>
      </c>
    </row>
    <row r="94" spans="1:2" ht="26.25">
      <c r="A94" s="500" t="s">
        <v>9</v>
      </c>
      <c r="B94" s="501" t="s">
        <v>754</v>
      </c>
    </row>
    <row r="95" spans="1:2">
      <c r="A95" s="500" t="s">
        <v>10</v>
      </c>
      <c r="B95" s="501" t="s">
        <v>755</v>
      </c>
    </row>
    <row r="96" spans="1:2" ht="363" customHeight="1">
      <c r="A96" s="500" t="s">
        <v>13</v>
      </c>
      <c r="B96" s="502" t="s">
        <v>699</v>
      </c>
    </row>
    <row r="97" spans="1:9" ht="79.5" customHeight="1">
      <c r="A97" s="500" t="s">
        <v>14</v>
      </c>
      <c r="B97" s="501" t="s">
        <v>700</v>
      </c>
    </row>
    <row r="98" spans="1:9" ht="78" customHeight="1" thickBot="1">
      <c r="A98" s="503" t="s">
        <v>81</v>
      </c>
      <c r="B98" s="504">
        <v>60</v>
      </c>
    </row>
    <row r="99" spans="1:9">
      <c r="A99" s="718" t="s">
        <v>676</v>
      </c>
      <c r="B99" s="719"/>
    </row>
    <row r="100" spans="1:9" ht="25.5">
      <c r="A100" s="505" t="s">
        <v>836</v>
      </c>
      <c r="B100" s="506" t="s">
        <v>756</v>
      </c>
    </row>
    <row r="101" spans="1:9" ht="89.25">
      <c r="A101" s="507" t="s">
        <v>9</v>
      </c>
      <c r="B101" s="508" t="s">
        <v>757</v>
      </c>
    </row>
    <row r="102" spans="1:9" ht="76.5">
      <c r="A102" s="507" t="s">
        <v>10</v>
      </c>
      <c r="B102" s="508" t="s">
        <v>758</v>
      </c>
    </row>
    <row r="103" spans="1:9" ht="25.5">
      <c r="A103" s="507" t="s">
        <v>11</v>
      </c>
      <c r="B103" s="508" t="s">
        <v>759</v>
      </c>
    </row>
    <row r="104" spans="1:9">
      <c r="A104" s="507" t="s">
        <v>13</v>
      </c>
      <c r="B104" s="508" t="s">
        <v>699</v>
      </c>
    </row>
    <row r="105" spans="1:9">
      <c r="A105" s="507" t="s">
        <v>15</v>
      </c>
      <c r="B105" s="508">
        <v>4</v>
      </c>
    </row>
    <row r="106" spans="1:9" ht="25.5">
      <c r="A106" s="507" t="s">
        <v>14</v>
      </c>
      <c r="B106" s="508" t="s">
        <v>700</v>
      </c>
    </row>
    <row r="107" spans="1:9" ht="92.25" customHeight="1">
      <c r="A107" s="507" t="s">
        <v>701</v>
      </c>
      <c r="B107" s="509" t="s">
        <v>760</v>
      </c>
    </row>
    <row r="108" spans="1:9" ht="60" customHeight="1">
      <c r="A108" s="507" t="s">
        <v>87</v>
      </c>
      <c r="B108" s="508" t="s">
        <v>761</v>
      </c>
    </row>
    <row r="109" spans="1:9" ht="46.5" customHeight="1">
      <c r="A109" s="507" t="s">
        <v>86</v>
      </c>
      <c r="B109" s="508" t="s">
        <v>762</v>
      </c>
    </row>
    <row r="110" spans="1:9">
      <c r="A110" s="510" t="s">
        <v>81</v>
      </c>
      <c r="B110" s="511">
        <v>13</v>
      </c>
      <c r="D110" s="711"/>
      <c r="E110" s="711"/>
      <c r="F110" s="711"/>
      <c r="G110" s="711"/>
      <c r="H110" s="711"/>
      <c r="I110" s="711"/>
    </row>
    <row r="111" spans="1:9" s="711" customFormat="1">
      <c r="A111" s="505" t="s">
        <v>837</v>
      </c>
      <c r="B111" s="506" t="s">
        <v>763</v>
      </c>
      <c r="D111" s="45"/>
      <c r="E111" s="45"/>
      <c r="F111" s="45"/>
      <c r="G111" s="45"/>
      <c r="H111" s="45"/>
      <c r="I111" s="45"/>
    </row>
    <row r="112" spans="1:9">
      <c r="A112" s="507" t="s">
        <v>9</v>
      </c>
      <c r="B112" s="508" t="s">
        <v>764</v>
      </c>
    </row>
    <row r="113" spans="1:9">
      <c r="A113" s="507" t="s">
        <v>10</v>
      </c>
      <c r="B113" s="508" t="s">
        <v>706</v>
      </c>
    </row>
    <row r="114" spans="1:9">
      <c r="A114" s="507" t="s">
        <v>11</v>
      </c>
      <c r="B114" s="508">
        <v>2011</v>
      </c>
    </row>
    <row r="115" spans="1:9">
      <c r="A115" s="507" t="s">
        <v>13</v>
      </c>
      <c r="B115" s="508" t="s">
        <v>699</v>
      </c>
    </row>
    <row r="116" spans="1:9">
      <c r="A116" s="507" t="s">
        <v>15</v>
      </c>
      <c r="B116" s="508">
        <v>6</v>
      </c>
    </row>
    <row r="117" spans="1:9" ht="25.5">
      <c r="A117" s="507" t="s">
        <v>14</v>
      </c>
      <c r="B117" s="508" t="s">
        <v>700</v>
      </c>
    </row>
    <row r="118" spans="1:9" ht="108.75" customHeight="1">
      <c r="A118" s="507" t="s">
        <v>701</v>
      </c>
      <c r="B118" s="509" t="s">
        <v>765</v>
      </c>
    </row>
    <row r="119" spans="1:9" ht="51">
      <c r="A119" s="512" t="s">
        <v>87</v>
      </c>
      <c r="B119" s="508" t="s">
        <v>766</v>
      </c>
    </row>
    <row r="120" spans="1:9" ht="48" customHeight="1">
      <c r="A120" s="512" t="s">
        <v>86</v>
      </c>
      <c r="B120" s="508" t="s">
        <v>767</v>
      </c>
    </row>
    <row r="121" spans="1:9">
      <c r="A121" s="513" t="s">
        <v>81</v>
      </c>
      <c r="B121" s="514">
        <v>21</v>
      </c>
      <c r="D121" s="710"/>
      <c r="E121" s="710"/>
      <c r="F121" s="710"/>
      <c r="G121" s="710"/>
      <c r="H121" s="710"/>
      <c r="I121" s="710"/>
    </row>
    <row r="122" spans="1:9" s="710" customFormat="1">
      <c r="A122" s="505" t="s">
        <v>841</v>
      </c>
      <c r="B122" s="506" t="s">
        <v>768</v>
      </c>
      <c r="D122" s="45"/>
      <c r="E122" s="45"/>
      <c r="F122" s="45"/>
      <c r="G122" s="45"/>
      <c r="H122" s="45"/>
      <c r="I122" s="45"/>
    </row>
    <row r="123" spans="1:9" ht="25.5">
      <c r="A123" s="507" t="s">
        <v>9</v>
      </c>
      <c r="B123" s="508" t="s">
        <v>769</v>
      </c>
    </row>
    <row r="124" spans="1:9">
      <c r="A124" s="507" t="s">
        <v>10</v>
      </c>
      <c r="B124" s="508" t="s">
        <v>706</v>
      </c>
    </row>
    <row r="125" spans="1:9">
      <c r="A125" s="507" t="s">
        <v>11</v>
      </c>
      <c r="B125" s="508">
        <v>2015</v>
      </c>
    </row>
    <row r="126" spans="1:9">
      <c r="A126" s="507" t="s">
        <v>13</v>
      </c>
      <c r="B126" s="508" t="s">
        <v>699</v>
      </c>
    </row>
    <row r="127" spans="1:9">
      <c r="A127" s="507" t="s">
        <v>15</v>
      </c>
      <c r="B127" s="508">
        <v>5</v>
      </c>
    </row>
    <row r="128" spans="1:9" ht="25.5">
      <c r="A128" s="507" t="s">
        <v>14</v>
      </c>
      <c r="B128" s="508" t="s">
        <v>700</v>
      </c>
    </row>
    <row r="129" spans="1:2" ht="107.25" customHeight="1">
      <c r="A129" s="507" t="s">
        <v>12</v>
      </c>
      <c r="B129" s="509" t="s">
        <v>770</v>
      </c>
    </row>
    <row r="130" spans="1:2" ht="63" customHeight="1">
      <c r="A130" s="512" t="s">
        <v>87</v>
      </c>
      <c r="B130" s="508" t="s">
        <v>771</v>
      </c>
    </row>
    <row r="131" spans="1:2" ht="30.75" customHeight="1">
      <c r="A131" s="512" t="s">
        <v>86</v>
      </c>
      <c r="B131" s="508" t="s">
        <v>772</v>
      </c>
    </row>
    <row r="132" spans="1:2">
      <c r="A132" s="510" t="s">
        <v>81</v>
      </c>
      <c r="B132" s="511">
        <v>6</v>
      </c>
    </row>
    <row r="133" spans="1:2">
      <c r="A133" s="505" t="s">
        <v>840</v>
      </c>
      <c r="B133" s="506" t="s">
        <v>773</v>
      </c>
    </row>
    <row r="134" spans="1:2">
      <c r="A134" s="515" t="s">
        <v>9</v>
      </c>
      <c r="B134" s="516" t="s">
        <v>774</v>
      </c>
    </row>
    <row r="135" spans="1:2">
      <c r="A135" s="507" t="s">
        <v>10</v>
      </c>
      <c r="B135" s="508" t="s">
        <v>706</v>
      </c>
    </row>
    <row r="136" spans="1:2">
      <c r="A136" s="507" t="s">
        <v>11</v>
      </c>
      <c r="B136" s="508">
        <v>2015</v>
      </c>
    </row>
    <row r="137" spans="1:2">
      <c r="A137" s="507" t="s">
        <v>13</v>
      </c>
      <c r="B137" s="508" t="s">
        <v>699</v>
      </c>
    </row>
    <row r="138" spans="1:2">
      <c r="A138" s="507" t="s">
        <v>15</v>
      </c>
      <c r="B138" s="508">
        <v>5</v>
      </c>
    </row>
    <row r="139" spans="1:2" ht="25.5">
      <c r="A139" s="507" t="s">
        <v>14</v>
      </c>
      <c r="B139" s="508" t="s">
        <v>700</v>
      </c>
    </row>
    <row r="140" spans="1:2" ht="109.5" customHeight="1">
      <c r="A140" s="507" t="s">
        <v>12</v>
      </c>
      <c r="B140" s="517" t="s">
        <v>775</v>
      </c>
    </row>
    <row r="141" spans="1:2" ht="61.5" customHeight="1">
      <c r="A141" s="512" t="s">
        <v>87</v>
      </c>
      <c r="B141" s="518" t="s">
        <v>766</v>
      </c>
    </row>
    <row r="142" spans="1:2" ht="30.75" customHeight="1">
      <c r="A142" s="512" t="s">
        <v>86</v>
      </c>
      <c r="B142" s="518" t="s">
        <v>776</v>
      </c>
    </row>
    <row r="143" spans="1:2">
      <c r="A143" s="513" t="s">
        <v>81</v>
      </c>
      <c r="B143" s="514">
        <v>5</v>
      </c>
    </row>
    <row r="144" spans="1:2">
      <c r="A144" s="505" t="s">
        <v>839</v>
      </c>
      <c r="B144" s="506" t="s">
        <v>777</v>
      </c>
    </row>
    <row r="145" spans="1:2">
      <c r="A145" s="507" t="s">
        <v>9</v>
      </c>
      <c r="B145" s="508" t="s">
        <v>778</v>
      </c>
    </row>
    <row r="146" spans="1:2">
      <c r="A146" s="507" t="s">
        <v>10</v>
      </c>
      <c r="B146" s="508" t="s">
        <v>706</v>
      </c>
    </row>
    <row r="147" spans="1:2">
      <c r="A147" s="507" t="s">
        <v>11</v>
      </c>
      <c r="B147" s="508">
        <v>2018</v>
      </c>
    </row>
    <row r="148" spans="1:2">
      <c r="A148" s="507" t="s">
        <v>13</v>
      </c>
      <c r="B148" s="508" t="s">
        <v>699</v>
      </c>
    </row>
    <row r="149" spans="1:2">
      <c r="A149" s="507" t="s">
        <v>15</v>
      </c>
      <c r="B149" s="508">
        <v>5</v>
      </c>
    </row>
    <row r="150" spans="1:2" ht="25.5">
      <c r="A150" s="507" t="s">
        <v>14</v>
      </c>
      <c r="B150" s="508" t="s">
        <v>700</v>
      </c>
    </row>
    <row r="151" spans="1:2" ht="228" customHeight="1">
      <c r="A151" s="507" t="s">
        <v>12</v>
      </c>
      <c r="B151" s="517" t="s">
        <v>779</v>
      </c>
    </row>
    <row r="152" spans="1:2" ht="51">
      <c r="A152" s="512" t="s">
        <v>87</v>
      </c>
      <c r="B152" s="508" t="s">
        <v>766</v>
      </c>
    </row>
    <row r="153" spans="1:2" ht="30.75" customHeight="1">
      <c r="A153" s="512" t="s">
        <v>86</v>
      </c>
      <c r="B153" s="518" t="s">
        <v>780</v>
      </c>
    </row>
    <row r="154" spans="1:2">
      <c r="A154" s="513" t="s">
        <v>81</v>
      </c>
      <c r="B154" s="514">
        <v>12</v>
      </c>
    </row>
    <row r="155" spans="1:2">
      <c r="A155" s="505" t="s">
        <v>838</v>
      </c>
      <c r="B155" s="506" t="s">
        <v>781</v>
      </c>
    </row>
    <row r="156" spans="1:2" ht="25.5">
      <c r="A156" s="507" t="s">
        <v>9</v>
      </c>
      <c r="B156" s="508" t="s">
        <v>782</v>
      </c>
    </row>
    <row r="157" spans="1:2">
      <c r="A157" s="507" t="s">
        <v>10</v>
      </c>
      <c r="B157" s="508" t="s">
        <v>783</v>
      </c>
    </row>
    <row r="158" spans="1:2">
      <c r="A158" s="507" t="s">
        <v>11</v>
      </c>
      <c r="B158" s="508">
        <v>2019</v>
      </c>
    </row>
    <row r="159" spans="1:2">
      <c r="A159" s="507" t="s">
        <v>13</v>
      </c>
      <c r="B159" s="508" t="s">
        <v>699</v>
      </c>
    </row>
    <row r="160" spans="1:2">
      <c r="A160" s="507" t="s">
        <v>15</v>
      </c>
      <c r="B160" s="508">
        <v>5</v>
      </c>
    </row>
    <row r="161" spans="1:2" ht="168" customHeight="1">
      <c r="A161" s="507" t="s">
        <v>14</v>
      </c>
      <c r="B161" s="508" t="s">
        <v>700</v>
      </c>
    </row>
    <row r="162" spans="1:2" ht="15.75" customHeight="1">
      <c r="A162" s="507" t="s">
        <v>12</v>
      </c>
      <c r="B162" s="517" t="s">
        <v>784</v>
      </c>
    </row>
    <row r="163" spans="1:2" ht="38.25">
      <c r="A163" s="512" t="s">
        <v>87</v>
      </c>
      <c r="B163" s="508" t="s">
        <v>785</v>
      </c>
    </row>
    <row r="164" spans="1:2" ht="25.5">
      <c r="A164" s="512" t="s">
        <v>86</v>
      </c>
      <c r="B164" s="518" t="s">
        <v>780</v>
      </c>
    </row>
    <row r="165" spans="1:2" ht="15.75" thickBot="1">
      <c r="A165" s="519" t="s">
        <v>81</v>
      </c>
      <c r="B165" s="520">
        <v>1</v>
      </c>
    </row>
    <row r="166" spans="1:2">
      <c r="A166" s="720" t="s">
        <v>814</v>
      </c>
      <c r="B166" s="721"/>
    </row>
    <row r="167" spans="1:2">
      <c r="A167" s="428" t="s">
        <v>836</v>
      </c>
      <c r="B167" s="428" t="s">
        <v>786</v>
      </c>
    </row>
    <row r="168" spans="1:2">
      <c r="A168" s="15" t="s">
        <v>9</v>
      </c>
      <c r="B168" s="521" t="s">
        <v>787</v>
      </c>
    </row>
    <row r="169" spans="1:2">
      <c r="A169" s="15" t="s">
        <v>10</v>
      </c>
      <c r="B169" s="501" t="s">
        <v>706</v>
      </c>
    </row>
    <row r="170" spans="1:2">
      <c r="A170" s="54" t="s">
        <v>13</v>
      </c>
      <c r="B170" s="521" t="s">
        <v>788</v>
      </c>
    </row>
    <row r="171" spans="1:2" ht="26.25">
      <c r="A171" s="15" t="s">
        <v>14</v>
      </c>
      <c r="B171" s="521" t="s">
        <v>719</v>
      </c>
    </row>
    <row r="172" spans="1:2" ht="164.25" customHeight="1">
      <c r="A172" s="522" t="s">
        <v>12</v>
      </c>
      <c r="B172" s="540" t="s">
        <v>789</v>
      </c>
    </row>
    <row r="173" spans="1:2" ht="15.75" customHeight="1">
      <c r="A173" s="15" t="s">
        <v>87</v>
      </c>
      <c r="B173" s="540" t="s">
        <v>790</v>
      </c>
    </row>
    <row r="174" spans="1:2">
      <c r="A174" s="15" t="s">
        <v>86</v>
      </c>
      <c r="B174" s="540" t="s">
        <v>791</v>
      </c>
    </row>
    <row r="175" spans="1:2" ht="15.75" thickBot="1">
      <c r="A175" s="95" t="s">
        <v>81</v>
      </c>
      <c r="B175" s="523">
        <v>7</v>
      </c>
    </row>
    <row r="176" spans="1:2">
      <c r="A176" s="52" t="s">
        <v>837</v>
      </c>
      <c r="B176" s="524" t="s">
        <v>792</v>
      </c>
    </row>
    <row r="177" spans="1:2">
      <c r="A177" s="15" t="s">
        <v>9</v>
      </c>
      <c r="B177" s="525" t="s">
        <v>793</v>
      </c>
    </row>
    <row r="178" spans="1:2" ht="78.75" customHeight="1">
      <c r="A178" s="15" t="s">
        <v>10</v>
      </c>
      <c r="B178" s="525" t="s">
        <v>706</v>
      </c>
    </row>
    <row r="179" spans="1:2" ht="105.75" customHeight="1">
      <c r="A179" s="15" t="s">
        <v>11</v>
      </c>
      <c r="B179" s="525" t="s">
        <v>794</v>
      </c>
    </row>
    <row r="180" spans="1:2">
      <c r="A180" s="54" t="s">
        <v>13</v>
      </c>
      <c r="B180" s="525" t="s">
        <v>795</v>
      </c>
    </row>
    <row r="181" spans="1:2">
      <c r="A181" s="15" t="s">
        <v>15</v>
      </c>
      <c r="B181" s="525">
        <v>4</v>
      </c>
    </row>
    <row r="182" spans="1:2" ht="26.25">
      <c r="A182" s="15" t="s">
        <v>14</v>
      </c>
      <c r="B182" s="525" t="s">
        <v>719</v>
      </c>
    </row>
    <row r="183" spans="1:2" ht="141">
      <c r="A183" s="526" t="s">
        <v>12</v>
      </c>
      <c r="B183" s="541" t="s">
        <v>796</v>
      </c>
    </row>
    <row r="184" spans="1:2" ht="304.5" customHeight="1">
      <c r="A184" s="15" t="s">
        <v>87</v>
      </c>
      <c r="B184" s="540" t="s">
        <v>790</v>
      </c>
    </row>
    <row r="185" spans="1:2" ht="61.5" customHeight="1">
      <c r="A185" s="15" t="s">
        <v>86</v>
      </c>
      <c r="B185" s="540" t="s">
        <v>797</v>
      </c>
    </row>
    <row r="186" spans="1:2" ht="76.5" customHeight="1" thickBot="1">
      <c r="A186" s="94" t="s">
        <v>81</v>
      </c>
      <c r="B186" s="496">
        <v>5</v>
      </c>
    </row>
    <row r="187" spans="1:2">
      <c r="A187" s="90" t="s">
        <v>727</v>
      </c>
      <c r="B187" s="90"/>
    </row>
    <row r="188" spans="1:2" ht="25.5">
      <c r="A188" s="428" t="s">
        <v>836</v>
      </c>
      <c r="B188" s="428" t="s">
        <v>798</v>
      </c>
    </row>
    <row r="189" spans="1:2" ht="76.5">
      <c r="A189" s="527" t="s">
        <v>9</v>
      </c>
      <c r="B189" s="429" t="s">
        <v>799</v>
      </c>
    </row>
    <row r="190" spans="1:2" ht="102">
      <c r="A190" s="527" t="s">
        <v>10</v>
      </c>
      <c r="B190" s="429" t="s">
        <v>800</v>
      </c>
    </row>
    <row r="191" spans="1:2">
      <c r="A191" s="527" t="s">
        <v>11</v>
      </c>
      <c r="B191" s="542" t="s">
        <v>801</v>
      </c>
    </row>
    <row r="192" spans="1:2">
      <c r="A192" s="528" t="s">
        <v>13</v>
      </c>
      <c r="B192" s="429" t="s">
        <v>802</v>
      </c>
    </row>
    <row r="193" spans="1:2">
      <c r="A193" s="527" t="s">
        <v>15</v>
      </c>
      <c r="B193" s="429">
        <v>4</v>
      </c>
    </row>
    <row r="194" spans="1:2" ht="25.5">
      <c r="A194" s="527" t="s">
        <v>14</v>
      </c>
      <c r="B194" s="429" t="s">
        <v>700</v>
      </c>
    </row>
    <row r="195" spans="1:2" ht="267.75">
      <c r="A195" s="429" t="s">
        <v>701</v>
      </c>
      <c r="B195" s="429" t="s">
        <v>803</v>
      </c>
    </row>
    <row r="196" spans="1:2" ht="51">
      <c r="A196" s="527" t="s">
        <v>87</v>
      </c>
      <c r="B196" s="429" t="s">
        <v>804</v>
      </c>
    </row>
    <row r="197" spans="1:2" ht="63.75">
      <c r="A197" s="527" t="s">
        <v>86</v>
      </c>
      <c r="B197" s="429" t="s">
        <v>805</v>
      </c>
    </row>
    <row r="198" spans="1:2" ht="15.75" thickBot="1">
      <c r="A198" s="95" t="s">
        <v>81</v>
      </c>
      <c r="B198" s="495">
        <v>5</v>
      </c>
    </row>
    <row r="199" spans="1:2">
      <c r="A199" s="722" t="s">
        <v>730</v>
      </c>
      <c r="B199" s="723"/>
    </row>
    <row r="200" spans="1:2">
      <c r="A200" s="529" t="s">
        <v>836</v>
      </c>
      <c r="B200" s="530" t="s">
        <v>806</v>
      </c>
    </row>
    <row r="201" spans="1:2">
      <c r="A201" s="500" t="s">
        <v>9</v>
      </c>
      <c r="B201" s="501" t="s">
        <v>807</v>
      </c>
    </row>
    <row r="202" spans="1:2">
      <c r="A202" s="500" t="s">
        <v>10</v>
      </c>
      <c r="B202" s="501" t="s">
        <v>706</v>
      </c>
    </row>
    <row r="203" spans="1:2">
      <c r="A203" s="531" t="s">
        <v>11</v>
      </c>
      <c r="B203" s="532">
        <v>2019</v>
      </c>
    </row>
    <row r="204" spans="1:2">
      <c r="A204" s="533" t="s">
        <v>13</v>
      </c>
      <c r="B204" s="501" t="s">
        <v>699</v>
      </c>
    </row>
    <row r="205" spans="1:2">
      <c r="A205" s="531" t="s">
        <v>15</v>
      </c>
      <c r="B205" s="532">
        <v>6</v>
      </c>
    </row>
    <row r="206" spans="1:2" ht="26.25">
      <c r="A206" s="500" t="s">
        <v>14</v>
      </c>
      <c r="B206" s="501" t="s">
        <v>700</v>
      </c>
    </row>
    <row r="207" spans="1:2" ht="89.25">
      <c r="A207" s="531" t="s">
        <v>701</v>
      </c>
      <c r="B207" s="532" t="s">
        <v>808</v>
      </c>
    </row>
    <row r="208" spans="1:2" ht="51">
      <c r="A208" s="531" t="s">
        <v>87</v>
      </c>
      <c r="B208" s="508" t="s">
        <v>809</v>
      </c>
    </row>
    <row r="209" spans="1:2" ht="38.25">
      <c r="A209" s="531" t="s">
        <v>86</v>
      </c>
      <c r="B209" s="518" t="s">
        <v>810</v>
      </c>
    </row>
    <row r="210" spans="1:2" ht="15.75" thickBot="1">
      <c r="A210" s="534" t="s">
        <v>81</v>
      </c>
      <c r="B210" s="535">
        <v>0</v>
      </c>
    </row>
  </sheetData>
  <mergeCells count="2">
    <mergeCell ref="A1:B1"/>
    <mergeCell ref="D1:I1"/>
  </mergeCells>
  <pageMargins left="0.7" right="0.7" top="0.75" bottom="0.75" header="0.3" footer="0.3"/>
  <pageSetup paperSize="9" scale="9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32"/>
  <sheetViews>
    <sheetView topLeftCell="A13" zoomScaleNormal="100" workbookViewId="0">
      <selection activeCell="D19" sqref="D19"/>
    </sheetView>
  </sheetViews>
  <sheetFormatPr defaultColWidth="40.5703125" defaultRowHeight="12.75"/>
  <cols>
    <col min="1" max="1" width="40.5703125" style="380"/>
    <col min="2" max="2" width="46.85546875" style="468" customWidth="1"/>
    <col min="3" max="3" width="3.28515625" style="1" customWidth="1"/>
    <col min="4" max="4" width="37.42578125" style="1" customWidth="1"/>
    <col min="5" max="6" width="11" style="1" customWidth="1"/>
    <col min="7" max="7" width="18.7109375" style="1" customWidth="1"/>
    <col min="8" max="8" width="11.7109375" style="1" customWidth="1"/>
    <col min="9" max="9" width="11" style="1" customWidth="1"/>
    <col min="10" max="16384" width="40.5703125" style="1"/>
  </cols>
  <sheetData>
    <row r="1" spans="1:9" ht="39.75" customHeight="1">
      <c r="A1" s="783" t="s">
        <v>811</v>
      </c>
      <c r="B1" s="784"/>
      <c r="C1" s="494"/>
      <c r="D1" s="783" t="s">
        <v>416</v>
      </c>
      <c r="E1" s="785"/>
      <c r="F1" s="785"/>
      <c r="G1" s="785"/>
      <c r="H1" s="785"/>
      <c r="I1" s="784"/>
    </row>
    <row r="2" spans="1:9" s="5" customFormat="1" ht="33" customHeight="1" thickBot="1">
      <c r="A2" s="469" t="s">
        <v>633</v>
      </c>
      <c r="B2" s="470"/>
      <c r="D2" s="90" t="s">
        <v>633</v>
      </c>
      <c r="E2" s="379" t="s">
        <v>0</v>
      </c>
      <c r="F2" s="379" t="s">
        <v>2</v>
      </c>
      <c r="G2" s="379" t="s">
        <v>1</v>
      </c>
      <c r="H2" s="379" t="s">
        <v>3</v>
      </c>
      <c r="I2" s="164" t="s">
        <v>77</v>
      </c>
    </row>
    <row r="3" spans="1:9" s="5" customFormat="1" ht="12.75" customHeight="1">
      <c r="A3" s="471" t="s">
        <v>731</v>
      </c>
      <c r="B3" s="472"/>
      <c r="D3" s="464" t="s">
        <v>99</v>
      </c>
      <c r="E3" s="465">
        <v>2</v>
      </c>
      <c r="F3" s="465">
        <v>0</v>
      </c>
      <c r="G3" s="465">
        <v>1</v>
      </c>
      <c r="H3" s="465">
        <v>0</v>
      </c>
      <c r="I3" s="465">
        <f>SUM(E3:H3)</f>
        <v>3</v>
      </c>
    </row>
    <row r="4" spans="1:9" s="5" customFormat="1" ht="16.5" customHeight="1" thickBot="1">
      <c r="A4" s="473" t="s">
        <v>16</v>
      </c>
      <c r="B4" s="474" t="s">
        <v>732</v>
      </c>
      <c r="D4" s="466" t="s">
        <v>455</v>
      </c>
      <c r="E4" s="467">
        <v>1</v>
      </c>
      <c r="F4" s="467">
        <v>0</v>
      </c>
      <c r="G4" s="467">
        <v>2</v>
      </c>
      <c r="H4" s="467">
        <v>0</v>
      </c>
      <c r="I4" s="465">
        <f>SUM(E4:H4)</f>
        <v>3</v>
      </c>
    </row>
    <row r="5" spans="1:9" ht="12.75" customHeight="1">
      <c r="A5" s="475" t="s">
        <v>566</v>
      </c>
      <c r="B5" s="474" t="s">
        <v>733</v>
      </c>
    </row>
    <row r="6" spans="1:9">
      <c r="A6" s="476" t="s">
        <v>109</v>
      </c>
      <c r="B6" s="477" t="s">
        <v>734</v>
      </c>
    </row>
    <row r="7" spans="1:9">
      <c r="A7" s="476" t="s">
        <v>11</v>
      </c>
      <c r="B7" s="477" t="s">
        <v>735</v>
      </c>
    </row>
    <row r="8" spans="1:9">
      <c r="A8" s="476" t="s">
        <v>15</v>
      </c>
      <c r="B8" s="477" t="s">
        <v>736</v>
      </c>
    </row>
    <row r="9" spans="1:9" ht="25.5">
      <c r="A9" s="476" t="s">
        <v>14</v>
      </c>
      <c r="B9" s="477" t="s">
        <v>737</v>
      </c>
    </row>
    <row r="10" spans="1:9" ht="38.25">
      <c r="A10" s="478" t="s">
        <v>701</v>
      </c>
      <c r="B10" s="479" t="s">
        <v>738</v>
      </c>
    </row>
    <row r="11" spans="1:9" ht="13.5" thickBot="1">
      <c r="A11" s="480" t="s">
        <v>81</v>
      </c>
      <c r="B11" s="481">
        <v>0</v>
      </c>
    </row>
    <row r="12" spans="1:9">
      <c r="A12" s="471" t="s">
        <v>739</v>
      </c>
      <c r="B12" s="482"/>
    </row>
    <row r="13" spans="1:9">
      <c r="A13" s="483" t="s">
        <v>16</v>
      </c>
      <c r="B13" s="484" t="s">
        <v>740</v>
      </c>
    </row>
    <row r="14" spans="1:9">
      <c r="A14" s="166" t="s">
        <v>566</v>
      </c>
      <c r="B14" s="724" t="s">
        <v>741</v>
      </c>
    </row>
    <row r="15" spans="1:9">
      <c r="A15" s="485" t="s">
        <v>742</v>
      </c>
      <c r="B15" s="486" t="s">
        <v>743</v>
      </c>
    </row>
    <row r="16" spans="1:9">
      <c r="A16" s="485" t="s">
        <v>11</v>
      </c>
      <c r="B16" s="486">
        <v>2011</v>
      </c>
    </row>
    <row r="17" spans="1:2">
      <c r="A17" s="485" t="s">
        <v>15</v>
      </c>
      <c r="B17" s="486">
        <v>4</v>
      </c>
    </row>
    <row r="18" spans="1:2" ht="25.5">
      <c r="A18" s="485" t="s">
        <v>14</v>
      </c>
      <c r="B18" s="486" t="s">
        <v>700</v>
      </c>
    </row>
    <row r="19" spans="1:2" ht="76.5">
      <c r="A19" s="478" t="s">
        <v>701</v>
      </c>
      <c r="B19" s="487" t="s">
        <v>744</v>
      </c>
    </row>
    <row r="20" spans="1:2" ht="13.5" thickBot="1">
      <c r="A20" s="488" t="s">
        <v>81</v>
      </c>
      <c r="B20" s="489">
        <v>2</v>
      </c>
    </row>
    <row r="21" spans="1:2">
      <c r="A21" s="490" t="s">
        <v>745</v>
      </c>
      <c r="B21" s="491"/>
    </row>
    <row r="22" spans="1:2">
      <c r="A22" s="483" t="s">
        <v>16</v>
      </c>
      <c r="B22" s="484" t="s">
        <v>746</v>
      </c>
    </row>
    <row r="23" spans="1:2">
      <c r="A23" s="166" t="s">
        <v>566</v>
      </c>
      <c r="B23" s="724" t="s">
        <v>747</v>
      </c>
    </row>
    <row r="24" spans="1:2">
      <c r="A24" s="485" t="s">
        <v>109</v>
      </c>
      <c r="B24" s="486" t="s">
        <v>748</v>
      </c>
    </row>
    <row r="25" spans="1:2">
      <c r="A25" s="485" t="s">
        <v>11</v>
      </c>
      <c r="B25" s="486" t="s">
        <v>735</v>
      </c>
    </row>
    <row r="26" spans="1:2">
      <c r="A26" s="485" t="s">
        <v>15</v>
      </c>
      <c r="B26" s="486" t="s">
        <v>749</v>
      </c>
    </row>
    <row r="27" spans="1:2" ht="25.5">
      <c r="A27" s="485" t="s">
        <v>14</v>
      </c>
      <c r="B27" s="486" t="s">
        <v>737</v>
      </c>
    </row>
    <row r="28" spans="1:2" ht="255">
      <c r="A28" s="478" t="s">
        <v>12</v>
      </c>
      <c r="B28" s="487" t="s">
        <v>750</v>
      </c>
    </row>
    <row r="29" spans="1:2">
      <c r="A29" s="492" t="s">
        <v>81</v>
      </c>
      <c r="B29" s="493" t="s">
        <v>751</v>
      </c>
    </row>
    <row r="31" spans="1:2">
      <c r="A31" s="786" t="s">
        <v>89</v>
      </c>
      <c r="B31" s="786"/>
    </row>
    <row r="32" spans="1:2">
      <c r="A32" s="786"/>
      <c r="B32" s="786"/>
    </row>
  </sheetData>
  <mergeCells count="3">
    <mergeCell ref="A1:B1"/>
    <mergeCell ref="D1:I1"/>
    <mergeCell ref="A31:B3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31"/>
  <sheetViews>
    <sheetView workbookViewId="0">
      <selection activeCell="D13" sqref="D13"/>
    </sheetView>
  </sheetViews>
  <sheetFormatPr defaultColWidth="9.140625" defaultRowHeight="12.75"/>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c r="A1" s="783" t="s">
        <v>506</v>
      </c>
      <c r="B1" s="784"/>
      <c r="D1" s="780" t="s">
        <v>415</v>
      </c>
      <c r="E1" s="781"/>
      <c r="F1" s="781"/>
      <c r="G1" s="781"/>
      <c r="H1" s="781"/>
      <c r="I1" s="782"/>
    </row>
    <row r="2" spans="1:9" s="5" customFormat="1" ht="38.25" customHeight="1">
      <c r="A2" s="12" t="s">
        <v>633</v>
      </c>
      <c r="B2" s="36"/>
      <c r="D2" s="90" t="s">
        <v>633</v>
      </c>
      <c r="E2" s="163" t="s">
        <v>0</v>
      </c>
      <c r="F2" s="163" t="s">
        <v>2</v>
      </c>
      <c r="G2" s="163" t="s">
        <v>1</v>
      </c>
      <c r="H2" s="163" t="s">
        <v>3</v>
      </c>
      <c r="I2" s="164" t="s">
        <v>77</v>
      </c>
    </row>
    <row r="3" spans="1:9" s="5" customFormat="1">
      <c r="A3" s="24" t="s">
        <v>16</v>
      </c>
      <c r="B3" s="55"/>
      <c r="D3" s="79" t="s">
        <v>99</v>
      </c>
      <c r="E3" s="7"/>
      <c r="F3" s="7"/>
      <c r="G3" s="7"/>
      <c r="H3" s="7"/>
      <c r="I3" s="26">
        <f>SUM(E3:H3)</f>
        <v>0</v>
      </c>
    </row>
    <row r="4" spans="1:9" s="5" customFormat="1" ht="13.5" thickBot="1">
      <c r="A4" s="166" t="s">
        <v>565</v>
      </c>
      <c r="B4" s="55"/>
      <c r="D4" s="80" t="s">
        <v>455</v>
      </c>
      <c r="E4" s="78"/>
      <c r="F4" s="78"/>
      <c r="G4" s="78"/>
      <c r="H4" s="78"/>
      <c r="I4" s="165">
        <f>SUM(E4:H4)</f>
        <v>0</v>
      </c>
    </row>
    <row r="5" spans="1:9">
      <c r="A5" s="133" t="s">
        <v>18</v>
      </c>
      <c r="B5" s="53"/>
    </row>
    <row r="6" spans="1:9" ht="25.5">
      <c r="A6" s="133" t="s">
        <v>14</v>
      </c>
      <c r="B6" s="53"/>
    </row>
    <row r="7" spans="1:9">
      <c r="A7" s="111" t="s">
        <v>81</v>
      </c>
      <c r="B7" s="167"/>
    </row>
    <row r="8" spans="1:9">
      <c r="A8" s="166" t="s">
        <v>17</v>
      </c>
      <c r="B8" s="55"/>
    </row>
    <row r="9" spans="1:9">
      <c r="A9" s="166" t="s">
        <v>565</v>
      </c>
      <c r="B9" s="55"/>
    </row>
    <row r="10" spans="1:9">
      <c r="A10" s="133" t="s">
        <v>18</v>
      </c>
      <c r="B10" s="53"/>
    </row>
    <row r="11" spans="1:9">
      <c r="A11" s="15" t="s">
        <v>11</v>
      </c>
      <c r="B11" s="53"/>
    </row>
    <row r="12" spans="1:9">
      <c r="A12" s="15" t="s">
        <v>15</v>
      </c>
      <c r="B12" s="53"/>
    </row>
    <row r="13" spans="1:9" ht="25.5">
      <c r="A13" s="15" t="s">
        <v>14</v>
      </c>
      <c r="B13" s="53"/>
    </row>
    <row r="14" spans="1:9" ht="25.5">
      <c r="A14" s="15" t="s">
        <v>12</v>
      </c>
      <c r="B14" s="53"/>
      <c r="D14" s="50"/>
    </row>
    <row r="15" spans="1:9" ht="13.5" thickBot="1">
      <c r="A15" s="107" t="s">
        <v>81</v>
      </c>
      <c r="B15" s="168"/>
    </row>
    <row r="31" spans="2:2">
      <c r="B31" s="96"/>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A19" sqref="A19"/>
    </sheetView>
  </sheetViews>
  <sheetFormatPr defaultColWidth="9.140625" defaultRowHeight="12.75"/>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c r="A1" s="758" t="s">
        <v>402</v>
      </c>
      <c r="B1" s="759"/>
      <c r="C1" s="759"/>
      <c r="D1" s="759"/>
      <c r="E1" s="759"/>
      <c r="F1" s="759"/>
      <c r="G1" s="759"/>
      <c r="H1" s="759"/>
      <c r="I1" s="759"/>
      <c r="J1" s="761"/>
    </row>
    <row r="2" spans="1:10" s="5" customFormat="1" ht="38.25" customHeight="1">
      <c r="A2" s="12" t="s">
        <v>633</v>
      </c>
      <c r="B2" s="8"/>
      <c r="C2" s="787" t="s">
        <v>47</v>
      </c>
      <c r="D2" s="787"/>
      <c r="E2" s="787"/>
      <c r="F2" s="787" t="s">
        <v>48</v>
      </c>
      <c r="G2" s="787"/>
      <c r="H2" s="787"/>
      <c r="I2" s="789" t="s">
        <v>49</v>
      </c>
      <c r="J2" s="790" t="s">
        <v>4</v>
      </c>
    </row>
    <row r="3" spans="1:10" s="5" customFormat="1" ht="25.5">
      <c r="A3" s="12"/>
      <c r="B3" s="8"/>
      <c r="C3" s="73" t="s">
        <v>51</v>
      </c>
      <c r="D3" s="73" t="s">
        <v>152</v>
      </c>
      <c r="E3" s="73" t="s">
        <v>153</v>
      </c>
      <c r="F3" s="73" t="s">
        <v>51</v>
      </c>
      <c r="G3" s="149" t="s">
        <v>152</v>
      </c>
      <c r="H3" s="73" t="s">
        <v>153</v>
      </c>
      <c r="I3" s="775"/>
      <c r="J3" s="791"/>
    </row>
    <row r="4" spans="1:10" s="2" customFormat="1">
      <c r="A4" s="228" t="s">
        <v>538</v>
      </c>
      <c r="B4" s="229" t="s">
        <v>537</v>
      </c>
      <c r="C4" s="788"/>
      <c r="D4" s="788"/>
      <c r="E4" s="788"/>
      <c r="F4" s="788"/>
      <c r="G4" s="788"/>
      <c r="H4" s="788"/>
      <c r="I4" s="788"/>
      <c r="J4" s="14"/>
    </row>
    <row r="5" spans="1:10">
      <c r="A5" s="133" t="s">
        <v>552</v>
      </c>
      <c r="B5" s="230" t="s">
        <v>539</v>
      </c>
      <c r="C5" s="9">
        <v>4</v>
      </c>
      <c r="D5" s="9">
        <v>1</v>
      </c>
      <c r="E5" s="9"/>
      <c r="F5" s="9"/>
      <c r="G5" s="9"/>
      <c r="H5" s="9"/>
      <c r="I5" s="9">
        <v>2</v>
      </c>
      <c r="J5" s="16">
        <f>SUM(C5:I5)</f>
        <v>7</v>
      </c>
    </row>
    <row r="6" spans="1:10">
      <c r="A6" s="133" t="s">
        <v>553</v>
      </c>
      <c r="B6" s="230" t="s">
        <v>540</v>
      </c>
      <c r="C6" s="9"/>
      <c r="D6" s="9">
        <v>2</v>
      </c>
      <c r="E6" s="9"/>
      <c r="F6" s="9"/>
      <c r="G6" s="9"/>
      <c r="H6" s="9"/>
      <c r="I6" s="9"/>
      <c r="J6" s="16">
        <f t="shared" ref="J6:J15" si="0">SUM(C6:I6)</f>
        <v>2</v>
      </c>
    </row>
    <row r="7" spans="1:10">
      <c r="A7" s="133" t="s">
        <v>554</v>
      </c>
      <c r="B7" s="230" t="s">
        <v>541</v>
      </c>
      <c r="C7" s="9">
        <v>14</v>
      </c>
      <c r="D7" s="9">
        <f>2+2+24</f>
        <v>28</v>
      </c>
      <c r="E7" s="9">
        <v>19</v>
      </c>
      <c r="F7" s="9"/>
      <c r="G7" s="9">
        <v>3</v>
      </c>
      <c r="H7" s="9"/>
      <c r="I7" s="9">
        <v>15</v>
      </c>
      <c r="J7" s="16">
        <f t="shared" si="0"/>
        <v>79</v>
      </c>
    </row>
    <row r="8" spans="1:10">
      <c r="A8" s="133" t="s">
        <v>555</v>
      </c>
      <c r="B8" s="230" t="s">
        <v>542</v>
      </c>
      <c r="C8" s="9"/>
      <c r="D8" s="9"/>
      <c r="E8" s="9"/>
      <c r="F8" s="9"/>
      <c r="G8" s="9"/>
      <c r="H8" s="9"/>
      <c r="I8" s="9"/>
      <c r="J8" s="16">
        <f t="shared" si="0"/>
        <v>0</v>
      </c>
    </row>
    <row r="9" spans="1:10">
      <c r="A9" s="133" t="s">
        <v>556</v>
      </c>
      <c r="B9" s="230" t="s">
        <v>543</v>
      </c>
      <c r="C9" s="9"/>
      <c r="D9" s="9">
        <v>2</v>
      </c>
      <c r="E9" s="9">
        <v>2</v>
      </c>
      <c r="F9" s="9"/>
      <c r="G9" s="9"/>
      <c r="H9" s="9"/>
      <c r="I9" s="9"/>
      <c r="J9" s="16">
        <f t="shared" si="0"/>
        <v>4</v>
      </c>
    </row>
    <row r="10" spans="1:10">
      <c r="A10" s="133" t="s">
        <v>557</v>
      </c>
      <c r="B10" s="230" t="s">
        <v>544</v>
      </c>
      <c r="C10" s="9">
        <v>6</v>
      </c>
      <c r="D10" s="9">
        <f>4+26+2+2+18</f>
        <v>52</v>
      </c>
      <c r="E10" s="9">
        <v>1</v>
      </c>
      <c r="F10" s="9"/>
      <c r="G10" s="9"/>
      <c r="H10" s="9"/>
      <c r="I10" s="9">
        <v>5</v>
      </c>
      <c r="J10" s="16">
        <f t="shared" si="0"/>
        <v>64</v>
      </c>
    </row>
    <row r="11" spans="1:10">
      <c r="A11" s="133" t="s">
        <v>551</v>
      </c>
      <c r="B11" s="230" t="s">
        <v>545</v>
      </c>
      <c r="C11" s="9">
        <v>7</v>
      </c>
      <c r="D11" s="9">
        <f>26+1+4</f>
        <v>31</v>
      </c>
      <c r="E11" s="9"/>
      <c r="F11" s="9"/>
      <c r="G11" s="9"/>
      <c r="H11" s="9"/>
      <c r="I11" s="9">
        <v>26</v>
      </c>
      <c r="J11" s="16">
        <f t="shared" si="0"/>
        <v>64</v>
      </c>
    </row>
    <row r="12" spans="1:10">
      <c r="A12" s="133" t="s">
        <v>558</v>
      </c>
      <c r="B12" s="230" t="s">
        <v>546</v>
      </c>
      <c r="C12" s="9"/>
      <c r="D12" s="9">
        <v>7</v>
      </c>
      <c r="E12" s="9"/>
      <c r="F12" s="9"/>
      <c r="G12" s="9"/>
      <c r="H12" s="9">
        <v>1</v>
      </c>
      <c r="I12" s="9">
        <v>14</v>
      </c>
      <c r="J12" s="16">
        <f t="shared" si="0"/>
        <v>22</v>
      </c>
    </row>
    <row r="13" spans="1:10">
      <c r="A13" s="133" t="s">
        <v>559</v>
      </c>
      <c r="B13" s="230" t="s">
        <v>547</v>
      </c>
      <c r="C13" s="9"/>
      <c r="D13" s="9"/>
      <c r="E13" s="9"/>
      <c r="F13" s="9"/>
      <c r="G13" s="9"/>
      <c r="H13" s="9"/>
      <c r="I13" s="9">
        <v>1</v>
      </c>
      <c r="J13" s="16">
        <f t="shared" si="0"/>
        <v>1</v>
      </c>
    </row>
    <row r="14" spans="1:10">
      <c r="A14" s="133" t="s">
        <v>560</v>
      </c>
      <c r="B14" s="230" t="s">
        <v>548</v>
      </c>
      <c r="C14" s="9">
        <v>1</v>
      </c>
      <c r="D14" s="9">
        <v>1</v>
      </c>
      <c r="E14" s="9">
        <v>2</v>
      </c>
      <c r="F14" s="9"/>
      <c r="G14" s="9"/>
      <c r="H14" s="9"/>
      <c r="I14" s="9"/>
      <c r="J14" s="16">
        <f t="shared" si="0"/>
        <v>4</v>
      </c>
    </row>
    <row r="15" spans="1:10">
      <c r="A15" s="133" t="s">
        <v>550</v>
      </c>
      <c r="B15" s="230" t="s">
        <v>549</v>
      </c>
      <c r="C15" s="20"/>
      <c r="D15" s="20"/>
      <c r="E15" s="20"/>
      <c r="F15" s="20"/>
      <c r="G15" s="20"/>
      <c r="H15" s="20"/>
      <c r="I15" s="20">
        <v>5</v>
      </c>
      <c r="J15" s="16">
        <f t="shared" si="0"/>
        <v>5</v>
      </c>
    </row>
    <row r="16" spans="1:10" ht="13.5" thickBot="1">
      <c r="A16" s="22" t="s">
        <v>4</v>
      </c>
      <c r="B16" s="222" t="s">
        <v>97</v>
      </c>
      <c r="C16" s="23">
        <f t="shared" ref="C16:H16" si="1">SUM(C5:C15)</f>
        <v>32</v>
      </c>
      <c r="D16" s="23">
        <f t="shared" si="1"/>
        <v>124</v>
      </c>
      <c r="E16" s="23">
        <f t="shared" si="1"/>
        <v>24</v>
      </c>
      <c r="F16" s="23">
        <f t="shared" si="1"/>
        <v>0</v>
      </c>
      <c r="G16" s="23">
        <f t="shared" si="1"/>
        <v>3</v>
      </c>
      <c r="H16" s="23">
        <f t="shared" si="1"/>
        <v>1</v>
      </c>
      <c r="I16" s="23">
        <f>SUM(I5:I15)</f>
        <v>68</v>
      </c>
      <c r="J16" s="17">
        <f>SUM(J5:J15)</f>
        <v>252</v>
      </c>
    </row>
    <row r="18" spans="2: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D27" sqref="D27"/>
    </sheetView>
  </sheetViews>
  <sheetFormatPr defaultColWidth="9.140625" defaultRowHeight="12.75"/>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c r="A1" s="758" t="s">
        <v>403</v>
      </c>
      <c r="B1" s="759"/>
      <c r="C1" s="759"/>
      <c r="D1" s="759"/>
      <c r="E1" s="759"/>
      <c r="F1" s="759"/>
      <c r="G1" s="759"/>
      <c r="H1" s="759"/>
      <c r="I1" s="759"/>
      <c r="J1" s="759"/>
      <c r="K1" s="761"/>
    </row>
    <row r="2" spans="1:11" s="5" customFormat="1" ht="38.25" customHeight="1">
      <c r="A2" s="12" t="s">
        <v>633</v>
      </c>
      <c r="B2" s="8"/>
      <c r="C2" s="787" t="s">
        <v>47</v>
      </c>
      <c r="D2" s="787"/>
      <c r="E2" s="787"/>
      <c r="F2" s="787" t="s">
        <v>48</v>
      </c>
      <c r="G2" s="787"/>
      <c r="H2" s="787"/>
      <c r="I2" s="789" t="s">
        <v>49</v>
      </c>
      <c r="J2" s="793" t="s">
        <v>477</v>
      </c>
      <c r="K2" s="795" t="s">
        <v>50</v>
      </c>
    </row>
    <row r="3" spans="1:11" s="5" customFormat="1" ht="30.75" customHeight="1">
      <c r="A3" s="12"/>
      <c r="B3" s="8"/>
      <c r="C3" s="149" t="s">
        <v>51</v>
      </c>
      <c r="D3" s="149" t="s">
        <v>152</v>
      </c>
      <c r="E3" s="149" t="s">
        <v>153</v>
      </c>
      <c r="F3" s="149" t="s">
        <v>51</v>
      </c>
      <c r="G3" s="149" t="s">
        <v>152</v>
      </c>
      <c r="H3" s="149" t="s">
        <v>153</v>
      </c>
      <c r="I3" s="775"/>
      <c r="J3" s="794"/>
      <c r="K3" s="796"/>
    </row>
    <row r="4" spans="1:11" s="2" customFormat="1">
      <c r="A4" s="228" t="s">
        <v>538</v>
      </c>
      <c r="B4" s="229" t="s">
        <v>537</v>
      </c>
      <c r="C4" s="788"/>
      <c r="D4" s="788"/>
      <c r="E4" s="788"/>
      <c r="F4" s="788"/>
      <c r="G4" s="788"/>
      <c r="H4" s="788"/>
      <c r="I4" s="788"/>
      <c r="J4" s="31"/>
      <c r="K4" s="32"/>
    </row>
    <row r="5" spans="1:11">
      <c r="A5" s="133" t="s">
        <v>552</v>
      </c>
      <c r="B5" s="230" t="s">
        <v>539</v>
      </c>
      <c r="C5" s="457"/>
      <c r="D5" s="457">
        <v>49</v>
      </c>
      <c r="E5" s="457"/>
      <c r="F5" s="457"/>
      <c r="G5" s="457"/>
      <c r="H5" s="457"/>
      <c r="I5" s="457">
        <v>20</v>
      </c>
      <c r="J5" s="458">
        <f>SUM(C5:I5)</f>
        <v>69</v>
      </c>
      <c r="K5" s="459"/>
    </row>
    <row r="6" spans="1:11">
      <c r="A6" s="133" t="s">
        <v>553</v>
      </c>
      <c r="B6" s="230" t="s">
        <v>540</v>
      </c>
      <c r="C6" s="457"/>
      <c r="D6" s="457"/>
      <c r="E6" s="457"/>
      <c r="F6" s="457"/>
      <c r="G6" s="457"/>
      <c r="H6" s="457"/>
      <c r="I6" s="457"/>
      <c r="J6" s="458">
        <f t="shared" ref="J6:J15" si="0">SUM(C6:I6)</f>
        <v>0</v>
      </c>
      <c r="K6" s="459"/>
    </row>
    <row r="7" spans="1:11">
      <c r="A7" s="133" t="s">
        <v>554</v>
      </c>
      <c r="B7" s="230" t="s">
        <v>541</v>
      </c>
      <c r="C7" s="457">
        <v>194</v>
      </c>
      <c r="D7" s="457">
        <f>9+1+280</f>
        <v>290</v>
      </c>
      <c r="E7" s="457">
        <v>319</v>
      </c>
      <c r="F7" s="457"/>
      <c r="G7" s="457">
        <v>29</v>
      </c>
      <c r="H7" s="457"/>
      <c r="I7" s="457">
        <v>420</v>
      </c>
      <c r="J7" s="458">
        <f t="shared" si="0"/>
        <v>1252</v>
      </c>
      <c r="K7" s="459"/>
    </row>
    <row r="8" spans="1:11">
      <c r="A8" s="133" t="s">
        <v>555</v>
      </c>
      <c r="B8" s="230" t="s">
        <v>542</v>
      </c>
      <c r="C8" s="457"/>
      <c r="D8" s="457"/>
      <c r="E8" s="457"/>
      <c r="F8" s="457"/>
      <c r="G8" s="457"/>
      <c r="H8" s="457"/>
      <c r="I8" s="457"/>
      <c r="J8" s="458">
        <f t="shared" si="0"/>
        <v>0</v>
      </c>
      <c r="K8" s="459"/>
    </row>
    <row r="9" spans="1:11">
      <c r="A9" s="133" t="s">
        <v>556</v>
      </c>
      <c r="B9" s="230" t="s">
        <v>543</v>
      </c>
      <c r="C9" s="457"/>
      <c r="D9" s="457">
        <v>19</v>
      </c>
      <c r="E9" s="457">
        <v>2</v>
      </c>
      <c r="F9" s="457"/>
      <c r="G9" s="457"/>
      <c r="H9" s="457"/>
      <c r="I9" s="457"/>
      <c r="J9" s="458">
        <f t="shared" si="0"/>
        <v>21</v>
      </c>
      <c r="K9" s="459"/>
    </row>
    <row r="10" spans="1:11">
      <c r="A10" s="133" t="s">
        <v>557</v>
      </c>
      <c r="B10" s="230" t="s">
        <v>544</v>
      </c>
      <c r="C10" s="457">
        <v>83</v>
      </c>
      <c r="D10" s="457">
        <f>30+8+2+26</f>
        <v>66</v>
      </c>
      <c r="E10" s="457">
        <f>140+67</f>
        <v>207</v>
      </c>
      <c r="F10" s="457"/>
      <c r="G10" s="457"/>
      <c r="H10" s="457"/>
      <c r="I10" s="457">
        <v>112</v>
      </c>
      <c r="J10" s="458">
        <f t="shared" si="0"/>
        <v>468</v>
      </c>
      <c r="K10" s="459">
        <v>140</v>
      </c>
    </row>
    <row r="11" spans="1:11">
      <c r="A11" s="133" t="s">
        <v>551</v>
      </c>
      <c r="B11" s="230" t="s">
        <v>545</v>
      </c>
      <c r="C11" s="457">
        <v>10</v>
      </c>
      <c r="D11" s="457">
        <f>8+6+175</f>
        <v>189</v>
      </c>
      <c r="E11" s="457"/>
      <c r="F11" s="457"/>
      <c r="G11" s="457"/>
      <c r="H11" s="457"/>
      <c r="I11" s="457">
        <v>322</v>
      </c>
      <c r="J11" s="458">
        <f t="shared" si="0"/>
        <v>521</v>
      </c>
      <c r="K11" s="459"/>
    </row>
    <row r="12" spans="1:11">
      <c r="A12" s="133" t="s">
        <v>558</v>
      </c>
      <c r="B12" s="230" t="s">
        <v>546</v>
      </c>
      <c r="C12" s="457"/>
      <c r="D12" s="457"/>
      <c r="E12" s="457">
        <v>150</v>
      </c>
      <c r="F12" s="457"/>
      <c r="G12" s="457"/>
      <c r="H12" s="457">
        <v>20</v>
      </c>
      <c r="I12" s="457">
        <v>288</v>
      </c>
      <c r="J12" s="458">
        <f t="shared" si="0"/>
        <v>458</v>
      </c>
      <c r="K12" s="459">
        <v>60</v>
      </c>
    </row>
    <row r="13" spans="1:11">
      <c r="A13" s="133" t="s">
        <v>559</v>
      </c>
      <c r="B13" s="230" t="s">
        <v>547</v>
      </c>
      <c r="C13" s="457"/>
      <c r="D13" s="457"/>
      <c r="E13" s="457"/>
      <c r="F13" s="457"/>
      <c r="G13" s="457"/>
      <c r="H13" s="457"/>
      <c r="I13" s="457">
        <v>70</v>
      </c>
      <c r="J13" s="458">
        <f t="shared" si="0"/>
        <v>70</v>
      </c>
      <c r="K13" s="459"/>
    </row>
    <row r="14" spans="1:11">
      <c r="A14" s="133" t="s">
        <v>560</v>
      </c>
      <c r="B14" s="230" t="s">
        <v>548</v>
      </c>
      <c r="C14" s="457">
        <v>10</v>
      </c>
      <c r="D14" s="457"/>
      <c r="E14" s="457">
        <v>6</v>
      </c>
      <c r="F14" s="457"/>
      <c r="G14" s="457"/>
      <c r="H14" s="457"/>
      <c r="I14" s="457"/>
      <c r="J14" s="458">
        <f t="shared" si="0"/>
        <v>16</v>
      </c>
      <c r="K14" s="459"/>
    </row>
    <row r="15" spans="1:11">
      <c r="A15" s="133" t="s">
        <v>550</v>
      </c>
      <c r="B15" s="230" t="s">
        <v>549</v>
      </c>
      <c r="C15" s="460"/>
      <c r="D15" s="460"/>
      <c r="E15" s="460"/>
      <c r="F15" s="460"/>
      <c r="G15" s="460"/>
      <c r="H15" s="460"/>
      <c r="I15" s="460">
        <v>15</v>
      </c>
      <c r="J15" s="458">
        <f t="shared" si="0"/>
        <v>15</v>
      </c>
      <c r="K15" s="461"/>
    </row>
    <row r="16" spans="1:11" ht="13.5" thickBot="1">
      <c r="A16" s="22" t="s">
        <v>477</v>
      </c>
      <c r="B16" s="222" t="s">
        <v>97</v>
      </c>
      <c r="C16" s="462">
        <f>SUM(C5:C15)</f>
        <v>297</v>
      </c>
      <c r="D16" s="462">
        <f t="shared" ref="D16:J16" si="1">SUM(D5:D15)</f>
        <v>613</v>
      </c>
      <c r="E16" s="462">
        <f t="shared" si="1"/>
        <v>684</v>
      </c>
      <c r="F16" s="462">
        <f t="shared" si="1"/>
        <v>0</v>
      </c>
      <c r="G16" s="462">
        <f t="shared" si="1"/>
        <v>29</v>
      </c>
      <c r="H16" s="462">
        <f t="shared" si="1"/>
        <v>20</v>
      </c>
      <c r="I16" s="462">
        <f t="shared" si="1"/>
        <v>1247</v>
      </c>
      <c r="J16" s="462">
        <f t="shared" si="1"/>
        <v>2890</v>
      </c>
      <c r="K16" s="463">
        <f>SUM(K5:K15)</f>
        <v>200</v>
      </c>
    </row>
    <row r="18" spans="1:11" ht="30" customHeight="1">
      <c r="A18" s="792" t="s">
        <v>480</v>
      </c>
      <c r="B18" s="792"/>
      <c r="C18" s="792"/>
      <c r="D18" s="792"/>
      <c r="E18" s="792"/>
      <c r="F18" s="792"/>
      <c r="G18" s="792"/>
      <c r="H18" s="792"/>
      <c r="I18" s="792"/>
      <c r="J18" s="792"/>
      <c r="K18" s="792"/>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pageSetUpPr fitToPage="1"/>
  </sheetPr>
  <dimension ref="A1:K96"/>
  <sheetViews>
    <sheetView workbookViewId="0">
      <pane ySplit="3" topLeftCell="A34" activePane="bottomLeft" state="frozen"/>
      <selection pane="bottomLeft" activeCell="O90" sqref="O90"/>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c r="A1" s="799" t="s">
        <v>646</v>
      </c>
      <c r="B1" s="785"/>
      <c r="C1" s="785"/>
      <c r="D1" s="785"/>
      <c r="E1" s="785"/>
      <c r="F1" s="785"/>
      <c r="G1" s="785"/>
      <c r="H1" s="785"/>
      <c r="I1" s="785"/>
      <c r="J1" s="785"/>
      <c r="K1" s="784"/>
    </row>
    <row r="2" spans="1:11" s="5" customFormat="1" ht="38.25" customHeight="1">
      <c r="A2" s="285" t="s">
        <v>633</v>
      </c>
      <c r="B2" s="8"/>
      <c r="C2" s="787" t="s">
        <v>0</v>
      </c>
      <c r="D2" s="787"/>
      <c r="E2" s="787" t="s">
        <v>2</v>
      </c>
      <c r="F2" s="787"/>
      <c r="G2" s="787" t="s">
        <v>1</v>
      </c>
      <c r="H2" s="787"/>
      <c r="I2" s="797" t="s">
        <v>3</v>
      </c>
      <c r="J2" s="798"/>
      <c r="K2" s="544" t="s">
        <v>4</v>
      </c>
    </row>
    <row r="3" spans="1:11" s="5" customFormat="1" ht="13.5" customHeight="1" thickBot="1">
      <c r="A3" s="277"/>
      <c r="B3" s="38"/>
      <c r="C3" s="39" t="s">
        <v>7</v>
      </c>
      <c r="D3" s="39" t="s">
        <v>8</v>
      </c>
      <c r="E3" s="39" t="s">
        <v>7</v>
      </c>
      <c r="F3" s="39" t="s">
        <v>8</v>
      </c>
      <c r="G3" s="39" t="s">
        <v>7</v>
      </c>
      <c r="H3" s="39" t="s">
        <v>8</v>
      </c>
      <c r="I3" s="93" t="s">
        <v>7</v>
      </c>
      <c r="J3" s="93" t="s">
        <v>8</v>
      </c>
      <c r="K3" s="35"/>
    </row>
    <row r="4" spans="1:11" s="6" customFormat="1">
      <c r="A4" s="272" t="s">
        <v>642</v>
      </c>
      <c r="B4" s="37"/>
      <c r="C4" s="766"/>
      <c r="D4" s="767"/>
      <c r="E4" s="767"/>
      <c r="F4" s="767"/>
      <c r="G4" s="767"/>
      <c r="H4" s="767"/>
      <c r="I4" s="767"/>
      <c r="J4" s="767"/>
      <c r="K4" s="768"/>
    </row>
    <row r="5" spans="1:11">
      <c r="A5" s="228" t="s">
        <v>538</v>
      </c>
      <c r="B5" s="229" t="s">
        <v>537</v>
      </c>
      <c r="C5" s="769"/>
      <c r="D5" s="770"/>
      <c r="E5" s="770"/>
      <c r="F5" s="770"/>
      <c r="G5" s="770"/>
      <c r="H5" s="770"/>
      <c r="I5" s="770"/>
      <c r="J5" s="770"/>
      <c r="K5" s="771"/>
    </row>
    <row r="6" spans="1:11">
      <c r="A6" s="133" t="s">
        <v>558</v>
      </c>
      <c r="B6" s="230" t="s">
        <v>546</v>
      </c>
      <c r="C6" s="9">
        <v>2105</v>
      </c>
      <c r="D6" s="9"/>
      <c r="E6" s="9"/>
      <c r="F6" s="9"/>
      <c r="G6" s="9">
        <v>853</v>
      </c>
      <c r="H6" s="9"/>
      <c r="I6" s="9">
        <v>228</v>
      </c>
      <c r="J6" s="9">
        <v>175</v>
      </c>
      <c r="K6" s="16">
        <f>SUM(C6:J6)</f>
        <v>3361</v>
      </c>
    </row>
    <row r="7" spans="1:11" s="6" customFormat="1">
      <c r="A7" s="231" t="s">
        <v>96</v>
      </c>
      <c r="B7" s="232" t="s">
        <v>97</v>
      </c>
      <c r="C7" s="11">
        <f t="shared" ref="C7:K7" si="0">SUM(C6:C6)</f>
        <v>2105</v>
      </c>
      <c r="D7" s="11"/>
      <c r="E7" s="11"/>
      <c r="F7" s="11"/>
      <c r="G7" s="11">
        <f t="shared" si="0"/>
        <v>853</v>
      </c>
      <c r="H7" s="11"/>
      <c r="I7" s="11">
        <f t="shared" si="0"/>
        <v>228</v>
      </c>
      <c r="J7" s="11">
        <f t="shared" si="0"/>
        <v>175</v>
      </c>
      <c r="K7" s="16">
        <f t="shared" si="0"/>
        <v>3361</v>
      </c>
    </row>
    <row r="8" spans="1:11" s="6" customFormat="1">
      <c r="A8" s="241" t="s">
        <v>645</v>
      </c>
      <c r="B8" s="242" t="s">
        <v>97</v>
      </c>
      <c r="C8" s="9">
        <v>830</v>
      </c>
      <c r="D8" s="9"/>
      <c r="E8" s="9"/>
      <c r="F8" s="9"/>
      <c r="G8" s="9">
        <v>349</v>
      </c>
      <c r="H8" s="9"/>
      <c r="I8" s="9">
        <v>81</v>
      </c>
      <c r="J8" s="9">
        <v>53</v>
      </c>
      <c r="K8" s="18">
        <f>SUM(C8:J8)</f>
        <v>1313</v>
      </c>
    </row>
    <row r="9" spans="1:11" s="6" customFormat="1">
      <c r="A9" s="241" t="s">
        <v>644</v>
      </c>
      <c r="B9" s="242" t="s">
        <v>97</v>
      </c>
      <c r="C9" s="9">
        <v>314</v>
      </c>
      <c r="D9" s="9"/>
      <c r="E9" s="9"/>
      <c r="F9" s="9"/>
      <c r="G9" s="9">
        <v>126</v>
      </c>
      <c r="H9" s="9"/>
      <c r="I9" s="9">
        <v>23</v>
      </c>
      <c r="J9" s="9">
        <v>11</v>
      </c>
      <c r="K9" s="18">
        <f>SUM(C9:J9)</f>
        <v>474</v>
      </c>
    </row>
    <row r="10" spans="1:11" s="2" customFormat="1">
      <c r="A10" s="272" t="s">
        <v>641</v>
      </c>
      <c r="B10" s="233"/>
      <c r="C10" s="772"/>
      <c r="D10" s="773"/>
      <c r="E10" s="773"/>
      <c r="F10" s="773"/>
      <c r="G10" s="773"/>
      <c r="H10" s="773"/>
      <c r="I10" s="773"/>
      <c r="J10" s="773"/>
      <c r="K10" s="774"/>
    </row>
    <row r="11" spans="1:11">
      <c r="A11" s="228" t="s">
        <v>538</v>
      </c>
      <c r="B11" s="229" t="s">
        <v>537</v>
      </c>
      <c r="C11" s="769"/>
      <c r="D11" s="770"/>
      <c r="E11" s="770"/>
      <c r="F11" s="770"/>
      <c r="G11" s="770"/>
      <c r="H11" s="770"/>
      <c r="I11" s="770"/>
      <c r="J11" s="770"/>
      <c r="K11" s="771"/>
    </row>
    <row r="12" spans="1:11">
      <c r="A12" s="133" t="s">
        <v>556</v>
      </c>
      <c r="B12" s="230" t="s">
        <v>543</v>
      </c>
      <c r="C12" s="9"/>
      <c r="D12" s="9"/>
      <c r="E12" s="9"/>
      <c r="F12" s="9"/>
      <c r="G12" s="9">
        <v>20</v>
      </c>
      <c r="H12" s="9">
        <v>4</v>
      </c>
      <c r="I12" s="9"/>
      <c r="J12" s="9"/>
      <c r="K12" s="16">
        <f>SUM(C12:J12)</f>
        <v>24</v>
      </c>
    </row>
    <row r="13" spans="1:11">
      <c r="A13" s="133" t="s">
        <v>558</v>
      </c>
      <c r="B13" s="230" t="s">
        <v>546</v>
      </c>
      <c r="C13" s="9">
        <v>1293</v>
      </c>
      <c r="D13" s="9">
        <v>78</v>
      </c>
      <c r="E13" s="9"/>
      <c r="F13" s="9"/>
      <c r="G13" s="9">
        <v>666</v>
      </c>
      <c r="H13" s="9">
        <v>41</v>
      </c>
      <c r="I13" s="9">
        <v>183</v>
      </c>
      <c r="J13" s="9">
        <v>119</v>
      </c>
      <c r="K13" s="16">
        <f>SUM(C13:J13)</f>
        <v>2380</v>
      </c>
    </row>
    <row r="14" spans="1:11">
      <c r="A14" s="231" t="s">
        <v>96</v>
      </c>
      <c r="B14" s="232" t="s">
        <v>97</v>
      </c>
      <c r="C14" s="11">
        <f t="shared" ref="C14:K14" si="1">SUM(C12:C13)</f>
        <v>1293</v>
      </c>
      <c r="D14" s="11">
        <f t="shared" si="1"/>
        <v>78</v>
      </c>
      <c r="E14" s="11"/>
      <c r="F14" s="11"/>
      <c r="G14" s="11">
        <f t="shared" si="1"/>
        <v>686</v>
      </c>
      <c r="H14" s="11">
        <f t="shared" si="1"/>
        <v>45</v>
      </c>
      <c r="I14" s="11">
        <f t="shared" si="1"/>
        <v>183</v>
      </c>
      <c r="J14" s="11">
        <f t="shared" si="1"/>
        <v>119</v>
      </c>
      <c r="K14" s="16">
        <f t="shared" si="1"/>
        <v>2404</v>
      </c>
    </row>
    <row r="15" spans="1:11">
      <c r="A15" s="241" t="s">
        <v>645</v>
      </c>
      <c r="B15" s="242" t="s">
        <v>97</v>
      </c>
      <c r="C15" s="9">
        <v>90</v>
      </c>
      <c r="D15" s="9">
        <v>11</v>
      </c>
      <c r="E15" s="9"/>
      <c r="F15" s="9"/>
      <c r="G15" s="9">
        <v>73</v>
      </c>
      <c r="H15" s="9">
        <v>3</v>
      </c>
      <c r="I15" s="9">
        <v>32</v>
      </c>
      <c r="J15" s="9">
        <v>18</v>
      </c>
      <c r="K15" s="18">
        <f>SUM(C15:J15)</f>
        <v>227</v>
      </c>
    </row>
    <row r="16" spans="1:11">
      <c r="A16" s="241" t="s">
        <v>644</v>
      </c>
      <c r="B16" s="242" t="s">
        <v>97</v>
      </c>
      <c r="C16" s="9">
        <v>186</v>
      </c>
      <c r="D16" s="9">
        <v>5</v>
      </c>
      <c r="E16" s="9"/>
      <c r="F16" s="9"/>
      <c r="G16" s="9">
        <v>114</v>
      </c>
      <c r="H16" s="9">
        <v>7</v>
      </c>
      <c r="I16" s="9">
        <v>27</v>
      </c>
      <c r="J16" s="9">
        <v>15</v>
      </c>
      <c r="K16" s="18">
        <f>SUM(C16:J16)</f>
        <v>354</v>
      </c>
    </row>
    <row r="17" spans="1:11">
      <c r="A17" s="272" t="s">
        <v>640</v>
      </c>
      <c r="B17" s="233"/>
      <c r="C17" s="772"/>
      <c r="D17" s="773"/>
      <c r="E17" s="773"/>
      <c r="F17" s="773"/>
      <c r="G17" s="773"/>
      <c r="H17" s="773"/>
      <c r="I17" s="773"/>
      <c r="J17" s="773"/>
      <c r="K17" s="774"/>
    </row>
    <row r="18" spans="1:11">
      <c r="A18" s="228" t="s">
        <v>538</v>
      </c>
      <c r="B18" s="229" t="s">
        <v>537</v>
      </c>
      <c r="C18" s="769"/>
      <c r="D18" s="770"/>
      <c r="E18" s="770"/>
      <c r="F18" s="770"/>
      <c r="G18" s="770"/>
      <c r="H18" s="770"/>
      <c r="I18" s="770"/>
      <c r="J18" s="770"/>
      <c r="K18" s="771"/>
    </row>
    <row r="19" spans="1:11">
      <c r="A19" s="133" t="s">
        <v>556</v>
      </c>
      <c r="B19" s="230" t="s">
        <v>543</v>
      </c>
      <c r="C19" s="9"/>
      <c r="D19" s="9"/>
      <c r="E19" s="9"/>
      <c r="F19" s="9"/>
      <c r="G19" s="9"/>
      <c r="H19" s="9"/>
      <c r="I19" s="9">
        <v>5</v>
      </c>
      <c r="J19" s="9">
        <v>3</v>
      </c>
      <c r="K19" s="16">
        <f>SUM(C19:J19)</f>
        <v>8</v>
      </c>
    </row>
    <row r="20" spans="1:11">
      <c r="A20" s="133" t="s">
        <v>557</v>
      </c>
      <c r="B20" s="230" t="s">
        <v>544</v>
      </c>
      <c r="C20" s="9"/>
      <c r="D20" s="9"/>
      <c r="E20" s="9"/>
      <c r="F20" s="9"/>
      <c r="G20" s="9"/>
      <c r="H20" s="9"/>
      <c r="I20" s="9">
        <v>9</v>
      </c>
      <c r="J20" s="9">
        <v>1</v>
      </c>
      <c r="K20" s="16">
        <f>SUM(C20:J20)</f>
        <v>10</v>
      </c>
    </row>
    <row r="21" spans="1:11">
      <c r="A21" s="133" t="s">
        <v>551</v>
      </c>
      <c r="B21" s="230" t="s">
        <v>545</v>
      </c>
      <c r="C21" s="9">
        <v>747</v>
      </c>
      <c r="D21" s="9">
        <v>3</v>
      </c>
      <c r="E21" s="9"/>
      <c r="F21" s="9"/>
      <c r="G21" s="9">
        <v>338</v>
      </c>
      <c r="H21" s="9"/>
      <c r="I21" s="9">
        <v>52</v>
      </c>
      <c r="J21" s="9"/>
      <c r="K21" s="16">
        <f>SUM(C21:J21)</f>
        <v>1140</v>
      </c>
    </row>
    <row r="22" spans="1:11">
      <c r="A22" s="133" t="s">
        <v>558</v>
      </c>
      <c r="B22" s="230" t="s">
        <v>546</v>
      </c>
      <c r="C22" s="9">
        <v>1048</v>
      </c>
      <c r="D22" s="9">
        <v>40</v>
      </c>
      <c r="E22" s="9"/>
      <c r="F22" s="9"/>
      <c r="G22" s="9">
        <v>389</v>
      </c>
      <c r="H22" s="9">
        <v>21</v>
      </c>
      <c r="I22" s="9">
        <v>149</v>
      </c>
      <c r="J22" s="9">
        <v>110</v>
      </c>
      <c r="K22" s="16">
        <f>SUM(C22:J22)</f>
        <v>1757</v>
      </c>
    </row>
    <row r="23" spans="1:11">
      <c r="A23" s="231" t="s">
        <v>96</v>
      </c>
      <c r="B23" s="232" t="s">
        <v>97</v>
      </c>
      <c r="C23" s="11">
        <f t="shared" ref="C23:K23" si="2">SUM(C19:C22)</f>
        <v>1795</v>
      </c>
      <c r="D23" s="11">
        <f t="shared" si="2"/>
        <v>43</v>
      </c>
      <c r="E23" s="11"/>
      <c r="F23" s="11"/>
      <c r="G23" s="11">
        <f t="shared" si="2"/>
        <v>727</v>
      </c>
      <c r="H23" s="11">
        <f t="shared" si="2"/>
        <v>21</v>
      </c>
      <c r="I23" s="11">
        <f t="shared" si="2"/>
        <v>215</v>
      </c>
      <c r="J23" s="11">
        <f t="shared" si="2"/>
        <v>114</v>
      </c>
      <c r="K23" s="16">
        <f t="shared" si="2"/>
        <v>2915</v>
      </c>
    </row>
    <row r="24" spans="1:11">
      <c r="A24" s="241" t="s">
        <v>645</v>
      </c>
      <c r="B24" s="242" t="s">
        <v>97</v>
      </c>
      <c r="C24" s="9">
        <v>255</v>
      </c>
      <c r="D24" s="9">
        <v>8</v>
      </c>
      <c r="E24" s="9"/>
      <c r="F24" s="9"/>
      <c r="G24" s="9">
        <v>120</v>
      </c>
      <c r="H24" s="9">
        <v>1</v>
      </c>
      <c r="I24" s="9">
        <v>21</v>
      </c>
      <c r="J24" s="9">
        <v>21</v>
      </c>
      <c r="K24" s="18">
        <f>SUM(C24:J24)</f>
        <v>426</v>
      </c>
    </row>
    <row r="25" spans="1:11">
      <c r="A25" s="241" t="s">
        <v>644</v>
      </c>
      <c r="B25" s="242" t="s">
        <v>97</v>
      </c>
      <c r="C25" s="9">
        <v>426</v>
      </c>
      <c r="D25" s="9">
        <v>3</v>
      </c>
      <c r="E25" s="9"/>
      <c r="F25" s="9"/>
      <c r="G25" s="9">
        <v>162</v>
      </c>
      <c r="H25" s="9">
        <v>3</v>
      </c>
      <c r="I25" s="9">
        <v>65</v>
      </c>
      <c r="J25" s="9">
        <v>23</v>
      </c>
      <c r="K25" s="18">
        <f>SUM(C25:J25)</f>
        <v>682</v>
      </c>
    </row>
    <row r="26" spans="1:11">
      <c r="A26" s="272" t="s">
        <v>639</v>
      </c>
      <c r="B26" s="233"/>
      <c r="C26" s="772"/>
      <c r="D26" s="773"/>
      <c r="E26" s="773"/>
      <c r="F26" s="773"/>
      <c r="G26" s="773"/>
      <c r="H26" s="773"/>
      <c r="I26" s="773"/>
      <c r="J26" s="773"/>
      <c r="K26" s="774"/>
    </row>
    <row r="27" spans="1:11">
      <c r="A27" s="228" t="s">
        <v>538</v>
      </c>
      <c r="B27" s="229" t="s">
        <v>537</v>
      </c>
      <c r="C27" s="769"/>
      <c r="D27" s="770"/>
      <c r="E27" s="770"/>
      <c r="F27" s="770"/>
      <c r="G27" s="770"/>
      <c r="H27" s="770"/>
      <c r="I27" s="770"/>
      <c r="J27" s="770"/>
      <c r="K27" s="771"/>
    </row>
    <row r="28" spans="1:11">
      <c r="A28" s="133" t="s">
        <v>551</v>
      </c>
      <c r="B28" s="230" t="s">
        <v>545</v>
      </c>
      <c r="C28" s="9">
        <v>1651</v>
      </c>
      <c r="D28" s="9">
        <v>149</v>
      </c>
      <c r="E28" s="9"/>
      <c r="F28" s="9"/>
      <c r="G28" s="9">
        <v>418</v>
      </c>
      <c r="H28" s="9"/>
      <c r="I28" s="9">
        <v>39</v>
      </c>
      <c r="J28" s="9">
        <v>24</v>
      </c>
      <c r="K28" s="16">
        <f>SUM(C28:J28)</f>
        <v>2281</v>
      </c>
    </row>
    <row r="29" spans="1:11">
      <c r="A29" s="231" t="s">
        <v>96</v>
      </c>
      <c r="B29" s="232" t="s">
        <v>97</v>
      </c>
      <c r="C29" s="11">
        <f t="shared" ref="C29:K29" si="3">SUM(C28:C28)</f>
        <v>1651</v>
      </c>
      <c r="D29" s="11">
        <f t="shared" si="3"/>
        <v>149</v>
      </c>
      <c r="E29" s="11"/>
      <c r="F29" s="11"/>
      <c r="G29" s="11">
        <f t="shared" si="3"/>
        <v>418</v>
      </c>
      <c r="H29" s="11"/>
      <c r="I29" s="11">
        <f t="shared" si="3"/>
        <v>39</v>
      </c>
      <c r="J29" s="11">
        <f t="shared" si="3"/>
        <v>24</v>
      </c>
      <c r="K29" s="16">
        <f t="shared" si="3"/>
        <v>2281</v>
      </c>
    </row>
    <row r="30" spans="1:11">
      <c r="A30" s="241" t="s">
        <v>645</v>
      </c>
      <c r="B30" s="242" t="s">
        <v>97</v>
      </c>
      <c r="C30" s="9">
        <v>221</v>
      </c>
      <c r="D30" s="9">
        <v>34</v>
      </c>
      <c r="E30" s="9"/>
      <c r="F30" s="9"/>
      <c r="G30" s="9">
        <v>46</v>
      </c>
      <c r="H30" s="9"/>
      <c r="I30" s="9">
        <v>2</v>
      </c>
      <c r="J30" s="9">
        <v>4</v>
      </c>
      <c r="K30" s="18">
        <f>SUM(C30:J30)</f>
        <v>307</v>
      </c>
    </row>
    <row r="31" spans="1:11">
      <c r="A31" s="241" t="s">
        <v>644</v>
      </c>
      <c r="B31" s="242" t="s">
        <v>97</v>
      </c>
      <c r="C31" s="9">
        <v>516</v>
      </c>
      <c r="D31" s="9">
        <v>17</v>
      </c>
      <c r="E31" s="9"/>
      <c r="F31" s="9"/>
      <c r="G31" s="9">
        <v>92</v>
      </c>
      <c r="H31" s="9"/>
      <c r="I31" s="9">
        <v>1</v>
      </c>
      <c r="J31" s="9">
        <v>4</v>
      </c>
      <c r="K31" s="18">
        <f>SUM(C31:J31)</f>
        <v>630</v>
      </c>
    </row>
    <row r="32" spans="1:11">
      <c r="A32" s="272" t="s">
        <v>638</v>
      </c>
      <c r="B32" s="233"/>
      <c r="C32" s="772"/>
      <c r="D32" s="773"/>
      <c r="E32" s="773"/>
      <c r="F32" s="773"/>
      <c r="G32" s="773"/>
      <c r="H32" s="773"/>
      <c r="I32" s="773"/>
      <c r="J32" s="773"/>
      <c r="K32" s="774"/>
    </row>
    <row r="33" spans="1:11">
      <c r="A33" s="228" t="s">
        <v>538</v>
      </c>
      <c r="B33" s="229" t="s">
        <v>537</v>
      </c>
      <c r="C33" s="769"/>
      <c r="D33" s="770"/>
      <c r="E33" s="770"/>
      <c r="F33" s="770"/>
      <c r="G33" s="770"/>
      <c r="H33" s="770"/>
      <c r="I33" s="770"/>
      <c r="J33" s="770"/>
      <c r="K33" s="771"/>
    </row>
    <row r="34" spans="1:11">
      <c r="A34" s="133" t="s">
        <v>558</v>
      </c>
      <c r="B34" s="230" t="s">
        <v>546</v>
      </c>
      <c r="C34" s="9"/>
      <c r="D34" s="9"/>
      <c r="E34" s="9"/>
      <c r="F34" s="9"/>
      <c r="G34" s="9"/>
      <c r="H34" s="9"/>
      <c r="I34" s="9">
        <v>8</v>
      </c>
      <c r="J34" s="9">
        <v>16</v>
      </c>
      <c r="K34" s="16">
        <f>SUM(C34:J34)</f>
        <v>24</v>
      </c>
    </row>
    <row r="35" spans="1:11">
      <c r="A35" s="133" t="s">
        <v>550</v>
      </c>
      <c r="B35" s="230" t="s">
        <v>549</v>
      </c>
      <c r="C35" s="9">
        <v>750</v>
      </c>
      <c r="D35" s="9">
        <v>46</v>
      </c>
      <c r="E35" s="9"/>
      <c r="F35" s="9"/>
      <c r="G35" s="9">
        <v>226</v>
      </c>
      <c r="H35" s="9">
        <v>71</v>
      </c>
      <c r="I35" s="9">
        <v>62</v>
      </c>
      <c r="J35" s="9">
        <v>38</v>
      </c>
      <c r="K35" s="16">
        <f>SUM(C35:J35)</f>
        <v>1193</v>
      </c>
    </row>
    <row r="36" spans="1:11">
      <c r="A36" s="231" t="s">
        <v>96</v>
      </c>
      <c r="B36" s="232" t="s">
        <v>97</v>
      </c>
      <c r="C36" s="11">
        <f t="shared" ref="C36:K36" si="4">SUM(C34:C35)</f>
        <v>750</v>
      </c>
      <c r="D36" s="11">
        <f t="shared" si="4"/>
        <v>46</v>
      </c>
      <c r="E36" s="11"/>
      <c r="F36" s="11"/>
      <c r="G36" s="11">
        <f t="shared" si="4"/>
        <v>226</v>
      </c>
      <c r="H36" s="11">
        <f t="shared" si="4"/>
        <v>71</v>
      </c>
      <c r="I36" s="11">
        <f t="shared" si="4"/>
        <v>70</v>
      </c>
      <c r="J36" s="11">
        <f t="shared" si="4"/>
        <v>54</v>
      </c>
      <c r="K36" s="16">
        <f t="shared" si="4"/>
        <v>1217</v>
      </c>
    </row>
    <row r="37" spans="1:11">
      <c r="A37" s="241" t="s">
        <v>645</v>
      </c>
      <c r="B37" s="242" t="s">
        <v>97</v>
      </c>
      <c r="C37" s="9">
        <v>147</v>
      </c>
      <c r="D37" s="9">
        <v>15</v>
      </c>
      <c r="E37" s="9"/>
      <c r="F37" s="9"/>
      <c r="G37" s="9">
        <v>68</v>
      </c>
      <c r="H37" s="9">
        <v>14</v>
      </c>
      <c r="I37" s="9">
        <v>22</v>
      </c>
      <c r="J37" s="9">
        <v>16</v>
      </c>
      <c r="K37" s="18">
        <f>SUM(C37:J37)</f>
        <v>282</v>
      </c>
    </row>
    <row r="38" spans="1:11">
      <c r="A38" s="241" t="s">
        <v>644</v>
      </c>
      <c r="B38" s="242" t="s">
        <v>97</v>
      </c>
      <c r="C38" s="9">
        <v>209</v>
      </c>
      <c r="D38" s="9">
        <v>8</v>
      </c>
      <c r="E38" s="9"/>
      <c r="F38" s="9"/>
      <c r="G38" s="9">
        <v>35</v>
      </c>
      <c r="H38" s="9">
        <v>10</v>
      </c>
      <c r="I38" s="9">
        <v>11</v>
      </c>
      <c r="J38" s="9">
        <v>8</v>
      </c>
      <c r="K38" s="18">
        <f>SUM(C38:J38)</f>
        <v>281</v>
      </c>
    </row>
    <row r="39" spans="1:11">
      <c r="A39" s="272" t="s">
        <v>637</v>
      </c>
      <c r="B39" s="233"/>
      <c r="C39" s="772"/>
      <c r="D39" s="773"/>
      <c r="E39" s="773"/>
      <c r="F39" s="773"/>
      <c r="G39" s="773"/>
      <c r="H39" s="773"/>
      <c r="I39" s="773"/>
      <c r="J39" s="773"/>
      <c r="K39" s="774"/>
    </row>
    <row r="40" spans="1:11">
      <c r="A40" s="228" t="s">
        <v>538</v>
      </c>
      <c r="B40" s="229" t="s">
        <v>537</v>
      </c>
      <c r="C40" s="769"/>
      <c r="D40" s="770"/>
      <c r="E40" s="770"/>
      <c r="F40" s="770"/>
      <c r="G40" s="770"/>
      <c r="H40" s="770"/>
      <c r="I40" s="770"/>
      <c r="J40" s="770"/>
      <c r="K40" s="771"/>
    </row>
    <row r="41" spans="1:11">
      <c r="A41" s="133" t="s">
        <v>557</v>
      </c>
      <c r="B41" s="230" t="s">
        <v>544</v>
      </c>
      <c r="C41" s="9">
        <v>592</v>
      </c>
      <c r="D41" s="9"/>
      <c r="E41" s="9"/>
      <c r="F41" s="9"/>
      <c r="G41" s="9">
        <v>90</v>
      </c>
      <c r="H41" s="9"/>
      <c r="I41" s="9">
        <v>16</v>
      </c>
      <c r="J41" s="9">
        <v>3</v>
      </c>
      <c r="K41" s="16">
        <f>SUM(C41:J41)</f>
        <v>701</v>
      </c>
    </row>
    <row r="42" spans="1:11">
      <c r="A42" s="133" t="s">
        <v>551</v>
      </c>
      <c r="B42" s="230" t="s">
        <v>545</v>
      </c>
      <c r="C42" s="9">
        <v>83</v>
      </c>
      <c r="D42" s="9"/>
      <c r="E42" s="9"/>
      <c r="F42" s="9"/>
      <c r="G42" s="9">
        <v>117</v>
      </c>
      <c r="H42" s="9"/>
      <c r="I42" s="9"/>
      <c r="J42" s="9"/>
      <c r="K42" s="16">
        <f>SUM(C42:J42)</f>
        <v>200</v>
      </c>
    </row>
    <row r="43" spans="1:11">
      <c r="A43" s="133" t="s">
        <v>558</v>
      </c>
      <c r="B43" s="230" t="s">
        <v>546</v>
      </c>
      <c r="C43" s="9"/>
      <c r="D43" s="9"/>
      <c r="E43" s="9"/>
      <c r="F43" s="9"/>
      <c r="G43" s="9">
        <v>1</v>
      </c>
      <c r="H43" s="9"/>
      <c r="I43" s="9">
        <v>181</v>
      </c>
      <c r="J43" s="9">
        <v>87</v>
      </c>
      <c r="K43" s="16">
        <f>SUM(C43:J43)</f>
        <v>269</v>
      </c>
    </row>
    <row r="44" spans="1:11">
      <c r="A44" s="133" t="s">
        <v>560</v>
      </c>
      <c r="B44" s="230" t="s">
        <v>548</v>
      </c>
      <c r="C44" s="9">
        <v>31</v>
      </c>
      <c r="D44" s="9"/>
      <c r="E44" s="9"/>
      <c r="F44" s="9"/>
      <c r="G44" s="9"/>
      <c r="H44" s="9"/>
      <c r="I44" s="9"/>
      <c r="J44" s="9"/>
      <c r="K44" s="16">
        <f>SUM(C44:J44)</f>
        <v>31</v>
      </c>
    </row>
    <row r="45" spans="1:11">
      <c r="A45" s="231" t="s">
        <v>96</v>
      </c>
      <c r="B45" s="232" t="s">
        <v>97</v>
      </c>
      <c r="C45" s="11">
        <f t="shared" ref="C45:K45" si="5">SUM(C41:C44)</f>
        <v>706</v>
      </c>
      <c r="D45" s="11"/>
      <c r="E45" s="11"/>
      <c r="F45" s="11"/>
      <c r="G45" s="11">
        <f t="shared" si="5"/>
        <v>208</v>
      </c>
      <c r="H45" s="11"/>
      <c r="I45" s="11">
        <f t="shared" si="5"/>
        <v>197</v>
      </c>
      <c r="J45" s="11">
        <f t="shared" si="5"/>
        <v>90</v>
      </c>
      <c r="K45" s="16">
        <f t="shared" si="5"/>
        <v>1201</v>
      </c>
    </row>
    <row r="46" spans="1:11">
      <c r="A46" s="241" t="s">
        <v>645</v>
      </c>
      <c r="B46" s="242" t="s">
        <v>97</v>
      </c>
      <c r="C46" s="9">
        <v>251</v>
      </c>
      <c r="D46" s="9"/>
      <c r="E46" s="9"/>
      <c r="F46" s="9"/>
      <c r="G46" s="9">
        <v>68</v>
      </c>
      <c r="H46" s="9"/>
      <c r="I46" s="9">
        <v>51</v>
      </c>
      <c r="J46" s="9">
        <v>21</v>
      </c>
      <c r="K46" s="18">
        <f>SUM(C46:J46)</f>
        <v>391</v>
      </c>
    </row>
    <row r="47" spans="1:11">
      <c r="A47" s="241" t="s">
        <v>644</v>
      </c>
      <c r="B47" s="242" t="s">
        <v>97</v>
      </c>
      <c r="C47" s="9">
        <v>176</v>
      </c>
      <c r="D47" s="9"/>
      <c r="E47" s="9"/>
      <c r="F47" s="9"/>
      <c r="G47" s="9">
        <v>28</v>
      </c>
      <c r="H47" s="9"/>
      <c r="I47" s="9">
        <v>37</v>
      </c>
      <c r="J47" s="9">
        <v>14</v>
      </c>
      <c r="K47" s="18">
        <f>SUM(C47:J47)</f>
        <v>255</v>
      </c>
    </row>
    <row r="48" spans="1:11">
      <c r="A48" s="272" t="s">
        <v>636</v>
      </c>
      <c r="B48" s="233"/>
      <c r="C48" s="772"/>
      <c r="D48" s="773"/>
      <c r="E48" s="773"/>
      <c r="F48" s="773"/>
      <c r="G48" s="773"/>
      <c r="H48" s="773"/>
      <c r="I48" s="773"/>
      <c r="J48" s="773"/>
      <c r="K48" s="774"/>
    </row>
    <row r="49" spans="1:11">
      <c r="A49" s="228" t="s">
        <v>538</v>
      </c>
      <c r="B49" s="229" t="s">
        <v>537</v>
      </c>
      <c r="C49" s="769"/>
      <c r="D49" s="770"/>
      <c r="E49" s="770"/>
      <c r="F49" s="770"/>
      <c r="G49" s="770"/>
      <c r="H49" s="770"/>
      <c r="I49" s="770"/>
      <c r="J49" s="770"/>
      <c r="K49" s="771"/>
    </row>
    <row r="50" spans="1:11">
      <c r="A50" s="133" t="s">
        <v>554</v>
      </c>
      <c r="B50" s="230" t="s">
        <v>541</v>
      </c>
      <c r="C50" s="9">
        <v>104</v>
      </c>
      <c r="D50" s="9"/>
      <c r="E50" s="9"/>
      <c r="F50" s="9"/>
      <c r="G50" s="9">
        <v>44</v>
      </c>
      <c r="H50" s="9"/>
      <c r="I50" s="9">
        <v>8</v>
      </c>
      <c r="J50" s="9"/>
      <c r="K50" s="16">
        <f>SUM(C50:J50)</f>
        <v>156</v>
      </c>
    </row>
    <row r="51" spans="1:11">
      <c r="A51" s="133" t="s">
        <v>558</v>
      </c>
      <c r="B51" s="230" t="s">
        <v>546</v>
      </c>
      <c r="C51" s="9">
        <v>874</v>
      </c>
      <c r="D51" s="9"/>
      <c r="E51" s="9"/>
      <c r="F51" s="9"/>
      <c r="G51" s="9">
        <v>436</v>
      </c>
      <c r="H51" s="9"/>
      <c r="I51" s="9">
        <v>78</v>
      </c>
      <c r="J51" s="9">
        <v>49</v>
      </c>
      <c r="K51" s="16">
        <f>SUM(C51:J51)</f>
        <v>1437</v>
      </c>
    </row>
    <row r="52" spans="1:11">
      <c r="A52" s="231" t="s">
        <v>96</v>
      </c>
      <c r="B52" s="232" t="s">
        <v>97</v>
      </c>
      <c r="C52" s="11">
        <f t="shared" ref="C52:K52" si="6">SUM(C50:C51)</f>
        <v>978</v>
      </c>
      <c r="D52" s="11"/>
      <c r="E52" s="11"/>
      <c r="F52" s="11"/>
      <c r="G52" s="11">
        <f t="shared" si="6"/>
        <v>480</v>
      </c>
      <c r="H52" s="11"/>
      <c r="I52" s="11">
        <f t="shared" si="6"/>
        <v>86</v>
      </c>
      <c r="J52" s="11">
        <f t="shared" si="6"/>
        <v>49</v>
      </c>
      <c r="K52" s="16">
        <f t="shared" si="6"/>
        <v>1593</v>
      </c>
    </row>
    <row r="53" spans="1:11">
      <c r="A53" s="241" t="s">
        <v>645</v>
      </c>
      <c r="B53" s="242" t="s">
        <v>97</v>
      </c>
      <c r="C53" s="9">
        <v>612</v>
      </c>
      <c r="D53" s="9"/>
      <c r="E53" s="9"/>
      <c r="F53" s="9"/>
      <c r="G53" s="9">
        <v>299</v>
      </c>
      <c r="H53" s="9"/>
      <c r="I53" s="9">
        <v>39</v>
      </c>
      <c r="J53" s="9">
        <v>22</v>
      </c>
      <c r="K53" s="18">
        <f>SUM(C53:J53)</f>
        <v>972</v>
      </c>
    </row>
    <row r="54" spans="1:11">
      <c r="A54" s="241" t="s">
        <v>644</v>
      </c>
      <c r="B54" s="242" t="s">
        <v>97</v>
      </c>
      <c r="C54" s="9">
        <v>236</v>
      </c>
      <c r="D54" s="9"/>
      <c r="E54" s="9"/>
      <c r="F54" s="9"/>
      <c r="G54" s="9">
        <v>128</v>
      </c>
      <c r="H54" s="9"/>
      <c r="I54" s="9">
        <v>13</v>
      </c>
      <c r="J54" s="9">
        <v>4</v>
      </c>
      <c r="K54" s="18">
        <f>SUM(C54:J54)</f>
        <v>381</v>
      </c>
    </row>
    <row r="55" spans="1:11">
      <c r="A55" s="272" t="s">
        <v>635</v>
      </c>
      <c r="B55" s="233"/>
      <c r="C55" s="772"/>
      <c r="D55" s="773"/>
      <c r="E55" s="773"/>
      <c r="F55" s="773"/>
      <c r="G55" s="773"/>
      <c r="H55" s="773"/>
      <c r="I55" s="773"/>
      <c r="J55" s="773"/>
      <c r="K55" s="774"/>
    </row>
    <row r="56" spans="1:11">
      <c r="A56" s="228" t="s">
        <v>538</v>
      </c>
      <c r="B56" s="229" t="s">
        <v>537</v>
      </c>
      <c r="C56" s="769"/>
      <c r="D56" s="770"/>
      <c r="E56" s="770"/>
      <c r="F56" s="770"/>
      <c r="G56" s="770"/>
      <c r="H56" s="770"/>
      <c r="I56" s="770"/>
      <c r="J56" s="770"/>
      <c r="K56" s="771"/>
    </row>
    <row r="57" spans="1:11">
      <c r="A57" s="133" t="s">
        <v>551</v>
      </c>
      <c r="B57" s="230" t="s">
        <v>545</v>
      </c>
      <c r="C57" s="9">
        <v>18</v>
      </c>
      <c r="D57" s="9"/>
      <c r="E57" s="9"/>
      <c r="F57" s="9"/>
      <c r="G57" s="9">
        <v>12</v>
      </c>
      <c r="H57" s="9"/>
      <c r="I57" s="9">
        <v>14</v>
      </c>
      <c r="J57" s="9">
        <v>5</v>
      </c>
      <c r="K57" s="16">
        <f>SUM(C57:J57)</f>
        <v>49</v>
      </c>
    </row>
    <row r="58" spans="1:11">
      <c r="A58" s="133" t="s">
        <v>558</v>
      </c>
      <c r="B58" s="230" t="s">
        <v>546</v>
      </c>
      <c r="C58" s="9">
        <v>194</v>
      </c>
      <c r="D58" s="9">
        <v>19</v>
      </c>
      <c r="E58" s="9"/>
      <c r="F58" s="9"/>
      <c r="G58" s="9">
        <v>40</v>
      </c>
      <c r="H58" s="9">
        <v>7</v>
      </c>
      <c r="I58" s="9">
        <v>22</v>
      </c>
      <c r="J58" s="9">
        <v>27</v>
      </c>
      <c r="K58" s="16">
        <f>SUM(C58:J58)</f>
        <v>309</v>
      </c>
    </row>
    <row r="59" spans="1:11">
      <c r="A59" s="133" t="s">
        <v>560</v>
      </c>
      <c r="B59" s="230" t="s">
        <v>548</v>
      </c>
      <c r="C59" s="9">
        <v>652</v>
      </c>
      <c r="D59" s="9"/>
      <c r="E59" s="9"/>
      <c r="F59" s="9"/>
      <c r="G59" s="9">
        <v>67</v>
      </c>
      <c r="H59" s="9">
        <v>50</v>
      </c>
      <c r="I59" s="9">
        <v>20</v>
      </c>
      <c r="J59" s="9">
        <v>11</v>
      </c>
      <c r="K59" s="16">
        <f>SUM(C59:J59)</f>
        <v>800</v>
      </c>
    </row>
    <row r="60" spans="1:11">
      <c r="A60" s="133" t="s">
        <v>550</v>
      </c>
      <c r="B60" s="230" t="s">
        <v>549</v>
      </c>
      <c r="C60" s="9">
        <v>96</v>
      </c>
      <c r="D60" s="9">
        <v>83</v>
      </c>
      <c r="E60" s="9"/>
      <c r="F60" s="9"/>
      <c r="G60" s="9">
        <v>77</v>
      </c>
      <c r="H60" s="9">
        <v>141</v>
      </c>
      <c r="I60" s="9">
        <v>9</v>
      </c>
      <c r="J60" s="9">
        <v>43</v>
      </c>
      <c r="K60" s="16">
        <f>SUM(C60:J60)</f>
        <v>449</v>
      </c>
    </row>
    <row r="61" spans="1:11">
      <c r="A61" s="231" t="s">
        <v>96</v>
      </c>
      <c r="B61" s="232" t="s">
        <v>97</v>
      </c>
      <c r="C61" s="11">
        <f t="shared" ref="C61:K61" si="7">SUM(C57:C60)</f>
        <v>960</v>
      </c>
      <c r="D61" s="11">
        <f t="shared" si="7"/>
        <v>102</v>
      </c>
      <c r="E61" s="11"/>
      <c r="F61" s="11"/>
      <c r="G61" s="11">
        <f t="shared" si="7"/>
        <v>196</v>
      </c>
      <c r="H61" s="11">
        <f t="shared" si="7"/>
        <v>198</v>
      </c>
      <c r="I61" s="11">
        <f t="shared" si="7"/>
        <v>65</v>
      </c>
      <c r="J61" s="11">
        <f t="shared" si="7"/>
        <v>86</v>
      </c>
      <c r="K61" s="16">
        <f t="shared" si="7"/>
        <v>1607</v>
      </c>
    </row>
    <row r="62" spans="1:11">
      <c r="A62" s="241" t="s">
        <v>645</v>
      </c>
      <c r="B62" s="242" t="s">
        <v>97</v>
      </c>
      <c r="C62" s="9">
        <v>658</v>
      </c>
      <c r="D62" s="9">
        <v>30</v>
      </c>
      <c r="E62" s="9"/>
      <c r="F62" s="9"/>
      <c r="G62" s="9">
        <v>114</v>
      </c>
      <c r="H62" s="9">
        <v>88</v>
      </c>
      <c r="I62" s="9">
        <v>35</v>
      </c>
      <c r="J62" s="9">
        <v>30</v>
      </c>
      <c r="K62" s="18">
        <f>SUM(C62:J62)</f>
        <v>955</v>
      </c>
    </row>
    <row r="63" spans="1:11">
      <c r="A63" s="241" t="s">
        <v>644</v>
      </c>
      <c r="B63" s="242" t="s">
        <v>97</v>
      </c>
      <c r="C63" s="9">
        <v>83</v>
      </c>
      <c r="D63" s="9">
        <v>1</v>
      </c>
      <c r="E63" s="9"/>
      <c r="F63" s="9"/>
      <c r="G63" s="9">
        <v>20</v>
      </c>
      <c r="H63" s="9">
        <v>9</v>
      </c>
      <c r="I63" s="9">
        <v>6</v>
      </c>
      <c r="J63" s="9">
        <v>6</v>
      </c>
      <c r="K63" s="18">
        <f>SUM(C63:J63)</f>
        <v>125</v>
      </c>
    </row>
    <row r="64" spans="1:11">
      <c r="A64" s="271" t="s">
        <v>634</v>
      </c>
      <c r="B64" s="233"/>
      <c r="C64" s="772"/>
      <c r="D64" s="773"/>
      <c r="E64" s="773"/>
      <c r="F64" s="773"/>
      <c r="G64" s="773"/>
      <c r="H64" s="773"/>
      <c r="I64" s="773"/>
      <c r="J64" s="773"/>
      <c r="K64" s="774"/>
    </row>
    <row r="65" spans="1:11">
      <c r="A65" s="228" t="s">
        <v>538</v>
      </c>
      <c r="B65" s="229" t="s">
        <v>537</v>
      </c>
      <c r="C65" s="769"/>
      <c r="D65" s="770"/>
      <c r="E65" s="770"/>
      <c r="F65" s="770"/>
      <c r="G65" s="770"/>
      <c r="H65" s="770"/>
      <c r="I65" s="770"/>
      <c r="J65" s="770"/>
      <c r="K65" s="771"/>
    </row>
    <row r="66" spans="1:11">
      <c r="A66" s="133" t="s">
        <v>552</v>
      </c>
      <c r="B66" s="230" t="s">
        <v>539</v>
      </c>
      <c r="C66" s="9"/>
      <c r="D66" s="9"/>
      <c r="E66" s="9"/>
      <c r="F66" s="9"/>
      <c r="G66" s="9"/>
      <c r="H66" s="9"/>
      <c r="I66" s="91"/>
      <c r="J66" s="92"/>
      <c r="K66" s="16"/>
    </row>
    <row r="67" spans="1:11">
      <c r="A67" s="133" t="s">
        <v>553</v>
      </c>
      <c r="B67" s="230" t="s">
        <v>540</v>
      </c>
      <c r="C67" s="9"/>
      <c r="D67" s="9">
        <v>163</v>
      </c>
      <c r="E67" s="9"/>
      <c r="F67" s="9"/>
      <c r="G67" s="9"/>
      <c r="H67" s="9"/>
      <c r="I67" s="9"/>
      <c r="J67" s="9"/>
      <c r="K67" s="16">
        <f t="shared" ref="K67:K73" si="8">SUM(C67:J67)</f>
        <v>163</v>
      </c>
    </row>
    <row r="68" spans="1:11">
      <c r="A68" s="133" t="s">
        <v>554</v>
      </c>
      <c r="B68" s="230" t="s">
        <v>541</v>
      </c>
      <c r="C68" s="9"/>
      <c r="D68" s="9"/>
      <c r="E68" s="9"/>
      <c r="F68" s="9"/>
      <c r="G68" s="9"/>
      <c r="H68" s="9"/>
      <c r="I68" s="9">
        <v>1</v>
      </c>
      <c r="J68" s="9">
        <v>6</v>
      </c>
      <c r="K68" s="16">
        <f t="shared" si="8"/>
        <v>7</v>
      </c>
    </row>
    <row r="69" spans="1:11">
      <c r="A69" s="133" t="s">
        <v>555</v>
      </c>
      <c r="B69" s="230" t="s">
        <v>542</v>
      </c>
      <c r="C69" s="9"/>
      <c r="D69" s="9"/>
      <c r="E69" s="9"/>
      <c r="F69" s="9"/>
      <c r="G69" s="9"/>
      <c r="H69" s="9"/>
      <c r="I69" s="91"/>
      <c r="J69" s="92"/>
      <c r="K69" s="16"/>
    </row>
    <row r="70" spans="1:11">
      <c r="A70" s="133" t="s">
        <v>556</v>
      </c>
      <c r="B70" s="230" t="s">
        <v>543</v>
      </c>
      <c r="C70" s="9">
        <v>407</v>
      </c>
      <c r="D70" s="9"/>
      <c r="E70" s="9"/>
      <c r="F70" s="9"/>
      <c r="G70" s="9">
        <v>154</v>
      </c>
      <c r="H70" s="9">
        <v>98</v>
      </c>
      <c r="I70" s="9">
        <v>1</v>
      </c>
      <c r="J70" s="9">
        <v>1</v>
      </c>
      <c r="K70" s="16">
        <f t="shared" si="8"/>
        <v>661</v>
      </c>
    </row>
    <row r="71" spans="1:11">
      <c r="A71" s="133" t="s">
        <v>557</v>
      </c>
      <c r="B71" s="230" t="s">
        <v>544</v>
      </c>
      <c r="C71" s="9"/>
      <c r="D71" s="9"/>
      <c r="E71" s="9"/>
      <c r="F71" s="9"/>
      <c r="G71" s="9"/>
      <c r="H71" s="9"/>
      <c r="I71" s="91"/>
      <c r="J71" s="92"/>
      <c r="K71" s="16"/>
    </row>
    <row r="72" spans="1:11">
      <c r="A72" s="133" t="s">
        <v>551</v>
      </c>
      <c r="B72" s="230" t="s">
        <v>545</v>
      </c>
      <c r="C72" s="9"/>
      <c r="D72" s="9"/>
      <c r="E72" s="9"/>
      <c r="F72" s="9"/>
      <c r="G72" s="9"/>
      <c r="H72" s="9"/>
      <c r="I72" s="91"/>
      <c r="J72" s="92"/>
      <c r="K72" s="16"/>
    </row>
    <row r="73" spans="1:11">
      <c r="A73" s="133" t="s">
        <v>558</v>
      </c>
      <c r="B73" s="230" t="s">
        <v>546</v>
      </c>
      <c r="C73" s="9"/>
      <c r="D73" s="9"/>
      <c r="E73" s="9"/>
      <c r="F73" s="9"/>
      <c r="G73" s="9"/>
      <c r="H73" s="9"/>
      <c r="I73" s="9">
        <v>13</v>
      </c>
      <c r="J73" s="9">
        <v>19</v>
      </c>
      <c r="K73" s="16">
        <f t="shared" si="8"/>
        <v>32</v>
      </c>
    </row>
    <row r="74" spans="1:11">
      <c r="A74" s="133" t="s">
        <v>559</v>
      </c>
      <c r="B74" s="230" t="s">
        <v>547</v>
      </c>
      <c r="C74" s="9"/>
      <c r="D74" s="9"/>
      <c r="E74" s="9"/>
      <c r="F74" s="9"/>
      <c r="G74" s="9"/>
      <c r="H74" s="9"/>
      <c r="I74" s="91"/>
      <c r="J74" s="92"/>
      <c r="K74" s="16"/>
    </row>
    <row r="75" spans="1:11" ht="25.5">
      <c r="A75" s="133" t="s">
        <v>560</v>
      </c>
      <c r="B75" s="230" t="s">
        <v>548</v>
      </c>
      <c r="C75" s="9"/>
      <c r="D75" s="9"/>
      <c r="E75" s="9"/>
      <c r="F75" s="9"/>
      <c r="G75" s="9"/>
      <c r="H75" s="9"/>
      <c r="I75" s="91"/>
      <c r="J75" s="92"/>
      <c r="K75" s="16"/>
    </row>
    <row r="76" spans="1:11">
      <c r="A76" s="133" t="s">
        <v>550</v>
      </c>
      <c r="B76" s="230" t="s">
        <v>549</v>
      </c>
      <c r="C76" s="9"/>
      <c r="D76" s="9"/>
      <c r="E76" s="9"/>
      <c r="F76" s="9"/>
      <c r="G76" s="9"/>
      <c r="H76" s="9"/>
      <c r="I76" s="91"/>
      <c r="J76" s="92"/>
      <c r="K76" s="16"/>
    </row>
    <row r="77" spans="1:11">
      <c r="A77" s="231" t="s">
        <v>77</v>
      </c>
      <c r="B77" s="232" t="s">
        <v>97</v>
      </c>
      <c r="C77" s="11">
        <f t="shared" ref="C77:K77" si="9">SUM(C66:C76)</f>
        <v>407</v>
      </c>
      <c r="D77" s="11">
        <f t="shared" si="9"/>
        <v>163</v>
      </c>
      <c r="E77" s="11"/>
      <c r="F77" s="11"/>
      <c r="G77" s="11">
        <f t="shared" si="9"/>
        <v>154</v>
      </c>
      <c r="H77" s="11">
        <f t="shared" si="9"/>
        <v>98</v>
      </c>
      <c r="I77" s="11">
        <f t="shared" si="9"/>
        <v>15</v>
      </c>
      <c r="J77" s="11">
        <f t="shared" si="9"/>
        <v>26</v>
      </c>
      <c r="K77" s="16">
        <f t="shared" si="9"/>
        <v>863</v>
      </c>
    </row>
    <row r="78" spans="1:11">
      <c r="A78" s="241" t="s">
        <v>645</v>
      </c>
      <c r="B78" s="242" t="s">
        <v>97</v>
      </c>
      <c r="C78" s="9">
        <v>229</v>
      </c>
      <c r="D78" s="9">
        <v>75</v>
      </c>
      <c r="E78" s="9"/>
      <c r="F78" s="9"/>
      <c r="G78" s="9">
        <v>96</v>
      </c>
      <c r="H78" s="9">
        <v>45</v>
      </c>
      <c r="I78" s="9">
        <v>2</v>
      </c>
      <c r="J78" s="9">
        <v>7</v>
      </c>
      <c r="K78" s="18">
        <f>SUM(C78:J78)</f>
        <v>454</v>
      </c>
    </row>
    <row r="79" spans="1:11">
      <c r="A79" s="284" t="s">
        <v>644</v>
      </c>
      <c r="B79" s="242" t="s">
        <v>97</v>
      </c>
      <c r="C79" s="9">
        <v>33</v>
      </c>
      <c r="D79" s="9">
        <v>3</v>
      </c>
      <c r="E79" s="9"/>
      <c r="F79" s="9"/>
      <c r="G79" s="9">
        <v>19</v>
      </c>
      <c r="H79" s="9">
        <v>16</v>
      </c>
      <c r="I79" s="9">
        <v>2</v>
      </c>
      <c r="J79" s="9"/>
      <c r="K79" s="18">
        <f>SUM(C79:J79)</f>
        <v>73</v>
      </c>
    </row>
    <row r="80" spans="1:11">
      <c r="A80" s="270" t="s">
        <v>633</v>
      </c>
      <c r="B80" s="233"/>
      <c r="C80" s="772"/>
      <c r="D80" s="773"/>
      <c r="E80" s="773"/>
      <c r="F80" s="773"/>
      <c r="G80" s="773"/>
      <c r="H80" s="773"/>
      <c r="I80" s="773"/>
      <c r="J80" s="773"/>
      <c r="K80" s="774"/>
    </row>
    <row r="81" spans="1:11">
      <c r="A81" s="269" t="s">
        <v>538</v>
      </c>
      <c r="B81" s="229" t="s">
        <v>537</v>
      </c>
      <c r="C81" s="769"/>
      <c r="D81" s="770"/>
      <c r="E81" s="770"/>
      <c r="F81" s="770"/>
      <c r="G81" s="770"/>
      <c r="H81" s="770"/>
      <c r="I81" s="770"/>
      <c r="J81" s="770"/>
      <c r="K81" s="771"/>
    </row>
    <row r="82" spans="1:11">
      <c r="A82" s="133" t="s">
        <v>553</v>
      </c>
      <c r="B82" s="230" t="s">
        <v>540</v>
      </c>
      <c r="C82" s="9"/>
      <c r="D82" s="9">
        <v>163</v>
      </c>
      <c r="E82" s="9"/>
      <c r="F82" s="9"/>
      <c r="G82" s="9"/>
      <c r="H82" s="9"/>
      <c r="I82" s="9"/>
      <c r="J82" s="9"/>
      <c r="K82" s="16">
        <f t="shared" ref="K82:K89" si="10">SUM(C82:J82)</f>
        <v>163</v>
      </c>
    </row>
    <row r="83" spans="1:11">
      <c r="A83" s="133" t="s">
        <v>554</v>
      </c>
      <c r="B83" s="230" t="s">
        <v>541</v>
      </c>
      <c r="C83" s="9">
        <v>104</v>
      </c>
      <c r="D83" s="9"/>
      <c r="E83" s="9"/>
      <c r="F83" s="9"/>
      <c r="G83" s="9">
        <v>44</v>
      </c>
      <c r="H83" s="9"/>
      <c r="I83" s="9">
        <v>9</v>
      </c>
      <c r="J83" s="9">
        <v>6</v>
      </c>
      <c r="K83" s="16">
        <f t="shared" si="10"/>
        <v>163</v>
      </c>
    </row>
    <row r="84" spans="1:11">
      <c r="A84" s="133" t="s">
        <v>556</v>
      </c>
      <c r="B84" s="230" t="s">
        <v>543</v>
      </c>
      <c r="C84" s="9">
        <v>407</v>
      </c>
      <c r="D84" s="9"/>
      <c r="E84" s="9"/>
      <c r="F84" s="9"/>
      <c r="G84" s="9">
        <v>174</v>
      </c>
      <c r="H84" s="9">
        <v>102</v>
      </c>
      <c r="I84" s="9">
        <v>6</v>
      </c>
      <c r="J84" s="9">
        <v>4</v>
      </c>
      <c r="K84" s="16">
        <f t="shared" si="10"/>
        <v>693</v>
      </c>
    </row>
    <row r="85" spans="1:11">
      <c r="A85" s="133" t="s">
        <v>557</v>
      </c>
      <c r="B85" s="230" t="s">
        <v>544</v>
      </c>
      <c r="C85" s="9">
        <v>592</v>
      </c>
      <c r="D85" s="9"/>
      <c r="E85" s="9"/>
      <c r="F85" s="9"/>
      <c r="G85" s="9">
        <v>90</v>
      </c>
      <c r="H85" s="9"/>
      <c r="I85" s="9">
        <v>25</v>
      </c>
      <c r="J85" s="9">
        <v>4</v>
      </c>
      <c r="K85" s="16">
        <f t="shared" si="10"/>
        <v>711</v>
      </c>
    </row>
    <row r="86" spans="1:11">
      <c r="A86" s="133" t="s">
        <v>551</v>
      </c>
      <c r="B86" s="230" t="s">
        <v>545</v>
      </c>
      <c r="C86" s="9">
        <v>2499</v>
      </c>
      <c r="D86" s="9">
        <v>152</v>
      </c>
      <c r="E86" s="9"/>
      <c r="F86" s="9"/>
      <c r="G86" s="9">
        <v>885</v>
      </c>
      <c r="H86" s="9"/>
      <c r="I86" s="9">
        <v>105</v>
      </c>
      <c r="J86" s="9">
        <v>29</v>
      </c>
      <c r="K86" s="16">
        <f t="shared" si="10"/>
        <v>3670</v>
      </c>
    </row>
    <row r="87" spans="1:11">
      <c r="A87" s="133" t="s">
        <v>558</v>
      </c>
      <c r="B87" s="230" t="s">
        <v>546</v>
      </c>
      <c r="C87" s="9">
        <v>5514</v>
      </c>
      <c r="D87" s="9">
        <v>137</v>
      </c>
      <c r="E87" s="9"/>
      <c r="F87" s="9"/>
      <c r="G87" s="9">
        <v>2385</v>
      </c>
      <c r="H87" s="9">
        <v>69</v>
      </c>
      <c r="I87" s="9">
        <v>862</v>
      </c>
      <c r="J87" s="9">
        <v>602</v>
      </c>
      <c r="K87" s="16">
        <f t="shared" si="10"/>
        <v>9569</v>
      </c>
    </row>
    <row r="88" spans="1:11" ht="25.5">
      <c r="A88" s="133" t="s">
        <v>560</v>
      </c>
      <c r="B88" s="230" t="s">
        <v>548</v>
      </c>
      <c r="C88" s="9">
        <v>683</v>
      </c>
      <c r="D88" s="9"/>
      <c r="E88" s="9"/>
      <c r="F88" s="9"/>
      <c r="G88" s="9">
        <v>67</v>
      </c>
      <c r="H88" s="9">
        <v>50</v>
      </c>
      <c r="I88" s="9">
        <v>20</v>
      </c>
      <c r="J88" s="9">
        <v>11</v>
      </c>
      <c r="K88" s="16">
        <f t="shared" si="10"/>
        <v>831</v>
      </c>
    </row>
    <row r="89" spans="1:11" ht="13.5" thickBot="1">
      <c r="A89" s="134" t="s">
        <v>550</v>
      </c>
      <c r="B89" s="240" t="s">
        <v>549</v>
      </c>
      <c r="C89" s="20">
        <v>846</v>
      </c>
      <c r="D89" s="20">
        <v>129</v>
      </c>
      <c r="E89" s="20"/>
      <c r="F89" s="20"/>
      <c r="G89" s="20">
        <v>303</v>
      </c>
      <c r="H89" s="20">
        <v>212</v>
      </c>
      <c r="I89" s="20">
        <v>71</v>
      </c>
      <c r="J89" s="20">
        <v>81</v>
      </c>
      <c r="K89" s="21">
        <f t="shared" si="10"/>
        <v>1642</v>
      </c>
    </row>
    <row r="90" spans="1:11">
      <c r="A90" s="252" t="s">
        <v>98</v>
      </c>
      <c r="B90" s="283" t="s">
        <v>97</v>
      </c>
      <c r="C90" s="282">
        <f t="shared" ref="C90:K90" si="11">SUM(C82:C89)</f>
        <v>10645</v>
      </c>
      <c r="D90" s="282">
        <f t="shared" si="11"/>
        <v>581</v>
      </c>
      <c r="E90" s="282"/>
      <c r="F90" s="282"/>
      <c r="G90" s="282">
        <f t="shared" si="11"/>
        <v>3948</v>
      </c>
      <c r="H90" s="282">
        <f t="shared" si="11"/>
        <v>433</v>
      </c>
      <c r="I90" s="282">
        <f t="shared" si="11"/>
        <v>1098</v>
      </c>
      <c r="J90" s="282">
        <f t="shared" si="11"/>
        <v>737</v>
      </c>
      <c r="K90" s="281">
        <f t="shared" si="11"/>
        <v>17442</v>
      </c>
    </row>
    <row r="91" spans="1:11">
      <c r="A91" s="111" t="s">
        <v>643</v>
      </c>
      <c r="B91" s="242" t="s">
        <v>97</v>
      </c>
      <c r="C91" s="9">
        <v>3293</v>
      </c>
      <c r="D91" s="9">
        <v>173</v>
      </c>
      <c r="E91" s="9"/>
      <c r="F91" s="9"/>
      <c r="G91" s="9">
        <v>1233</v>
      </c>
      <c r="H91" s="9">
        <v>151</v>
      </c>
      <c r="I91" s="9">
        <v>285</v>
      </c>
      <c r="J91" s="9">
        <v>192</v>
      </c>
      <c r="K91" s="18">
        <f>SUM(C91:J91)</f>
        <v>5327</v>
      </c>
    </row>
    <row r="92" spans="1:11" ht="13.5" thickBot="1">
      <c r="A92" s="103" t="s">
        <v>82</v>
      </c>
      <c r="B92" s="280" t="s">
        <v>97</v>
      </c>
      <c r="C92" s="78">
        <v>2179</v>
      </c>
      <c r="D92" s="78">
        <v>37</v>
      </c>
      <c r="E92" s="78"/>
      <c r="F92" s="78"/>
      <c r="G92" s="78">
        <v>724</v>
      </c>
      <c r="H92" s="78">
        <v>45</v>
      </c>
      <c r="I92" s="78">
        <v>185</v>
      </c>
      <c r="J92" s="78">
        <v>85</v>
      </c>
      <c r="K92" s="279">
        <f>SUM(C92:J92)</f>
        <v>3255</v>
      </c>
    </row>
    <row r="93" spans="1:11">
      <c r="A93" s="554"/>
    </row>
    <row r="94" spans="1:11">
      <c r="A94" s="800" t="s">
        <v>146</v>
      </c>
      <c r="B94" s="800"/>
      <c r="C94" s="800"/>
      <c r="D94" s="800"/>
      <c r="E94" s="800"/>
      <c r="F94" s="800"/>
      <c r="G94" s="800"/>
      <c r="H94" s="800"/>
      <c r="I94" s="800"/>
      <c r="J94" s="800"/>
      <c r="K94" s="800"/>
    </row>
    <row r="95" spans="1:11">
      <c r="A95" s="2" t="s">
        <v>5</v>
      </c>
    </row>
    <row r="96" spans="1:11">
      <c r="A96" s="4" t="s">
        <v>6</v>
      </c>
    </row>
  </sheetData>
  <mergeCells count="26">
    <mergeCell ref="C40:K40"/>
    <mergeCell ref="C48:K48"/>
    <mergeCell ref="C33:K33"/>
    <mergeCell ref="C18:K18"/>
    <mergeCell ref="C26:K26"/>
    <mergeCell ref="C27:K27"/>
    <mergeCell ref="C39:K39"/>
    <mergeCell ref="C32:K32"/>
    <mergeCell ref="C80:K80"/>
    <mergeCell ref="C81:K81"/>
    <mergeCell ref="A94:K94"/>
    <mergeCell ref="C49:K49"/>
    <mergeCell ref="C55:K55"/>
    <mergeCell ref="C56:K56"/>
    <mergeCell ref="C64:K64"/>
    <mergeCell ref="C65:K65"/>
    <mergeCell ref="I2:J2"/>
    <mergeCell ref="A1:K1"/>
    <mergeCell ref="C2:D2"/>
    <mergeCell ref="E2:F2"/>
    <mergeCell ref="G2:H2"/>
    <mergeCell ref="C5:K5"/>
    <mergeCell ref="C10:K10"/>
    <mergeCell ref="C11:K11"/>
    <mergeCell ref="C4:K4"/>
    <mergeCell ref="C17:K17"/>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K50"/>
  <sheetViews>
    <sheetView topLeftCell="A7" workbookViewId="0">
      <selection activeCell="O38" sqref="O38"/>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c r="A1" s="799" t="s">
        <v>507</v>
      </c>
      <c r="B1" s="785"/>
      <c r="C1" s="785"/>
      <c r="D1" s="785"/>
      <c r="E1" s="785"/>
      <c r="F1" s="785"/>
      <c r="G1" s="785"/>
      <c r="H1" s="785"/>
      <c r="I1" s="785"/>
      <c r="J1" s="785"/>
      <c r="K1" s="784"/>
    </row>
    <row r="2" spans="1:11" s="5" customFormat="1" ht="38.25" customHeight="1">
      <c r="A2" s="287" t="s">
        <v>633</v>
      </c>
      <c r="B2" s="8"/>
      <c r="C2" s="787" t="s">
        <v>0</v>
      </c>
      <c r="D2" s="787"/>
      <c r="E2" s="787" t="s">
        <v>2</v>
      </c>
      <c r="F2" s="787"/>
      <c r="G2" s="787" t="s">
        <v>1</v>
      </c>
      <c r="H2" s="787"/>
      <c r="I2" s="797" t="s">
        <v>3</v>
      </c>
      <c r="J2" s="798"/>
      <c r="K2" s="544" t="s">
        <v>4</v>
      </c>
    </row>
    <row r="3" spans="1:11" s="5" customFormat="1" ht="13.5" customHeight="1" thickBot="1">
      <c r="A3" s="277"/>
      <c r="B3" s="38"/>
      <c r="C3" s="39" t="s">
        <v>7</v>
      </c>
      <c r="D3" s="39" t="s">
        <v>8</v>
      </c>
      <c r="E3" s="39" t="s">
        <v>7</v>
      </c>
      <c r="F3" s="39" t="s">
        <v>8</v>
      </c>
      <c r="G3" s="39" t="s">
        <v>7</v>
      </c>
      <c r="H3" s="39" t="s">
        <v>8</v>
      </c>
      <c r="I3" s="93" t="s">
        <v>7</v>
      </c>
      <c r="J3" s="93" t="s">
        <v>8</v>
      </c>
      <c r="K3" s="35"/>
    </row>
    <row r="4" spans="1:11" s="6" customFormat="1">
      <c r="A4" s="272" t="s">
        <v>642</v>
      </c>
      <c r="B4" s="37"/>
      <c r="C4" s="766"/>
      <c r="D4" s="767"/>
      <c r="E4" s="767"/>
      <c r="F4" s="767"/>
      <c r="G4" s="767"/>
      <c r="H4" s="767"/>
      <c r="I4" s="767"/>
      <c r="J4" s="767"/>
      <c r="K4" s="768"/>
    </row>
    <row r="5" spans="1:11" s="2" customFormat="1">
      <c r="A5" s="228" t="s">
        <v>538</v>
      </c>
      <c r="B5" s="229" t="s">
        <v>537</v>
      </c>
      <c r="C5" s="769"/>
      <c r="D5" s="770"/>
      <c r="E5" s="770"/>
      <c r="F5" s="770"/>
      <c r="G5" s="770"/>
      <c r="H5" s="770"/>
      <c r="I5" s="770"/>
      <c r="J5" s="770"/>
      <c r="K5" s="771"/>
    </row>
    <row r="6" spans="1:11">
      <c r="A6" s="133" t="s">
        <v>558</v>
      </c>
      <c r="B6" s="230" t="s">
        <v>546</v>
      </c>
      <c r="C6" s="9">
        <v>12</v>
      </c>
      <c r="D6" s="9"/>
      <c r="E6" s="9"/>
      <c r="F6" s="9"/>
      <c r="G6" s="9">
        <v>8</v>
      </c>
      <c r="H6" s="9"/>
      <c r="I6" s="9"/>
      <c r="J6" s="9"/>
      <c r="K6" s="16">
        <f>SUM(C6:J6)</f>
        <v>20</v>
      </c>
    </row>
    <row r="7" spans="1:11">
      <c r="A7" s="231" t="s">
        <v>96</v>
      </c>
      <c r="B7" s="232" t="s">
        <v>97</v>
      </c>
      <c r="C7" s="11">
        <f t="shared" ref="C7:K7" si="0">SUM(C6:C6)</f>
        <v>12</v>
      </c>
      <c r="D7" s="11"/>
      <c r="E7" s="11"/>
      <c r="F7" s="11"/>
      <c r="G7" s="11">
        <f t="shared" si="0"/>
        <v>8</v>
      </c>
      <c r="H7" s="11"/>
      <c r="I7" s="11"/>
      <c r="J7" s="11"/>
      <c r="K7" s="126">
        <f t="shared" si="0"/>
        <v>20</v>
      </c>
    </row>
    <row r="8" spans="1:11" s="6" customFormat="1">
      <c r="A8" s="272" t="s">
        <v>641</v>
      </c>
      <c r="B8" s="233"/>
      <c r="C8" s="772"/>
      <c r="D8" s="773"/>
      <c r="E8" s="773"/>
      <c r="F8" s="773"/>
      <c r="G8" s="773"/>
      <c r="H8" s="773"/>
      <c r="I8" s="773"/>
      <c r="J8" s="773"/>
      <c r="K8" s="774"/>
    </row>
    <row r="9" spans="1:11" s="2" customFormat="1">
      <c r="A9" s="228" t="s">
        <v>538</v>
      </c>
      <c r="B9" s="229" t="s">
        <v>537</v>
      </c>
      <c r="C9" s="769"/>
      <c r="D9" s="770"/>
      <c r="E9" s="770"/>
      <c r="F9" s="770"/>
      <c r="G9" s="770"/>
      <c r="H9" s="770"/>
      <c r="I9" s="770"/>
      <c r="J9" s="770"/>
      <c r="K9" s="771"/>
    </row>
    <row r="10" spans="1:11">
      <c r="A10" s="133" t="s">
        <v>558</v>
      </c>
      <c r="B10" s="230" t="s">
        <v>546</v>
      </c>
      <c r="C10" s="9">
        <v>79</v>
      </c>
      <c r="D10" s="9"/>
      <c r="E10" s="9"/>
      <c r="F10" s="9"/>
      <c r="G10" s="9">
        <v>81</v>
      </c>
      <c r="H10" s="9"/>
      <c r="I10" s="9">
        <v>1</v>
      </c>
      <c r="J10" s="9"/>
      <c r="K10" s="16">
        <f>SUM(C10:J10)</f>
        <v>161</v>
      </c>
    </row>
    <row r="11" spans="1:11">
      <c r="A11" s="234" t="s">
        <v>96</v>
      </c>
      <c r="B11" s="235" t="s">
        <v>97</v>
      </c>
      <c r="C11" s="11">
        <f t="shared" ref="C11:K11" si="1">SUM(C10:C10)</f>
        <v>79</v>
      </c>
      <c r="D11" s="11"/>
      <c r="E11" s="11"/>
      <c r="F11" s="11"/>
      <c r="G11" s="11">
        <f t="shared" si="1"/>
        <v>81</v>
      </c>
      <c r="H11" s="11"/>
      <c r="I11" s="11">
        <f t="shared" si="1"/>
        <v>1</v>
      </c>
      <c r="J11" s="11"/>
      <c r="K11" s="129">
        <f t="shared" si="1"/>
        <v>161</v>
      </c>
    </row>
    <row r="12" spans="1:11">
      <c r="A12" s="272" t="s">
        <v>640</v>
      </c>
      <c r="B12" s="233"/>
      <c r="C12" s="772"/>
      <c r="D12" s="773"/>
      <c r="E12" s="773"/>
      <c r="F12" s="773"/>
      <c r="G12" s="773"/>
      <c r="H12" s="773"/>
      <c r="I12" s="773"/>
      <c r="J12" s="773"/>
      <c r="K12" s="774"/>
    </row>
    <row r="13" spans="1:11">
      <c r="A13" s="228" t="s">
        <v>538</v>
      </c>
      <c r="B13" s="229" t="s">
        <v>537</v>
      </c>
      <c r="C13" s="769"/>
      <c r="D13" s="770"/>
      <c r="E13" s="770"/>
      <c r="F13" s="770"/>
      <c r="G13" s="770"/>
      <c r="H13" s="770"/>
      <c r="I13" s="770"/>
      <c r="J13" s="770"/>
      <c r="K13" s="771"/>
    </row>
    <row r="14" spans="1:11">
      <c r="A14" s="133" t="s">
        <v>551</v>
      </c>
      <c r="B14" s="230" t="s">
        <v>545</v>
      </c>
      <c r="C14" s="9"/>
      <c r="D14" s="9"/>
      <c r="E14" s="9"/>
      <c r="F14" s="9"/>
      <c r="G14" s="9">
        <v>3</v>
      </c>
      <c r="H14" s="9"/>
      <c r="I14" s="9"/>
      <c r="J14" s="9"/>
      <c r="K14" s="16">
        <f>SUM(C14:J14)</f>
        <v>3</v>
      </c>
    </row>
    <row r="15" spans="1:11">
      <c r="A15" s="133" t="s">
        <v>558</v>
      </c>
      <c r="B15" s="230" t="s">
        <v>546</v>
      </c>
      <c r="C15" s="9">
        <v>57</v>
      </c>
      <c r="D15" s="9"/>
      <c r="E15" s="9"/>
      <c r="F15" s="9"/>
      <c r="G15" s="9">
        <v>20</v>
      </c>
      <c r="H15" s="9"/>
      <c r="I15" s="9"/>
      <c r="J15" s="9">
        <v>1</v>
      </c>
      <c r="K15" s="16">
        <f>SUM(C15:J15)</f>
        <v>78</v>
      </c>
    </row>
    <row r="16" spans="1:11">
      <c r="A16" s="234" t="s">
        <v>96</v>
      </c>
      <c r="B16" s="235" t="s">
        <v>97</v>
      </c>
      <c r="C16" s="11">
        <f t="shared" ref="C16:K16" si="2">SUM(C14:C15)</f>
        <v>57</v>
      </c>
      <c r="D16" s="11"/>
      <c r="E16" s="11"/>
      <c r="F16" s="11"/>
      <c r="G16" s="11">
        <f t="shared" si="2"/>
        <v>23</v>
      </c>
      <c r="H16" s="11"/>
      <c r="I16" s="11"/>
      <c r="J16" s="11">
        <f t="shared" si="2"/>
        <v>1</v>
      </c>
      <c r="K16" s="129">
        <f t="shared" si="2"/>
        <v>81</v>
      </c>
    </row>
    <row r="17" spans="1:11">
      <c r="A17" s="272" t="s">
        <v>639</v>
      </c>
      <c r="B17" s="233"/>
      <c r="C17" s="772"/>
      <c r="D17" s="773"/>
      <c r="E17" s="773"/>
      <c r="F17" s="773"/>
      <c r="G17" s="773"/>
      <c r="H17" s="773"/>
      <c r="I17" s="773"/>
      <c r="J17" s="773"/>
      <c r="K17" s="774"/>
    </row>
    <row r="18" spans="1:11">
      <c r="A18" s="228" t="s">
        <v>538</v>
      </c>
      <c r="B18" s="229" t="s">
        <v>537</v>
      </c>
      <c r="C18" s="769"/>
      <c r="D18" s="770"/>
      <c r="E18" s="770"/>
      <c r="F18" s="770"/>
      <c r="G18" s="770"/>
      <c r="H18" s="770"/>
      <c r="I18" s="770"/>
      <c r="J18" s="770"/>
      <c r="K18" s="771"/>
    </row>
    <row r="19" spans="1:11">
      <c r="A19" s="133" t="s">
        <v>551</v>
      </c>
      <c r="B19" s="230" t="s">
        <v>545</v>
      </c>
      <c r="C19" s="9">
        <v>87</v>
      </c>
      <c r="D19" s="9"/>
      <c r="E19" s="9"/>
      <c r="F19" s="9"/>
      <c r="G19" s="9">
        <v>8</v>
      </c>
      <c r="H19" s="9"/>
      <c r="I19" s="9"/>
      <c r="J19" s="9"/>
      <c r="K19" s="16">
        <f>SUM(C19:J19)</f>
        <v>95</v>
      </c>
    </row>
    <row r="20" spans="1:11">
      <c r="A20" s="234" t="s">
        <v>96</v>
      </c>
      <c r="B20" s="235" t="s">
        <v>97</v>
      </c>
      <c r="C20" s="11">
        <f t="shared" ref="C20:K20" si="3">SUM(C19:C19)</f>
        <v>87</v>
      </c>
      <c r="D20" s="11"/>
      <c r="E20" s="11"/>
      <c r="F20" s="11"/>
      <c r="G20" s="11">
        <f t="shared" si="3"/>
        <v>8</v>
      </c>
      <c r="H20" s="11"/>
      <c r="I20" s="11"/>
      <c r="J20" s="11"/>
      <c r="K20" s="129">
        <f t="shared" si="3"/>
        <v>95</v>
      </c>
    </row>
    <row r="21" spans="1:11">
      <c r="A21" s="272" t="s">
        <v>638</v>
      </c>
      <c r="B21" s="233"/>
      <c r="C21" s="772"/>
      <c r="D21" s="773"/>
      <c r="E21" s="773"/>
      <c r="F21" s="773"/>
      <c r="G21" s="773"/>
      <c r="H21" s="773"/>
      <c r="I21" s="773"/>
      <c r="J21" s="773"/>
      <c r="K21" s="774"/>
    </row>
    <row r="22" spans="1:11">
      <c r="A22" s="228" t="s">
        <v>538</v>
      </c>
      <c r="B22" s="229" t="s">
        <v>537</v>
      </c>
      <c r="C22" s="769"/>
      <c r="D22" s="770"/>
      <c r="E22" s="770"/>
      <c r="F22" s="770"/>
      <c r="G22" s="770"/>
      <c r="H22" s="770"/>
      <c r="I22" s="770"/>
      <c r="J22" s="770"/>
      <c r="K22" s="771"/>
    </row>
    <row r="23" spans="1:11">
      <c r="A23" s="133" t="s">
        <v>550</v>
      </c>
      <c r="B23" s="230" t="s">
        <v>549</v>
      </c>
      <c r="C23" s="9">
        <v>41</v>
      </c>
      <c r="D23" s="9"/>
      <c r="E23" s="9"/>
      <c r="F23" s="9"/>
      <c r="G23" s="9">
        <v>1</v>
      </c>
      <c r="H23" s="9"/>
      <c r="I23" s="9"/>
      <c r="J23" s="9"/>
      <c r="K23" s="21">
        <f>SUM(C23:J23)</f>
        <v>42</v>
      </c>
    </row>
    <row r="24" spans="1:11">
      <c r="A24" s="234" t="s">
        <v>96</v>
      </c>
      <c r="B24" s="235" t="s">
        <v>97</v>
      </c>
      <c r="C24" s="11">
        <f t="shared" ref="C24:K24" si="4">SUM(C23:C23)</f>
        <v>41</v>
      </c>
      <c r="D24" s="11"/>
      <c r="E24" s="11"/>
      <c r="F24" s="11"/>
      <c r="G24" s="11">
        <f t="shared" si="4"/>
        <v>1</v>
      </c>
      <c r="H24" s="11"/>
      <c r="I24" s="11"/>
      <c r="J24" s="11"/>
      <c r="K24" s="129">
        <f t="shared" si="4"/>
        <v>42</v>
      </c>
    </row>
    <row r="25" spans="1:11">
      <c r="A25" s="272" t="s">
        <v>637</v>
      </c>
      <c r="B25" s="233"/>
      <c r="C25" s="772"/>
      <c r="D25" s="773"/>
      <c r="E25" s="773"/>
      <c r="F25" s="773"/>
      <c r="G25" s="773"/>
      <c r="H25" s="773"/>
      <c r="I25" s="773"/>
      <c r="J25" s="773"/>
      <c r="K25" s="774"/>
    </row>
    <row r="26" spans="1:11">
      <c r="A26" s="228" t="s">
        <v>538</v>
      </c>
      <c r="B26" s="229" t="s">
        <v>537</v>
      </c>
      <c r="C26" s="769"/>
      <c r="D26" s="770"/>
      <c r="E26" s="770"/>
      <c r="F26" s="770"/>
      <c r="G26" s="770"/>
      <c r="H26" s="770"/>
      <c r="I26" s="770"/>
      <c r="J26" s="770"/>
      <c r="K26" s="771"/>
    </row>
    <row r="27" spans="1:11">
      <c r="A27" s="133" t="s">
        <v>557</v>
      </c>
      <c r="B27" s="230" t="s">
        <v>544</v>
      </c>
      <c r="C27" s="9"/>
      <c r="D27" s="9"/>
      <c r="E27" s="9"/>
      <c r="F27" s="9"/>
      <c r="G27" s="9">
        <v>3</v>
      </c>
      <c r="H27" s="9"/>
      <c r="I27" s="9"/>
      <c r="J27" s="9"/>
      <c r="K27" s="16">
        <f>SUM(C27:J27)</f>
        <v>3</v>
      </c>
    </row>
    <row r="28" spans="1:11">
      <c r="A28" s="234" t="s">
        <v>96</v>
      </c>
      <c r="B28" s="235" t="s">
        <v>97</v>
      </c>
      <c r="C28" s="11"/>
      <c r="D28" s="11"/>
      <c r="E28" s="11"/>
      <c r="F28" s="11"/>
      <c r="G28" s="11">
        <f t="shared" ref="G28:K28" si="5">SUM(G27:G27)</f>
        <v>3</v>
      </c>
      <c r="H28" s="11"/>
      <c r="I28" s="11"/>
      <c r="J28" s="11"/>
      <c r="K28" s="129">
        <f t="shared" si="5"/>
        <v>3</v>
      </c>
    </row>
    <row r="29" spans="1:11">
      <c r="A29" s="272" t="s">
        <v>636</v>
      </c>
      <c r="B29" s="233"/>
      <c r="C29" s="772"/>
      <c r="D29" s="773"/>
      <c r="E29" s="773"/>
      <c r="F29" s="773"/>
      <c r="G29" s="773"/>
      <c r="H29" s="773"/>
      <c r="I29" s="773"/>
      <c r="J29" s="773"/>
      <c r="K29" s="774"/>
    </row>
    <row r="30" spans="1:11">
      <c r="A30" s="228" t="s">
        <v>538</v>
      </c>
      <c r="B30" s="229" t="s">
        <v>537</v>
      </c>
      <c r="C30" s="769"/>
      <c r="D30" s="770"/>
      <c r="E30" s="770"/>
      <c r="F30" s="770"/>
      <c r="G30" s="770"/>
      <c r="H30" s="770"/>
      <c r="I30" s="770"/>
      <c r="J30" s="770"/>
      <c r="K30" s="771"/>
    </row>
    <row r="31" spans="1:11">
      <c r="A31" s="133" t="s">
        <v>558</v>
      </c>
      <c r="B31" s="230" t="s">
        <v>546</v>
      </c>
      <c r="C31" s="9"/>
      <c r="D31" s="9"/>
      <c r="E31" s="9"/>
      <c r="F31" s="9"/>
      <c r="G31" s="9">
        <v>8</v>
      </c>
      <c r="H31" s="9"/>
      <c r="I31" s="9"/>
      <c r="J31" s="9">
        <v>1</v>
      </c>
      <c r="K31" s="16">
        <f>SUM(C31:J31)</f>
        <v>9</v>
      </c>
    </row>
    <row r="32" spans="1:11">
      <c r="A32" s="234" t="s">
        <v>96</v>
      </c>
      <c r="B32" s="235" t="s">
        <v>97</v>
      </c>
      <c r="C32" s="11"/>
      <c r="D32" s="11"/>
      <c r="E32" s="11"/>
      <c r="F32" s="11"/>
      <c r="G32" s="11">
        <f t="shared" ref="G32:K32" si="6">SUM(G31:G31)</f>
        <v>8</v>
      </c>
      <c r="H32" s="11"/>
      <c r="I32" s="11"/>
      <c r="J32" s="11">
        <f t="shared" si="6"/>
        <v>1</v>
      </c>
      <c r="K32" s="129">
        <f t="shared" si="6"/>
        <v>9</v>
      </c>
    </row>
    <row r="33" spans="1:11">
      <c r="A33" s="272" t="s">
        <v>635</v>
      </c>
      <c r="B33" s="233"/>
      <c r="C33" s="772"/>
      <c r="D33" s="773"/>
      <c r="E33" s="773"/>
      <c r="F33" s="773"/>
      <c r="G33" s="773"/>
      <c r="H33" s="773"/>
      <c r="I33" s="773"/>
      <c r="J33" s="773"/>
      <c r="K33" s="774"/>
    </row>
    <row r="34" spans="1:11">
      <c r="A34" s="228" t="s">
        <v>538</v>
      </c>
      <c r="B34" s="229" t="s">
        <v>537</v>
      </c>
      <c r="C34" s="769"/>
      <c r="D34" s="770"/>
      <c r="E34" s="770"/>
      <c r="F34" s="770"/>
      <c r="G34" s="770"/>
      <c r="H34" s="770"/>
      <c r="I34" s="770"/>
      <c r="J34" s="770"/>
      <c r="K34" s="771"/>
    </row>
    <row r="35" spans="1:11">
      <c r="A35" s="133" t="s">
        <v>558</v>
      </c>
      <c r="B35" s="230" t="s">
        <v>546</v>
      </c>
      <c r="C35" s="9">
        <v>12</v>
      </c>
      <c r="D35" s="9"/>
      <c r="E35" s="9"/>
      <c r="F35" s="9"/>
      <c r="G35" s="9">
        <v>2</v>
      </c>
      <c r="H35" s="9"/>
      <c r="I35" s="9"/>
      <c r="J35" s="9"/>
      <c r="K35" s="16">
        <f>SUM(C35:J35)</f>
        <v>14</v>
      </c>
    </row>
    <row r="36" spans="1:11">
      <c r="A36" s="133" t="s">
        <v>560</v>
      </c>
      <c r="B36" s="230" t="s">
        <v>548</v>
      </c>
      <c r="C36" s="9">
        <v>1</v>
      </c>
      <c r="D36" s="9"/>
      <c r="E36" s="9"/>
      <c r="F36" s="9"/>
      <c r="G36" s="9">
        <v>2</v>
      </c>
      <c r="H36" s="9"/>
      <c r="I36" s="9"/>
      <c r="J36" s="9"/>
      <c r="K36" s="21">
        <f>SUM(C36:J36)</f>
        <v>3</v>
      </c>
    </row>
    <row r="37" spans="1:11">
      <c r="A37" s="234" t="s">
        <v>96</v>
      </c>
      <c r="B37" s="235" t="s">
        <v>97</v>
      </c>
      <c r="C37" s="11">
        <f t="shared" ref="C37:K37" si="7">SUM(C35:C36)</f>
        <v>13</v>
      </c>
      <c r="D37" s="11"/>
      <c r="E37" s="11"/>
      <c r="F37" s="11"/>
      <c r="G37" s="11">
        <f t="shared" si="7"/>
        <v>4</v>
      </c>
      <c r="H37" s="11"/>
      <c r="I37" s="11"/>
      <c r="J37" s="11"/>
      <c r="K37" s="129">
        <f t="shared" si="7"/>
        <v>17</v>
      </c>
    </row>
    <row r="38" spans="1:11">
      <c r="A38" s="270" t="s">
        <v>633</v>
      </c>
      <c r="B38" s="233"/>
      <c r="C38" s="772"/>
      <c r="D38" s="773"/>
      <c r="E38" s="773"/>
      <c r="F38" s="773"/>
      <c r="G38" s="773"/>
      <c r="H38" s="773"/>
      <c r="I38" s="773"/>
      <c r="J38" s="773"/>
      <c r="K38" s="774"/>
    </row>
    <row r="39" spans="1:11">
      <c r="A39" s="269" t="s">
        <v>538</v>
      </c>
      <c r="B39" s="229" t="s">
        <v>537</v>
      </c>
      <c r="C39" s="769"/>
      <c r="D39" s="770"/>
      <c r="E39" s="770"/>
      <c r="F39" s="770"/>
      <c r="G39" s="770"/>
      <c r="H39" s="770"/>
      <c r="I39" s="770"/>
      <c r="J39" s="770"/>
      <c r="K39" s="771"/>
    </row>
    <row r="40" spans="1:11">
      <c r="A40" s="133" t="s">
        <v>557</v>
      </c>
      <c r="B40" s="230" t="s">
        <v>544</v>
      </c>
      <c r="C40" s="9"/>
      <c r="D40" s="9"/>
      <c r="E40" s="9"/>
      <c r="F40" s="9"/>
      <c r="G40" s="9">
        <v>3</v>
      </c>
      <c r="H40" s="9"/>
      <c r="I40" s="9"/>
      <c r="J40" s="9"/>
      <c r="K40" s="16">
        <f>SUM(C40:J40)</f>
        <v>3</v>
      </c>
    </row>
    <row r="41" spans="1:11">
      <c r="A41" s="133" t="s">
        <v>551</v>
      </c>
      <c r="B41" s="230" t="s">
        <v>545</v>
      </c>
      <c r="C41" s="9">
        <v>87</v>
      </c>
      <c r="D41" s="9"/>
      <c r="E41" s="9"/>
      <c r="F41" s="9"/>
      <c r="G41" s="9">
        <v>11</v>
      </c>
      <c r="H41" s="9"/>
      <c r="I41" s="9"/>
      <c r="J41" s="9"/>
      <c r="K41" s="16">
        <f>SUM(C41:J41)</f>
        <v>98</v>
      </c>
    </row>
    <row r="42" spans="1:11">
      <c r="A42" s="133" t="s">
        <v>558</v>
      </c>
      <c r="B42" s="230" t="s">
        <v>546</v>
      </c>
      <c r="C42" s="9">
        <v>160</v>
      </c>
      <c r="D42" s="9"/>
      <c r="E42" s="9"/>
      <c r="F42" s="9"/>
      <c r="G42" s="9">
        <v>119</v>
      </c>
      <c r="H42" s="9"/>
      <c r="I42" s="9">
        <v>1</v>
      </c>
      <c r="J42" s="9">
        <v>2</v>
      </c>
      <c r="K42" s="16">
        <f>SUM(C42:J42)</f>
        <v>282</v>
      </c>
    </row>
    <row r="43" spans="1:11">
      <c r="A43" s="133" t="s">
        <v>560</v>
      </c>
      <c r="B43" s="230" t="s">
        <v>548</v>
      </c>
      <c r="C43" s="9">
        <v>1</v>
      </c>
      <c r="D43" s="9"/>
      <c r="E43" s="9"/>
      <c r="F43" s="9"/>
      <c r="G43" s="9">
        <v>2</v>
      </c>
      <c r="H43" s="9"/>
      <c r="I43" s="9"/>
      <c r="J43" s="9"/>
      <c r="K43" s="21">
        <f>SUM(C43:J43)</f>
        <v>3</v>
      </c>
    </row>
    <row r="44" spans="1:11" ht="13.5" thickBot="1">
      <c r="A44" s="134" t="s">
        <v>550</v>
      </c>
      <c r="B44" s="240" t="s">
        <v>549</v>
      </c>
      <c r="C44" s="20">
        <v>41</v>
      </c>
      <c r="D44" s="20"/>
      <c r="E44" s="20"/>
      <c r="F44" s="20"/>
      <c r="G44" s="20">
        <v>1</v>
      </c>
      <c r="H44" s="20"/>
      <c r="I44" s="20"/>
      <c r="J44" s="20"/>
      <c r="K44" s="21">
        <f>SUM(C44:J44)</f>
        <v>42</v>
      </c>
    </row>
    <row r="45" spans="1:11" ht="13.5" thickBot="1">
      <c r="A45" s="236" t="s">
        <v>98</v>
      </c>
      <c r="B45" s="237" t="s">
        <v>97</v>
      </c>
      <c r="C45" s="77">
        <f t="shared" ref="C45:K45" si="8">SUM(C40:C44)</f>
        <v>289</v>
      </c>
      <c r="D45" s="77"/>
      <c r="E45" s="77"/>
      <c r="F45" s="77"/>
      <c r="G45" s="77">
        <f t="shared" si="8"/>
        <v>136</v>
      </c>
      <c r="H45" s="77"/>
      <c r="I45" s="77">
        <f t="shared" si="8"/>
        <v>1</v>
      </c>
      <c r="J45" s="77">
        <f t="shared" si="8"/>
        <v>2</v>
      </c>
      <c r="K45" s="286">
        <f t="shared" si="8"/>
        <v>428</v>
      </c>
    </row>
    <row r="47" spans="1:11">
      <c r="A47" s="800" t="s">
        <v>146</v>
      </c>
      <c r="B47" s="800"/>
      <c r="C47" s="800"/>
      <c r="D47" s="800"/>
      <c r="E47" s="800"/>
      <c r="F47" s="800"/>
      <c r="G47" s="800"/>
      <c r="H47" s="800"/>
      <c r="I47" s="800"/>
      <c r="J47" s="800"/>
      <c r="K47" s="800"/>
    </row>
    <row r="48" spans="1:11">
      <c r="A48" s="792" t="s">
        <v>127</v>
      </c>
      <c r="B48" s="792"/>
      <c r="C48" s="792"/>
      <c r="D48" s="792"/>
      <c r="E48" s="792"/>
      <c r="F48" s="792"/>
      <c r="G48" s="792"/>
      <c r="H48" s="792"/>
      <c r="I48" s="792"/>
      <c r="J48" s="792"/>
      <c r="K48" s="792"/>
    </row>
    <row r="49" spans="1:1">
      <c r="A49" s="2" t="s">
        <v>5</v>
      </c>
    </row>
    <row r="50" spans="1:1">
      <c r="A50" s="4" t="s">
        <v>6</v>
      </c>
    </row>
  </sheetData>
  <mergeCells count="25">
    <mergeCell ref="C39:K39"/>
    <mergeCell ref="C30:K30"/>
    <mergeCell ref="C33:K33"/>
    <mergeCell ref="C34:K34"/>
    <mergeCell ref="A1:K1"/>
    <mergeCell ref="C2:D2"/>
    <mergeCell ref="E2:F2"/>
    <mergeCell ref="G2:H2"/>
    <mergeCell ref="I2:J2"/>
    <mergeCell ref="A48:K48"/>
    <mergeCell ref="C4:K4"/>
    <mergeCell ref="C5:K5"/>
    <mergeCell ref="C8:K8"/>
    <mergeCell ref="C9:K9"/>
    <mergeCell ref="C12:K12"/>
    <mergeCell ref="C21:K21"/>
    <mergeCell ref="C13:K13"/>
    <mergeCell ref="C17:K17"/>
    <mergeCell ref="C18:K18"/>
    <mergeCell ref="C22:K22"/>
    <mergeCell ref="C25:K25"/>
    <mergeCell ref="C26:K26"/>
    <mergeCell ref="C29:K29"/>
    <mergeCell ref="A47:K47"/>
    <mergeCell ref="C38:K38"/>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pageSetUpPr fitToPage="1"/>
  </sheetPr>
  <dimension ref="A1:N23"/>
  <sheetViews>
    <sheetView zoomScaleNormal="100" workbookViewId="0">
      <selection activeCell="G31" sqref="G31"/>
    </sheetView>
  </sheetViews>
  <sheetFormatPr defaultRowHeight="15"/>
  <cols>
    <col min="1" max="1" width="41.7109375" customWidth="1"/>
  </cols>
  <sheetData>
    <row r="1" spans="1:14" ht="30" customHeight="1" thickBot="1">
      <c r="A1" s="801" t="s">
        <v>397</v>
      </c>
      <c r="B1" s="802"/>
      <c r="C1" s="802"/>
      <c r="D1" s="802"/>
      <c r="E1" s="802"/>
      <c r="F1" s="802"/>
      <c r="G1" s="802"/>
      <c r="H1" s="802"/>
      <c r="I1" s="802"/>
      <c r="J1" s="802"/>
      <c r="K1" s="802"/>
      <c r="L1" s="802"/>
      <c r="M1" s="802"/>
      <c r="N1" s="803"/>
    </row>
    <row r="2" spans="1:14" ht="15" customHeight="1">
      <c r="A2" s="311" t="s">
        <v>633</v>
      </c>
      <c r="B2" s="805" t="s">
        <v>0</v>
      </c>
      <c r="C2" s="805"/>
      <c r="D2" s="805"/>
      <c r="E2" s="805" t="s">
        <v>2</v>
      </c>
      <c r="F2" s="805"/>
      <c r="G2" s="805"/>
      <c r="H2" s="805" t="s">
        <v>1</v>
      </c>
      <c r="I2" s="805"/>
      <c r="J2" s="805"/>
      <c r="K2" s="805" t="s">
        <v>107</v>
      </c>
      <c r="L2" s="805"/>
      <c r="M2" s="805"/>
      <c r="N2" s="806" t="s">
        <v>4</v>
      </c>
    </row>
    <row r="3" spans="1:14" ht="15" customHeight="1">
      <c r="A3" s="310"/>
      <c r="B3" s="266" t="s">
        <v>7</v>
      </c>
      <c r="C3" s="266" t="s">
        <v>8</v>
      </c>
      <c r="D3" s="266" t="s">
        <v>4</v>
      </c>
      <c r="E3" s="266" t="s">
        <v>7</v>
      </c>
      <c r="F3" s="266" t="s">
        <v>8</v>
      </c>
      <c r="G3" s="266" t="s">
        <v>4</v>
      </c>
      <c r="H3" s="266" t="s">
        <v>7</v>
      </c>
      <c r="I3" s="266" t="s">
        <v>8</v>
      </c>
      <c r="J3" s="266" t="s">
        <v>4</v>
      </c>
      <c r="K3" s="266" t="s">
        <v>7</v>
      </c>
      <c r="L3" s="266" t="s">
        <v>8</v>
      </c>
      <c r="M3" s="266" t="s">
        <v>4</v>
      </c>
      <c r="N3" s="807"/>
    </row>
    <row r="4" spans="1:14" ht="15" customHeight="1">
      <c r="A4" s="272" t="s">
        <v>655</v>
      </c>
      <c r="B4" s="191">
        <v>0.32258064516129031</v>
      </c>
      <c r="C4" s="191">
        <v>0</v>
      </c>
      <c r="D4" s="191">
        <v>0.32258064516129031</v>
      </c>
      <c r="E4" s="191"/>
      <c r="F4" s="191"/>
      <c r="G4" s="191"/>
      <c r="H4" s="191">
        <v>4.6511627906976744E-2</v>
      </c>
      <c r="I4" s="191">
        <v>0</v>
      </c>
      <c r="J4" s="191">
        <v>4.6511627906976744E-2</v>
      </c>
      <c r="K4" s="191">
        <v>0.15625</v>
      </c>
      <c r="L4" s="191">
        <v>0.17391304347826086</v>
      </c>
      <c r="M4" s="191">
        <v>0.16091954022988506</v>
      </c>
      <c r="N4" s="192">
        <v>0.21728786677240286</v>
      </c>
    </row>
    <row r="5" spans="1:14" ht="15" customHeight="1">
      <c r="A5" s="272" t="s">
        <v>654</v>
      </c>
      <c r="B5" s="191">
        <v>0.31803278688524589</v>
      </c>
      <c r="C5" s="191">
        <v>0.72413793103448276</v>
      </c>
      <c r="D5" s="191">
        <v>0.3532934131736527</v>
      </c>
      <c r="E5" s="191"/>
      <c r="F5" s="191"/>
      <c r="G5" s="191"/>
      <c r="H5" s="191">
        <v>6.6066066066066062E-2</v>
      </c>
      <c r="I5" s="191">
        <v>0.625</v>
      </c>
      <c r="J5" s="191">
        <v>0.11506849315068493</v>
      </c>
      <c r="K5" s="191">
        <v>1.6393442622950821E-2</v>
      </c>
      <c r="L5" s="191">
        <v>0</v>
      </c>
      <c r="M5" s="191">
        <v>1.3157894736842105E-2</v>
      </c>
      <c r="N5" s="192">
        <v>0.2515779981965735</v>
      </c>
    </row>
    <row r="6" spans="1:14" ht="15" customHeight="1">
      <c r="A6" s="272" t="s">
        <v>653</v>
      </c>
      <c r="B6" s="191">
        <v>0.25981524249422633</v>
      </c>
      <c r="C6" s="191">
        <v>0.6428571428571429</v>
      </c>
      <c r="D6" s="191">
        <v>0.27181208053691275</v>
      </c>
      <c r="E6" s="191"/>
      <c r="F6" s="191"/>
      <c r="G6" s="191"/>
      <c r="H6" s="191">
        <v>0.1918158567774936</v>
      </c>
      <c r="I6" s="191">
        <v>0.16666666666666666</v>
      </c>
      <c r="J6" s="191">
        <v>0.19106699751861042</v>
      </c>
      <c r="K6" s="191">
        <v>0.20779220779220781</v>
      </c>
      <c r="L6" s="191">
        <v>0.8571428571428571</v>
      </c>
      <c r="M6" s="191">
        <v>0.26190476190476192</v>
      </c>
      <c r="N6" s="192">
        <v>0.24764663287472846</v>
      </c>
    </row>
    <row r="7" spans="1:14" ht="15" customHeight="1">
      <c r="A7" s="272" t="s">
        <v>652</v>
      </c>
      <c r="B7" s="191">
        <v>0.37361282367447596</v>
      </c>
      <c r="C7" s="191">
        <v>0.69892473118279574</v>
      </c>
      <c r="D7" s="191">
        <v>0.40707964601769914</v>
      </c>
      <c r="E7" s="191"/>
      <c r="F7" s="191"/>
      <c r="G7" s="191"/>
      <c r="H7" s="191">
        <v>0.29702970297029702</v>
      </c>
      <c r="I7" s="191">
        <v>0</v>
      </c>
      <c r="J7" s="191">
        <v>0.29702970297029702</v>
      </c>
      <c r="K7" s="191">
        <v>0.22222222222222221</v>
      </c>
      <c r="L7" s="191">
        <v>0</v>
      </c>
      <c r="M7" s="191">
        <v>0.2</v>
      </c>
      <c r="N7" s="192">
        <v>0.38530465949820786</v>
      </c>
    </row>
    <row r="8" spans="1:14" ht="15" customHeight="1">
      <c r="A8" s="272" t="s">
        <v>651</v>
      </c>
      <c r="B8" s="191">
        <v>0.44021739130434784</v>
      </c>
      <c r="C8" s="191">
        <v>0.7931034482758621</v>
      </c>
      <c r="D8" s="191">
        <v>0.46599496221662468</v>
      </c>
      <c r="E8" s="191"/>
      <c r="F8" s="191"/>
      <c r="G8" s="191"/>
      <c r="H8" s="191">
        <v>0.19607843137254902</v>
      </c>
      <c r="I8" s="191">
        <v>0.5</v>
      </c>
      <c r="J8" s="191">
        <v>0.28472222222222221</v>
      </c>
      <c r="K8" s="191">
        <v>0.1</v>
      </c>
      <c r="L8" s="191">
        <v>0</v>
      </c>
      <c r="M8" s="191">
        <v>9.0909090909090912E-2</v>
      </c>
      <c r="N8" s="192">
        <v>0.4049733570159858</v>
      </c>
    </row>
    <row r="9" spans="1:14" ht="15" customHeight="1">
      <c r="A9" s="272" t="s">
        <v>650</v>
      </c>
      <c r="B9" s="191">
        <v>0.4526627218934911</v>
      </c>
      <c r="C9" s="191">
        <v>0</v>
      </c>
      <c r="D9" s="191">
        <v>0.4526627218934911</v>
      </c>
      <c r="E9" s="191"/>
      <c r="F9" s="191"/>
      <c r="G9" s="191"/>
      <c r="H9" s="191">
        <v>5.6818181818181816E-2</v>
      </c>
      <c r="I9" s="191">
        <v>0</v>
      </c>
      <c r="J9" s="191">
        <v>5.6818181818181816E-2</v>
      </c>
      <c r="K9" s="191">
        <v>0.13513513513513514</v>
      </c>
      <c r="L9" s="191">
        <v>0.2</v>
      </c>
      <c r="M9" s="191">
        <v>0.14285714285714285</v>
      </c>
      <c r="N9" s="192">
        <v>0.3504273504273504</v>
      </c>
    </row>
    <row r="10" spans="1:14" ht="15" customHeight="1">
      <c r="A10" s="272" t="s">
        <v>649</v>
      </c>
      <c r="B10" s="191">
        <v>0.25563909774436089</v>
      </c>
      <c r="C10" s="191">
        <v>0</v>
      </c>
      <c r="D10" s="191">
        <v>0.25563909774436089</v>
      </c>
      <c r="E10" s="191"/>
      <c r="F10" s="191"/>
      <c r="G10" s="191"/>
      <c r="H10" s="191">
        <v>0.10303030303030303</v>
      </c>
      <c r="I10" s="191">
        <v>0</v>
      </c>
      <c r="J10" s="191">
        <v>0.10303030303030303</v>
      </c>
      <c r="K10" s="191">
        <v>0.23809523809523808</v>
      </c>
      <c r="L10" s="191">
        <v>0.2857142857142857</v>
      </c>
      <c r="M10" s="191">
        <v>0.25</v>
      </c>
      <c r="N10" s="192">
        <v>0.21283783783783783</v>
      </c>
    </row>
    <row r="11" spans="1:14" ht="15" customHeight="1">
      <c r="A11" s="272" t="s">
        <v>648</v>
      </c>
      <c r="B11" s="191">
        <v>0.42444444444444446</v>
      </c>
      <c r="C11" s="191">
        <v>0.1388888888888889</v>
      </c>
      <c r="D11" s="191">
        <v>0.40329218106995884</v>
      </c>
      <c r="E11" s="191"/>
      <c r="F11" s="191"/>
      <c r="G11" s="191"/>
      <c r="H11" s="191">
        <v>0.31775700934579437</v>
      </c>
      <c r="I11" s="191">
        <v>0.18181818181818182</v>
      </c>
      <c r="J11" s="191">
        <v>0.25242718446601942</v>
      </c>
      <c r="K11" s="191">
        <v>9.0909090909090912E-2</v>
      </c>
      <c r="L11" s="191">
        <v>0.25</v>
      </c>
      <c r="M11" s="191">
        <v>0.16666666666666666</v>
      </c>
      <c r="N11" s="192">
        <v>0.3474114441416894</v>
      </c>
    </row>
    <row r="12" spans="1:14" ht="15" customHeight="1">
      <c r="A12" s="272" t="s">
        <v>647</v>
      </c>
      <c r="B12" s="191">
        <v>0.38826815642458101</v>
      </c>
      <c r="C12" s="191">
        <v>0.17391304347826086</v>
      </c>
      <c r="D12" s="191">
        <v>0.34444444444444444</v>
      </c>
      <c r="E12" s="191"/>
      <c r="F12" s="191"/>
      <c r="G12" s="191"/>
      <c r="H12" s="191">
        <v>0.21468926553672316</v>
      </c>
      <c r="I12" s="191">
        <v>0.61224489795918369</v>
      </c>
      <c r="J12" s="191">
        <v>0.35636363636363638</v>
      </c>
      <c r="K12" s="191">
        <v>0</v>
      </c>
      <c r="L12" s="191">
        <v>0</v>
      </c>
      <c r="M12" s="191">
        <v>0</v>
      </c>
      <c r="N12" s="192">
        <v>0.34562841530054644</v>
      </c>
    </row>
    <row r="13" spans="1:14" s="307" customFormat="1" ht="15.75" thickBot="1">
      <c r="A13" s="187" t="s">
        <v>98</v>
      </c>
      <c r="B13" s="309">
        <v>0.34567152103559873</v>
      </c>
      <c r="C13" s="309">
        <v>0.50297619047619047</v>
      </c>
      <c r="D13" s="309">
        <v>0.35568181818181815</v>
      </c>
      <c r="E13" s="309"/>
      <c r="F13" s="309"/>
      <c r="G13" s="309"/>
      <c r="H13" s="309">
        <v>0.14586466165413534</v>
      </c>
      <c r="I13" s="309">
        <v>0.42756183745583037</v>
      </c>
      <c r="J13" s="309">
        <v>0.18086040386303776</v>
      </c>
      <c r="K13" s="309">
        <v>0.13650793650793649</v>
      </c>
      <c r="L13" s="309">
        <v>0.21686746987951808</v>
      </c>
      <c r="M13" s="309">
        <v>0.15326633165829145</v>
      </c>
      <c r="N13" s="308">
        <v>0.29550025138260433</v>
      </c>
    </row>
    <row r="15" spans="1:14">
      <c r="A15" s="800" t="s">
        <v>459</v>
      </c>
      <c r="B15" s="800"/>
      <c r="C15" s="800"/>
      <c r="D15" s="800"/>
      <c r="E15" s="800"/>
      <c r="F15" s="800"/>
      <c r="G15" s="800"/>
      <c r="H15" s="800"/>
      <c r="I15" s="800"/>
      <c r="J15" s="800"/>
      <c r="K15" s="800"/>
      <c r="L15" s="800"/>
      <c r="M15" s="800"/>
      <c r="N15" s="800"/>
    </row>
    <row r="16" spans="1:14">
      <c r="A16" s="808" t="s">
        <v>460</v>
      </c>
      <c r="B16" s="808"/>
      <c r="C16" s="808"/>
      <c r="D16" s="808"/>
      <c r="E16" s="808"/>
      <c r="F16" s="808"/>
      <c r="G16" s="808"/>
      <c r="H16" s="808"/>
      <c r="I16" s="808"/>
      <c r="J16" s="808"/>
      <c r="K16" s="808"/>
      <c r="L16" s="808"/>
      <c r="M16" s="808"/>
      <c r="N16" s="808"/>
    </row>
    <row r="17" spans="1:14">
      <c r="A17" s="800" t="s">
        <v>147</v>
      </c>
      <c r="B17" s="800"/>
      <c r="C17" s="800"/>
      <c r="D17" s="800"/>
      <c r="E17" s="800"/>
      <c r="F17" s="800"/>
      <c r="G17" s="800"/>
      <c r="H17" s="800"/>
      <c r="I17" s="800"/>
      <c r="J17" s="800"/>
      <c r="K17" s="800"/>
      <c r="L17" s="800"/>
      <c r="M17" s="800"/>
      <c r="N17" s="800"/>
    </row>
    <row r="18" spans="1:14">
      <c r="A18" s="2" t="s">
        <v>5</v>
      </c>
      <c r="B18" s="267"/>
      <c r="C18" s="267"/>
      <c r="D18" s="267"/>
      <c r="E18" s="267"/>
      <c r="F18" s="267"/>
      <c r="G18" s="267"/>
      <c r="H18" s="267"/>
      <c r="I18" s="267"/>
      <c r="J18" s="267"/>
      <c r="K18" s="267"/>
      <c r="L18" s="267"/>
      <c r="M18" s="267"/>
      <c r="N18" s="267"/>
    </row>
    <row r="19" spans="1:14">
      <c r="A19" s="4" t="s">
        <v>6</v>
      </c>
      <c r="B19" s="267"/>
      <c r="C19" s="267"/>
      <c r="D19" s="267"/>
      <c r="E19" s="267"/>
      <c r="F19" s="267"/>
      <c r="G19" s="267"/>
      <c r="H19" s="267"/>
      <c r="I19" s="267"/>
      <c r="J19" s="267"/>
      <c r="K19" s="267"/>
      <c r="L19" s="267"/>
      <c r="M19" s="267"/>
      <c r="N19" s="267"/>
    </row>
    <row r="20" spans="1:14">
      <c r="A20" s="800" t="s">
        <v>144</v>
      </c>
      <c r="B20" s="800"/>
      <c r="C20" s="800"/>
      <c r="D20" s="800"/>
      <c r="E20" s="800"/>
      <c r="F20" s="800"/>
      <c r="G20" s="800"/>
      <c r="H20" s="800"/>
      <c r="I20" s="800"/>
      <c r="J20" s="800"/>
      <c r="K20" s="800"/>
      <c r="L20" s="800"/>
      <c r="M20" s="800"/>
      <c r="N20" s="800"/>
    </row>
    <row r="21" spans="1:14">
      <c r="A21" s="267"/>
      <c r="B21" s="267"/>
      <c r="C21" s="267"/>
      <c r="D21" s="267"/>
      <c r="E21" s="267"/>
      <c r="F21" s="267"/>
      <c r="G21" s="267"/>
      <c r="H21" s="267"/>
      <c r="I21" s="267"/>
      <c r="J21" s="267"/>
      <c r="K21" s="267"/>
      <c r="L21" s="267"/>
      <c r="M21" s="267"/>
      <c r="N21" s="267"/>
    </row>
    <row r="22" spans="1:14">
      <c r="A22" s="127" t="s">
        <v>108</v>
      </c>
      <c r="B22" s="1"/>
      <c r="C22" s="1"/>
      <c r="D22" s="1"/>
      <c r="E22" s="1"/>
      <c r="F22" s="1"/>
      <c r="G22" s="1"/>
      <c r="H22" s="1"/>
      <c r="I22" s="1"/>
      <c r="J22" s="1"/>
      <c r="K22" s="1"/>
      <c r="L22" s="1"/>
      <c r="M22" s="1"/>
      <c r="N22" s="1"/>
    </row>
    <row r="23" spans="1:14" ht="30" customHeight="1">
      <c r="A23" s="804" t="s">
        <v>600</v>
      </c>
      <c r="B23" s="804"/>
      <c r="C23" s="804"/>
      <c r="D23" s="804"/>
      <c r="E23" s="804"/>
      <c r="F23" s="804"/>
      <c r="G23" s="804"/>
      <c r="H23" s="804"/>
      <c r="I23" s="804"/>
      <c r="J23" s="804"/>
      <c r="K23" s="804"/>
      <c r="L23" s="804"/>
      <c r="M23" s="804"/>
      <c r="N23" s="804"/>
    </row>
  </sheetData>
  <mergeCells count="11">
    <mergeCell ref="A20:N20"/>
    <mergeCell ref="A1:N1"/>
    <mergeCell ref="A23:N23"/>
    <mergeCell ref="B2:D2"/>
    <mergeCell ref="E2:G2"/>
    <mergeCell ref="H2:J2"/>
    <mergeCell ref="K2:M2"/>
    <mergeCell ref="N2:N3"/>
    <mergeCell ref="A17:N17"/>
    <mergeCell ref="A15:N15"/>
    <mergeCell ref="A16:N16"/>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B4" sqref="B4:C15"/>
    </sheetView>
  </sheetViews>
  <sheetFormatPr defaultColWidth="9.140625" defaultRowHeight="12.75"/>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thickBot="1">
      <c r="A1" s="809" t="s">
        <v>400</v>
      </c>
      <c r="B1" s="810"/>
      <c r="C1" s="811"/>
    </row>
    <row r="2" spans="1:3" ht="39.950000000000003" customHeight="1">
      <c r="A2" s="311" t="s">
        <v>633</v>
      </c>
      <c r="B2" s="8"/>
      <c r="C2" s="36"/>
    </row>
    <row r="3" spans="1:3" ht="15" customHeight="1">
      <c r="A3" s="13" t="s">
        <v>41</v>
      </c>
      <c r="B3" s="162" t="s">
        <v>42</v>
      </c>
      <c r="C3" s="140" t="s">
        <v>112</v>
      </c>
    </row>
    <row r="4" spans="1:3" ht="15" customHeight="1">
      <c r="A4" s="125" t="s">
        <v>59</v>
      </c>
      <c r="B4" s="452">
        <v>2567</v>
      </c>
      <c r="C4" s="453">
        <v>10681</v>
      </c>
    </row>
    <row r="5" spans="1:3" ht="30" customHeight="1">
      <c r="A5" s="125" t="s">
        <v>60</v>
      </c>
      <c r="B5" s="143">
        <v>759</v>
      </c>
      <c r="C5" s="453">
        <v>16127</v>
      </c>
    </row>
    <row r="6" spans="1:3" ht="30" customHeight="1">
      <c r="A6" s="125" t="s">
        <v>61</v>
      </c>
      <c r="B6" s="143">
        <v>598</v>
      </c>
      <c r="C6" s="453">
        <v>28391</v>
      </c>
    </row>
    <row r="7" spans="1:3" ht="15" customHeight="1">
      <c r="A7" s="125" t="s">
        <v>62</v>
      </c>
      <c r="B7" s="143">
        <v>4</v>
      </c>
      <c r="C7" s="453">
        <v>25619</v>
      </c>
    </row>
    <row r="8" spans="1:3" ht="15" customHeight="1">
      <c r="A8" s="125" t="s">
        <v>68</v>
      </c>
      <c r="B8" s="143">
        <v>26</v>
      </c>
      <c r="C8" s="453">
        <v>24683</v>
      </c>
    </row>
    <row r="9" spans="1:3" ht="15" customHeight="1">
      <c r="A9" s="125" t="s">
        <v>63</v>
      </c>
      <c r="B9" s="452">
        <v>13329</v>
      </c>
      <c r="C9" s="453">
        <v>8705</v>
      </c>
    </row>
    <row r="10" spans="1:3" ht="15" customHeight="1">
      <c r="A10" s="148" t="s">
        <v>69</v>
      </c>
      <c r="B10" s="454">
        <v>13309</v>
      </c>
      <c r="C10" s="455">
        <v>3854</v>
      </c>
    </row>
    <row r="11" spans="1:3" ht="15" customHeight="1">
      <c r="A11" s="125" t="s">
        <v>64</v>
      </c>
      <c r="B11" s="143">
        <v>524</v>
      </c>
      <c r="C11" s="453">
        <v>16854</v>
      </c>
    </row>
    <row r="12" spans="1:3" ht="15" customHeight="1">
      <c r="A12" s="125" t="s">
        <v>65</v>
      </c>
      <c r="B12" s="143">
        <v>202</v>
      </c>
      <c r="C12" s="453">
        <v>31985</v>
      </c>
    </row>
    <row r="13" spans="1:3" ht="15" customHeight="1">
      <c r="A13" s="125" t="s">
        <v>66</v>
      </c>
      <c r="B13" s="143">
        <v>472</v>
      </c>
      <c r="C13" s="453">
        <v>76684</v>
      </c>
    </row>
    <row r="14" spans="1:3" ht="15" customHeight="1">
      <c r="A14" s="125" t="s">
        <v>67</v>
      </c>
      <c r="B14" s="143">
        <v>279</v>
      </c>
      <c r="C14" s="453">
        <v>8417</v>
      </c>
    </row>
    <row r="15" spans="1:3" ht="15" customHeight="1" thickBot="1">
      <c r="A15" s="22" t="s">
        <v>478</v>
      </c>
      <c r="B15" s="456">
        <v>18760</v>
      </c>
      <c r="C15" s="170">
        <v>22909</v>
      </c>
    </row>
    <row r="16" spans="1:3" ht="15" customHeight="1">
      <c r="A16" s="1"/>
      <c r="B16" s="1"/>
      <c r="C16" s="1"/>
    </row>
    <row r="17" spans="1:3" ht="15" customHeight="1">
      <c r="A17" s="99" t="s">
        <v>132</v>
      </c>
      <c r="B17" s="1"/>
      <c r="C17" s="1"/>
    </row>
    <row r="18" spans="1:3" ht="39" customHeight="1">
      <c r="A18" s="812" t="s">
        <v>151</v>
      </c>
      <c r="B18" s="812"/>
      <c r="C18" s="812"/>
    </row>
    <row r="19" spans="1:3" ht="30" customHeight="1">
      <c r="A19" s="812" t="s">
        <v>479</v>
      </c>
      <c r="B19" s="812"/>
      <c r="C19" s="812"/>
    </row>
    <row r="20" spans="1:3" ht="38.25" customHeight="1">
      <c r="A20" s="792" t="s">
        <v>133</v>
      </c>
      <c r="B20" s="792"/>
      <c r="C20" s="792"/>
    </row>
    <row r="21" spans="1:3" ht="15" customHeight="1"/>
    <row r="22" spans="1:3" ht="15" customHeight="1"/>
    <row r="23" spans="1:3" ht="15" customHeight="1"/>
    <row r="24" spans="1:3" ht="15" customHeight="1"/>
    <row r="25" spans="1:3" ht="15" customHeight="1"/>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pageSetUpPr fitToPage="1"/>
  </sheetPr>
  <dimension ref="A1:K83"/>
  <sheetViews>
    <sheetView topLeftCell="A58" zoomScaleNormal="100" workbookViewId="0">
      <selection activeCell="C76" sqref="C76:K80"/>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c r="A1" s="778" t="s">
        <v>398</v>
      </c>
      <c r="B1" s="759"/>
      <c r="C1" s="759"/>
      <c r="D1" s="759"/>
      <c r="E1" s="759"/>
      <c r="F1" s="759"/>
      <c r="G1" s="759"/>
      <c r="H1" s="759"/>
      <c r="I1" s="759"/>
      <c r="J1" s="760"/>
      <c r="K1" s="761"/>
    </row>
    <row r="2" spans="1:11" s="5" customFormat="1" ht="38.25" customHeight="1">
      <c r="A2" s="820" t="s">
        <v>633</v>
      </c>
      <c r="B2" s="41"/>
      <c r="C2" s="819" t="s">
        <v>0</v>
      </c>
      <c r="D2" s="819"/>
      <c r="E2" s="819" t="s">
        <v>2</v>
      </c>
      <c r="F2" s="819"/>
      <c r="G2" s="819" t="s">
        <v>1</v>
      </c>
      <c r="H2" s="819"/>
      <c r="I2" s="817" t="s">
        <v>3</v>
      </c>
      <c r="J2" s="818"/>
      <c r="K2" s="42" t="s">
        <v>4</v>
      </c>
    </row>
    <row r="3" spans="1:11" s="5" customFormat="1" ht="15.75" customHeight="1" thickBot="1">
      <c r="A3" s="821"/>
      <c r="B3" s="38"/>
      <c r="C3" s="39" t="s">
        <v>7</v>
      </c>
      <c r="D3" s="39" t="s">
        <v>8</v>
      </c>
      <c r="E3" s="39" t="s">
        <v>7</v>
      </c>
      <c r="F3" s="39" t="s">
        <v>8</v>
      </c>
      <c r="G3" s="39" t="s">
        <v>7</v>
      </c>
      <c r="H3" s="39" t="s">
        <v>8</v>
      </c>
      <c r="I3" s="93" t="s">
        <v>7</v>
      </c>
      <c r="J3" s="93" t="s">
        <v>8</v>
      </c>
      <c r="K3" s="35"/>
    </row>
    <row r="4" spans="1:11" s="5" customFormat="1">
      <c r="A4" s="272" t="s">
        <v>642</v>
      </c>
      <c r="B4" s="131"/>
      <c r="C4" s="766"/>
      <c r="D4" s="767"/>
      <c r="E4" s="767"/>
      <c r="F4" s="767"/>
      <c r="G4" s="767"/>
      <c r="H4" s="767"/>
      <c r="I4" s="767"/>
      <c r="J4" s="767"/>
      <c r="K4" s="768"/>
    </row>
    <row r="5" spans="1:11" s="5" customFormat="1">
      <c r="A5" s="228" t="s">
        <v>538</v>
      </c>
      <c r="B5" s="229" t="s">
        <v>537</v>
      </c>
      <c r="C5" s="814"/>
      <c r="D5" s="815"/>
      <c r="E5" s="815"/>
      <c r="F5" s="815"/>
      <c r="G5" s="815"/>
      <c r="H5" s="815"/>
      <c r="I5" s="815"/>
      <c r="J5" s="815"/>
      <c r="K5" s="816"/>
    </row>
    <row r="6" spans="1:11" s="5" customFormat="1">
      <c r="A6" s="133" t="s">
        <v>558</v>
      </c>
      <c r="B6" s="230" t="s">
        <v>546</v>
      </c>
      <c r="C6" s="9">
        <v>394</v>
      </c>
      <c r="D6" s="9"/>
      <c r="E6" s="9"/>
      <c r="F6" s="9"/>
      <c r="G6" s="9">
        <v>446</v>
      </c>
      <c r="H6" s="9"/>
      <c r="I6" s="9">
        <v>1</v>
      </c>
      <c r="J6" s="9">
        <v>32</v>
      </c>
      <c r="K6" s="16">
        <f>SUM(C6:J6)</f>
        <v>873</v>
      </c>
    </row>
    <row r="7" spans="1:11" s="5" customFormat="1">
      <c r="A7" s="231" t="s">
        <v>96</v>
      </c>
      <c r="B7" s="232" t="s">
        <v>97</v>
      </c>
      <c r="C7" s="11">
        <f t="shared" ref="C7:K7" si="0">SUM(C6:C6)</f>
        <v>394</v>
      </c>
      <c r="D7" s="11"/>
      <c r="E7" s="11"/>
      <c r="F7" s="11"/>
      <c r="G7" s="11">
        <f t="shared" si="0"/>
        <v>446</v>
      </c>
      <c r="H7" s="11"/>
      <c r="I7" s="11">
        <f t="shared" si="0"/>
        <v>1</v>
      </c>
      <c r="J7" s="11">
        <f t="shared" si="0"/>
        <v>32</v>
      </c>
      <c r="K7" s="16">
        <f t="shared" si="0"/>
        <v>873</v>
      </c>
    </row>
    <row r="8" spans="1:11" s="5" customFormat="1" ht="15" customHeight="1">
      <c r="A8" s="241" t="s">
        <v>645</v>
      </c>
      <c r="B8" s="242" t="s">
        <v>97</v>
      </c>
      <c r="C8" s="9">
        <v>161</v>
      </c>
      <c r="D8" s="9"/>
      <c r="E8" s="9"/>
      <c r="F8" s="9"/>
      <c r="G8" s="9">
        <v>178</v>
      </c>
      <c r="H8" s="9"/>
      <c r="I8" s="9">
        <v>1</v>
      </c>
      <c r="J8" s="9">
        <v>12</v>
      </c>
      <c r="K8" s="18">
        <f>SUM(C8:J8)</f>
        <v>352</v>
      </c>
    </row>
    <row r="9" spans="1:11" s="5" customFormat="1" ht="15" customHeight="1">
      <c r="A9" s="241" t="s">
        <v>644</v>
      </c>
      <c r="B9" s="242" t="s">
        <v>97</v>
      </c>
      <c r="C9" s="9">
        <v>54</v>
      </c>
      <c r="D9" s="9"/>
      <c r="E9" s="9"/>
      <c r="F9" s="9"/>
      <c r="G9" s="9">
        <v>37</v>
      </c>
      <c r="H9" s="9"/>
      <c r="I9" s="9"/>
      <c r="J9" s="9">
        <v>2</v>
      </c>
      <c r="K9" s="18">
        <f>SUM(C9:J9)</f>
        <v>93</v>
      </c>
    </row>
    <row r="10" spans="1:11" s="5" customFormat="1">
      <c r="A10" s="272" t="s">
        <v>641</v>
      </c>
      <c r="B10" s="243"/>
      <c r="C10" s="772"/>
      <c r="D10" s="773"/>
      <c r="E10" s="773"/>
      <c r="F10" s="773"/>
      <c r="G10" s="773"/>
      <c r="H10" s="773"/>
      <c r="I10" s="773"/>
      <c r="J10" s="773"/>
      <c r="K10" s="774"/>
    </row>
    <row r="11" spans="1:11" s="2" customFormat="1">
      <c r="A11" s="228" t="s">
        <v>538</v>
      </c>
      <c r="B11" s="229" t="s">
        <v>537</v>
      </c>
      <c r="C11" s="83"/>
      <c r="D11" s="84"/>
      <c r="E11" s="84"/>
      <c r="F11" s="84"/>
      <c r="G11" s="84"/>
      <c r="H11" s="84"/>
      <c r="I11" s="84"/>
      <c r="J11" s="84"/>
      <c r="K11" s="85"/>
    </row>
    <row r="12" spans="1:11">
      <c r="A12" s="133" t="s">
        <v>558</v>
      </c>
      <c r="B12" s="230" t="s">
        <v>546</v>
      </c>
      <c r="C12" s="9">
        <v>282</v>
      </c>
      <c r="D12" s="9">
        <v>13</v>
      </c>
      <c r="E12" s="9"/>
      <c r="F12" s="9"/>
      <c r="G12" s="9">
        <v>310</v>
      </c>
      <c r="H12" s="9">
        <v>14</v>
      </c>
      <c r="I12" s="9">
        <v>7</v>
      </c>
      <c r="J12" s="9">
        <v>12</v>
      </c>
      <c r="K12" s="16">
        <f>SUM(C12:J12)</f>
        <v>638</v>
      </c>
    </row>
    <row r="13" spans="1:11">
      <c r="A13" s="231" t="s">
        <v>96</v>
      </c>
      <c r="B13" s="232" t="s">
        <v>97</v>
      </c>
      <c r="C13" s="11">
        <f t="shared" ref="C13:K13" si="1">SUM(C12:C12)</f>
        <v>282</v>
      </c>
      <c r="D13" s="11">
        <f t="shared" si="1"/>
        <v>13</v>
      </c>
      <c r="E13" s="11"/>
      <c r="F13" s="11"/>
      <c r="G13" s="11">
        <f t="shared" si="1"/>
        <v>310</v>
      </c>
      <c r="H13" s="11">
        <f t="shared" si="1"/>
        <v>14</v>
      </c>
      <c r="I13" s="11">
        <f t="shared" si="1"/>
        <v>7</v>
      </c>
      <c r="J13" s="11">
        <f t="shared" si="1"/>
        <v>12</v>
      </c>
      <c r="K13" s="21">
        <f t="shared" si="1"/>
        <v>638</v>
      </c>
    </row>
    <row r="14" spans="1:11" ht="15" customHeight="1">
      <c r="A14" s="241" t="s">
        <v>645</v>
      </c>
      <c r="B14" s="242" t="s">
        <v>97</v>
      </c>
      <c r="C14" s="9">
        <v>29</v>
      </c>
      <c r="D14" s="9">
        <v>4</v>
      </c>
      <c r="E14" s="9"/>
      <c r="F14" s="9"/>
      <c r="G14" s="9">
        <v>32</v>
      </c>
      <c r="H14" s="9">
        <v>2</v>
      </c>
      <c r="I14" s="9"/>
      <c r="J14" s="9"/>
      <c r="K14" s="16">
        <f>SUM(C14:J14)</f>
        <v>67</v>
      </c>
    </row>
    <row r="15" spans="1:11" ht="15" customHeight="1">
      <c r="A15" s="241" t="s">
        <v>644</v>
      </c>
      <c r="B15" s="242" t="s">
        <v>97</v>
      </c>
      <c r="C15" s="9">
        <v>26</v>
      </c>
      <c r="D15" s="9">
        <v>2</v>
      </c>
      <c r="E15" s="9"/>
      <c r="F15" s="9"/>
      <c r="G15" s="9">
        <v>49</v>
      </c>
      <c r="H15" s="9">
        <v>3</v>
      </c>
      <c r="I15" s="9">
        <v>1</v>
      </c>
      <c r="J15" s="9"/>
      <c r="K15" s="16">
        <f>SUM(C15:J15)</f>
        <v>81</v>
      </c>
    </row>
    <row r="16" spans="1:11" ht="15" customHeight="1">
      <c r="A16" s="272" t="s">
        <v>640</v>
      </c>
      <c r="B16" s="243"/>
      <c r="C16" s="772"/>
      <c r="D16" s="773"/>
      <c r="E16" s="773"/>
      <c r="F16" s="773"/>
      <c r="G16" s="773"/>
      <c r="H16" s="773"/>
      <c r="I16" s="773"/>
      <c r="J16" s="773"/>
      <c r="K16" s="774"/>
    </row>
    <row r="17" spans="1:11">
      <c r="A17" s="228" t="s">
        <v>538</v>
      </c>
      <c r="B17" s="229" t="s">
        <v>537</v>
      </c>
      <c r="C17" s="83"/>
      <c r="D17" s="84"/>
      <c r="E17" s="84"/>
      <c r="F17" s="84"/>
      <c r="G17" s="84"/>
      <c r="H17" s="84"/>
      <c r="I17" s="84"/>
      <c r="J17" s="84"/>
      <c r="K17" s="85"/>
    </row>
    <row r="18" spans="1:11" ht="15" customHeight="1">
      <c r="A18" s="133" t="s">
        <v>551</v>
      </c>
      <c r="B18" s="230" t="s">
        <v>545</v>
      </c>
      <c r="C18" s="9">
        <v>141</v>
      </c>
      <c r="D18" s="9">
        <v>3</v>
      </c>
      <c r="E18" s="9"/>
      <c r="F18" s="9"/>
      <c r="G18" s="9">
        <v>99</v>
      </c>
      <c r="H18" s="9"/>
      <c r="I18" s="9"/>
      <c r="J18" s="9"/>
      <c r="K18" s="16">
        <f>SUM(C18:J18)</f>
        <v>243</v>
      </c>
    </row>
    <row r="19" spans="1:11" ht="15" customHeight="1">
      <c r="A19" s="133" t="s">
        <v>558</v>
      </c>
      <c r="B19" s="230" t="s">
        <v>546</v>
      </c>
      <c r="C19" s="9">
        <v>175</v>
      </c>
      <c r="D19" s="9">
        <v>1</v>
      </c>
      <c r="E19" s="9"/>
      <c r="F19" s="9"/>
      <c r="G19" s="9">
        <v>224</v>
      </c>
      <c r="H19" s="9">
        <v>10</v>
      </c>
      <c r="I19" s="9">
        <v>2</v>
      </c>
      <c r="J19" s="9">
        <v>32</v>
      </c>
      <c r="K19" s="16">
        <f>SUM(C19:J19)</f>
        <v>444</v>
      </c>
    </row>
    <row r="20" spans="1:11">
      <c r="A20" s="231" t="s">
        <v>96</v>
      </c>
      <c r="B20" s="232" t="s">
        <v>97</v>
      </c>
      <c r="C20" s="11">
        <f t="shared" ref="C20:K20" si="2">SUM(C18:C19)</f>
        <v>316</v>
      </c>
      <c r="D20" s="11">
        <f t="shared" si="2"/>
        <v>4</v>
      </c>
      <c r="E20" s="11"/>
      <c r="F20" s="11"/>
      <c r="G20" s="11">
        <f t="shared" si="2"/>
        <v>323</v>
      </c>
      <c r="H20" s="11">
        <f t="shared" si="2"/>
        <v>10</v>
      </c>
      <c r="I20" s="11">
        <f t="shared" si="2"/>
        <v>2</v>
      </c>
      <c r="J20" s="11">
        <f t="shared" si="2"/>
        <v>32</v>
      </c>
      <c r="K20" s="21">
        <f t="shared" si="2"/>
        <v>687</v>
      </c>
    </row>
    <row r="21" spans="1:11">
      <c r="A21" s="241" t="s">
        <v>645</v>
      </c>
      <c r="B21" s="242" t="s">
        <v>97</v>
      </c>
      <c r="C21" s="9">
        <v>40</v>
      </c>
      <c r="D21" s="9"/>
      <c r="E21" s="9"/>
      <c r="F21" s="9"/>
      <c r="G21" s="9">
        <v>45</v>
      </c>
      <c r="H21" s="9">
        <v>1</v>
      </c>
      <c r="I21" s="9"/>
      <c r="J21" s="9">
        <v>2</v>
      </c>
      <c r="K21" s="16">
        <f>SUM(C21:J21)</f>
        <v>88</v>
      </c>
    </row>
    <row r="22" spans="1:11">
      <c r="A22" s="241" t="s">
        <v>644</v>
      </c>
      <c r="B22" s="242" t="s">
        <v>97</v>
      </c>
      <c r="C22" s="9">
        <v>50</v>
      </c>
      <c r="D22" s="9">
        <v>1</v>
      </c>
      <c r="E22" s="9"/>
      <c r="F22" s="9"/>
      <c r="G22" s="9">
        <v>77</v>
      </c>
      <c r="H22" s="9"/>
      <c r="I22" s="9">
        <v>1</v>
      </c>
      <c r="J22" s="9">
        <v>6</v>
      </c>
      <c r="K22" s="16">
        <f>SUM(C22:J22)</f>
        <v>135</v>
      </c>
    </row>
    <row r="23" spans="1:11">
      <c r="A23" s="272" t="s">
        <v>639</v>
      </c>
      <c r="B23" s="243"/>
      <c r="C23" s="772"/>
      <c r="D23" s="773"/>
      <c r="E23" s="773"/>
      <c r="F23" s="773"/>
      <c r="G23" s="773"/>
      <c r="H23" s="773"/>
      <c r="I23" s="773"/>
      <c r="J23" s="773"/>
      <c r="K23" s="774"/>
    </row>
    <row r="24" spans="1:11" ht="15" customHeight="1">
      <c r="A24" s="228" t="s">
        <v>538</v>
      </c>
      <c r="B24" s="229" t="s">
        <v>537</v>
      </c>
      <c r="C24" s="83"/>
      <c r="D24" s="84"/>
      <c r="E24" s="84"/>
      <c r="F24" s="84"/>
      <c r="G24" s="84"/>
      <c r="H24" s="84"/>
      <c r="I24" s="84"/>
      <c r="J24" s="84"/>
      <c r="K24" s="85"/>
    </row>
    <row r="25" spans="1:11">
      <c r="A25" s="133" t="s">
        <v>551</v>
      </c>
      <c r="B25" s="230" t="s">
        <v>545</v>
      </c>
      <c r="C25" s="9">
        <v>217</v>
      </c>
      <c r="D25" s="9">
        <v>10</v>
      </c>
      <c r="E25" s="9"/>
      <c r="F25" s="9"/>
      <c r="G25" s="9">
        <v>134</v>
      </c>
      <c r="H25" s="9"/>
      <c r="I25" s="9"/>
      <c r="J25" s="9">
        <v>2</v>
      </c>
      <c r="K25" s="16">
        <f>SUM(C25:J25)</f>
        <v>363</v>
      </c>
    </row>
    <row r="26" spans="1:11">
      <c r="A26" s="231" t="s">
        <v>96</v>
      </c>
      <c r="B26" s="232" t="s">
        <v>97</v>
      </c>
      <c r="C26" s="11">
        <f t="shared" ref="C26:K26" si="3">SUM(C25:C25)</f>
        <v>217</v>
      </c>
      <c r="D26" s="11">
        <f t="shared" si="3"/>
        <v>10</v>
      </c>
      <c r="E26" s="11"/>
      <c r="F26" s="11"/>
      <c r="G26" s="11">
        <f t="shared" si="3"/>
        <v>134</v>
      </c>
      <c r="H26" s="11"/>
      <c r="I26" s="11"/>
      <c r="J26" s="11">
        <f t="shared" si="3"/>
        <v>2</v>
      </c>
      <c r="K26" s="21">
        <f t="shared" si="3"/>
        <v>363</v>
      </c>
    </row>
    <row r="27" spans="1:11">
      <c r="A27" s="241" t="s">
        <v>645</v>
      </c>
      <c r="B27" s="242" t="s">
        <v>97</v>
      </c>
      <c r="C27" s="9">
        <v>26</v>
      </c>
      <c r="D27" s="9">
        <v>1</v>
      </c>
      <c r="E27" s="9"/>
      <c r="F27" s="9"/>
      <c r="G27" s="9">
        <v>11</v>
      </c>
      <c r="H27" s="9"/>
      <c r="I27" s="9"/>
      <c r="J27" s="9"/>
      <c r="K27" s="16">
        <f>SUM(C27:J27)</f>
        <v>38</v>
      </c>
    </row>
    <row r="28" spans="1:11">
      <c r="A28" s="241" t="s">
        <v>644</v>
      </c>
      <c r="B28" s="242" t="s">
        <v>97</v>
      </c>
      <c r="C28" s="9">
        <v>61</v>
      </c>
      <c r="D28" s="9">
        <v>1</v>
      </c>
      <c r="E28" s="9"/>
      <c r="F28" s="9"/>
      <c r="G28" s="9">
        <v>27</v>
      </c>
      <c r="H28" s="9"/>
      <c r="I28" s="9"/>
      <c r="J28" s="9"/>
      <c r="K28" s="16">
        <f>SUM(C28:J28)</f>
        <v>89</v>
      </c>
    </row>
    <row r="29" spans="1:11">
      <c r="A29" s="272" t="s">
        <v>638</v>
      </c>
      <c r="B29" s="243"/>
      <c r="C29" s="772"/>
      <c r="D29" s="773"/>
      <c r="E29" s="773"/>
      <c r="F29" s="773"/>
      <c r="G29" s="773"/>
      <c r="H29" s="773"/>
      <c r="I29" s="773"/>
      <c r="J29" s="773"/>
      <c r="K29" s="774"/>
    </row>
    <row r="30" spans="1:11">
      <c r="A30" s="228" t="s">
        <v>538</v>
      </c>
      <c r="B30" s="229" t="s">
        <v>537</v>
      </c>
      <c r="C30" s="83"/>
      <c r="D30" s="84"/>
      <c r="E30" s="84"/>
      <c r="F30" s="84"/>
      <c r="G30" s="84"/>
      <c r="H30" s="84"/>
      <c r="I30" s="84"/>
      <c r="J30" s="84"/>
      <c r="K30" s="85"/>
    </row>
    <row r="31" spans="1:11">
      <c r="A31" s="133" t="s">
        <v>558</v>
      </c>
      <c r="B31" s="230" t="s">
        <v>546</v>
      </c>
      <c r="C31" s="9"/>
      <c r="D31" s="9"/>
      <c r="E31" s="9"/>
      <c r="F31" s="9"/>
      <c r="G31" s="9"/>
      <c r="H31" s="9"/>
      <c r="I31" s="9"/>
      <c r="J31" s="9">
        <v>5</v>
      </c>
      <c r="K31" s="16">
        <f>SUM(C31:J31)</f>
        <v>5</v>
      </c>
    </row>
    <row r="32" spans="1:11">
      <c r="A32" s="133" t="s">
        <v>550</v>
      </c>
      <c r="B32" s="230" t="s">
        <v>549</v>
      </c>
      <c r="C32" s="9">
        <v>116</v>
      </c>
      <c r="D32" s="9">
        <v>9</v>
      </c>
      <c r="E32" s="9"/>
      <c r="F32" s="9"/>
      <c r="G32" s="9">
        <v>72</v>
      </c>
      <c r="H32" s="9">
        <v>19</v>
      </c>
      <c r="I32" s="9"/>
      <c r="J32" s="9">
        <v>8</v>
      </c>
      <c r="K32" s="21">
        <f>SUM(C32:J32)</f>
        <v>224</v>
      </c>
    </row>
    <row r="33" spans="1:11">
      <c r="A33" s="231" t="s">
        <v>96</v>
      </c>
      <c r="B33" s="232" t="s">
        <v>97</v>
      </c>
      <c r="C33" s="11">
        <f t="shared" ref="C33:K33" si="4">SUM(C31:C32)</f>
        <v>116</v>
      </c>
      <c r="D33" s="11">
        <f t="shared" si="4"/>
        <v>9</v>
      </c>
      <c r="E33" s="11"/>
      <c r="F33" s="11"/>
      <c r="G33" s="11">
        <f t="shared" si="4"/>
        <v>72</v>
      </c>
      <c r="H33" s="11">
        <f t="shared" si="4"/>
        <v>19</v>
      </c>
      <c r="I33" s="11"/>
      <c r="J33" s="11">
        <f t="shared" si="4"/>
        <v>13</v>
      </c>
      <c r="K33" s="21">
        <f t="shared" si="4"/>
        <v>229</v>
      </c>
    </row>
    <row r="34" spans="1:11">
      <c r="A34" s="241" t="s">
        <v>645</v>
      </c>
      <c r="B34" s="242" t="s">
        <v>97</v>
      </c>
      <c r="C34" s="9">
        <v>29</v>
      </c>
      <c r="D34" s="9">
        <v>3</v>
      </c>
      <c r="E34" s="9"/>
      <c r="F34" s="9"/>
      <c r="G34" s="9">
        <v>28</v>
      </c>
      <c r="H34" s="9">
        <v>6</v>
      </c>
      <c r="I34" s="9"/>
      <c r="J34" s="9">
        <v>1</v>
      </c>
      <c r="K34" s="16">
        <f>SUM(C34:J34)</f>
        <v>67</v>
      </c>
    </row>
    <row r="35" spans="1:11">
      <c r="A35" s="241" t="s">
        <v>644</v>
      </c>
      <c r="B35" s="242" t="s">
        <v>97</v>
      </c>
      <c r="C35" s="9">
        <v>15</v>
      </c>
      <c r="D35" s="9">
        <v>2</v>
      </c>
      <c r="E35" s="9"/>
      <c r="F35" s="9"/>
      <c r="G35" s="9">
        <v>8</v>
      </c>
      <c r="H35" s="9">
        <v>4</v>
      </c>
      <c r="I35" s="9"/>
      <c r="J35" s="9">
        <v>2</v>
      </c>
      <c r="K35" s="16">
        <f>SUM(C35:J35)</f>
        <v>31</v>
      </c>
    </row>
    <row r="36" spans="1:11">
      <c r="A36" s="272" t="s">
        <v>637</v>
      </c>
      <c r="B36" s="243"/>
      <c r="C36" s="772"/>
      <c r="D36" s="773"/>
      <c r="E36" s="773"/>
      <c r="F36" s="773"/>
      <c r="G36" s="773"/>
      <c r="H36" s="773"/>
      <c r="I36" s="773"/>
      <c r="J36" s="773"/>
      <c r="K36" s="774"/>
    </row>
    <row r="37" spans="1:11">
      <c r="A37" s="228" t="s">
        <v>538</v>
      </c>
      <c r="B37" s="229" t="s">
        <v>537</v>
      </c>
      <c r="C37" s="83"/>
      <c r="D37" s="84"/>
      <c r="E37" s="84"/>
      <c r="F37" s="84"/>
      <c r="G37" s="84"/>
      <c r="H37" s="84"/>
      <c r="I37" s="84"/>
      <c r="J37" s="84"/>
      <c r="K37" s="85"/>
    </row>
    <row r="38" spans="1:11">
      <c r="A38" s="133" t="s">
        <v>557</v>
      </c>
      <c r="B38" s="230" t="s">
        <v>544</v>
      </c>
      <c r="C38" s="9">
        <v>99</v>
      </c>
      <c r="D38" s="9"/>
      <c r="E38" s="9"/>
      <c r="F38" s="9"/>
      <c r="G38" s="9"/>
      <c r="H38" s="9"/>
      <c r="I38" s="9"/>
      <c r="J38" s="9"/>
      <c r="K38" s="16">
        <f>SUM(C38:J38)</f>
        <v>99</v>
      </c>
    </row>
    <row r="39" spans="1:11">
      <c r="A39" s="133" t="s">
        <v>551</v>
      </c>
      <c r="B39" s="230" t="s">
        <v>545</v>
      </c>
      <c r="C39" s="9"/>
      <c r="D39" s="9"/>
      <c r="E39" s="9"/>
      <c r="F39" s="9"/>
      <c r="G39" s="9">
        <v>76</v>
      </c>
      <c r="H39" s="9"/>
      <c r="I39" s="9"/>
      <c r="J39" s="9"/>
      <c r="K39" s="16">
        <f>SUM(C39:J39)</f>
        <v>76</v>
      </c>
    </row>
    <row r="40" spans="1:11">
      <c r="A40" s="133" t="s">
        <v>558</v>
      </c>
      <c r="B40" s="230" t="s">
        <v>546</v>
      </c>
      <c r="C40" s="9"/>
      <c r="D40" s="9"/>
      <c r="E40" s="9"/>
      <c r="F40" s="9"/>
      <c r="G40" s="9"/>
      <c r="H40" s="9"/>
      <c r="I40" s="9">
        <v>4</v>
      </c>
      <c r="J40" s="9">
        <v>20</v>
      </c>
      <c r="K40" s="16">
        <f>SUM(C40:J40)</f>
        <v>24</v>
      </c>
    </row>
    <row r="41" spans="1:11">
      <c r="A41" s="231" t="s">
        <v>96</v>
      </c>
      <c r="B41" s="232" t="s">
        <v>97</v>
      </c>
      <c r="C41" s="11">
        <f t="shared" ref="C41:K41" si="5">SUM(C38:C40)</f>
        <v>99</v>
      </c>
      <c r="D41" s="11"/>
      <c r="E41" s="11"/>
      <c r="F41" s="11"/>
      <c r="G41" s="11">
        <f t="shared" si="5"/>
        <v>76</v>
      </c>
      <c r="H41" s="11"/>
      <c r="I41" s="11">
        <f t="shared" si="5"/>
        <v>4</v>
      </c>
      <c r="J41" s="11">
        <f t="shared" si="5"/>
        <v>20</v>
      </c>
      <c r="K41" s="21">
        <f t="shared" si="5"/>
        <v>199</v>
      </c>
    </row>
    <row r="42" spans="1:11">
      <c r="A42" s="241" t="s">
        <v>645</v>
      </c>
      <c r="B42" s="242" t="s">
        <v>97</v>
      </c>
      <c r="C42" s="9">
        <v>30</v>
      </c>
      <c r="D42" s="9"/>
      <c r="E42" s="9"/>
      <c r="F42" s="9"/>
      <c r="G42" s="9">
        <v>30</v>
      </c>
      <c r="H42" s="9"/>
      <c r="I42" s="9">
        <v>2</v>
      </c>
      <c r="J42" s="9">
        <v>2</v>
      </c>
      <c r="K42" s="16">
        <f>SUM(C42:J42)</f>
        <v>64</v>
      </c>
    </row>
    <row r="43" spans="1:11">
      <c r="A43" s="241" t="s">
        <v>644</v>
      </c>
      <c r="B43" s="242" t="s">
        <v>97</v>
      </c>
      <c r="C43" s="9">
        <v>12</v>
      </c>
      <c r="D43" s="9"/>
      <c r="E43" s="9"/>
      <c r="F43" s="9"/>
      <c r="G43" s="9">
        <v>15</v>
      </c>
      <c r="H43" s="9"/>
      <c r="I43" s="9">
        <v>1</v>
      </c>
      <c r="J43" s="9">
        <v>3</v>
      </c>
      <c r="K43" s="16">
        <f>SUM(C43:J43)</f>
        <v>31</v>
      </c>
    </row>
    <row r="44" spans="1:11">
      <c r="A44" s="272" t="s">
        <v>636</v>
      </c>
      <c r="B44" s="243"/>
      <c r="C44" s="772"/>
      <c r="D44" s="773"/>
      <c r="E44" s="773"/>
      <c r="F44" s="773"/>
      <c r="G44" s="773"/>
      <c r="H44" s="773"/>
      <c r="I44" s="773"/>
      <c r="J44" s="773"/>
      <c r="K44" s="774"/>
    </row>
    <row r="45" spans="1:11">
      <c r="A45" s="228" t="s">
        <v>538</v>
      </c>
      <c r="B45" s="229" t="s">
        <v>537</v>
      </c>
      <c r="C45" s="83"/>
      <c r="D45" s="84"/>
      <c r="E45" s="84"/>
      <c r="F45" s="84"/>
      <c r="G45" s="84"/>
      <c r="H45" s="84"/>
      <c r="I45" s="84"/>
      <c r="J45" s="84"/>
      <c r="K45" s="85"/>
    </row>
    <row r="46" spans="1:11">
      <c r="A46" s="133" t="s">
        <v>554</v>
      </c>
      <c r="B46" s="230" t="s">
        <v>541</v>
      </c>
      <c r="C46" s="9">
        <v>29</v>
      </c>
      <c r="D46" s="9"/>
      <c r="E46" s="9"/>
      <c r="F46" s="9"/>
      <c r="G46" s="9">
        <v>19</v>
      </c>
      <c r="H46" s="9"/>
      <c r="I46" s="9"/>
      <c r="J46" s="9"/>
      <c r="K46" s="16">
        <f>SUM(C46:J46)</f>
        <v>48</v>
      </c>
    </row>
    <row r="47" spans="1:11">
      <c r="A47" s="133" t="s">
        <v>558</v>
      </c>
      <c r="B47" s="230" t="s">
        <v>546</v>
      </c>
      <c r="C47" s="9">
        <v>150</v>
      </c>
      <c r="D47" s="9"/>
      <c r="E47" s="9"/>
      <c r="F47" s="9"/>
      <c r="G47" s="9">
        <v>185</v>
      </c>
      <c r="H47" s="9"/>
      <c r="I47" s="9">
        <v>2</v>
      </c>
      <c r="J47" s="9">
        <v>5</v>
      </c>
      <c r="K47" s="16">
        <f>SUM(C47:J47)</f>
        <v>342</v>
      </c>
    </row>
    <row r="48" spans="1:11">
      <c r="A48" s="231" t="s">
        <v>96</v>
      </c>
      <c r="B48" s="232" t="s">
        <v>97</v>
      </c>
      <c r="C48" s="11">
        <f t="shared" ref="C48:K48" si="6">SUM(C46:C47)</f>
        <v>179</v>
      </c>
      <c r="D48" s="11"/>
      <c r="E48" s="11"/>
      <c r="F48" s="11"/>
      <c r="G48" s="11">
        <f t="shared" si="6"/>
        <v>204</v>
      </c>
      <c r="H48" s="11"/>
      <c r="I48" s="11">
        <f t="shared" si="6"/>
        <v>2</v>
      </c>
      <c r="J48" s="11">
        <f t="shared" si="6"/>
        <v>5</v>
      </c>
      <c r="K48" s="21">
        <f t="shared" si="6"/>
        <v>390</v>
      </c>
    </row>
    <row r="49" spans="1:11">
      <c r="A49" s="241" t="s">
        <v>645</v>
      </c>
      <c r="B49" s="242" t="s">
        <v>97</v>
      </c>
      <c r="C49" s="9">
        <v>117</v>
      </c>
      <c r="D49" s="9"/>
      <c r="E49" s="9"/>
      <c r="F49" s="9"/>
      <c r="G49" s="9">
        <v>124</v>
      </c>
      <c r="H49" s="9"/>
      <c r="I49" s="9">
        <v>2</v>
      </c>
      <c r="J49" s="9">
        <v>4</v>
      </c>
      <c r="K49" s="16">
        <f>SUM(C49:J49)</f>
        <v>247</v>
      </c>
    </row>
    <row r="50" spans="1:11">
      <c r="A50" s="241" t="s">
        <v>644</v>
      </c>
      <c r="B50" s="242" t="s">
        <v>97</v>
      </c>
      <c r="C50" s="9">
        <v>38</v>
      </c>
      <c r="D50" s="9"/>
      <c r="E50" s="9"/>
      <c r="F50" s="9"/>
      <c r="G50" s="9">
        <v>45</v>
      </c>
      <c r="H50" s="9"/>
      <c r="I50" s="9">
        <v>1</v>
      </c>
      <c r="J50" s="9"/>
      <c r="K50" s="16">
        <f>SUM(C50:J50)</f>
        <v>84</v>
      </c>
    </row>
    <row r="51" spans="1:11">
      <c r="A51" s="272" t="s">
        <v>635</v>
      </c>
      <c r="B51" s="243"/>
      <c r="C51" s="772"/>
      <c r="D51" s="773"/>
      <c r="E51" s="773"/>
      <c r="F51" s="773"/>
      <c r="G51" s="773"/>
      <c r="H51" s="773"/>
      <c r="I51" s="773"/>
      <c r="J51" s="773"/>
      <c r="K51" s="774"/>
    </row>
    <row r="52" spans="1:11">
      <c r="A52" s="228" t="s">
        <v>538</v>
      </c>
      <c r="B52" s="229" t="s">
        <v>537</v>
      </c>
      <c r="C52" s="83"/>
      <c r="D52" s="84"/>
      <c r="E52" s="84"/>
      <c r="F52" s="84"/>
      <c r="G52" s="84"/>
      <c r="H52" s="84"/>
      <c r="I52" s="84"/>
      <c r="J52" s="84"/>
      <c r="K52" s="85"/>
    </row>
    <row r="53" spans="1:11">
      <c r="A53" s="133" t="s">
        <v>558</v>
      </c>
      <c r="B53" s="230" t="s">
        <v>546</v>
      </c>
      <c r="C53" s="9">
        <v>64</v>
      </c>
      <c r="D53" s="9"/>
      <c r="E53" s="9"/>
      <c r="F53" s="9"/>
      <c r="G53" s="9">
        <v>55</v>
      </c>
      <c r="H53" s="9">
        <v>10</v>
      </c>
      <c r="I53" s="9">
        <v>2</v>
      </c>
      <c r="J53" s="9">
        <v>6</v>
      </c>
      <c r="K53" s="16">
        <f>SUM(C53:J53)</f>
        <v>137</v>
      </c>
    </row>
    <row r="54" spans="1:11">
      <c r="A54" s="133" t="s">
        <v>560</v>
      </c>
      <c r="B54" s="230" t="s">
        <v>548</v>
      </c>
      <c r="C54" s="9">
        <v>130</v>
      </c>
      <c r="D54" s="9"/>
      <c r="E54" s="9"/>
      <c r="F54" s="9"/>
      <c r="G54" s="9"/>
      <c r="H54" s="9"/>
      <c r="I54" s="9"/>
      <c r="J54" s="9"/>
      <c r="K54" s="21">
        <f>SUM(C54:J54)</f>
        <v>130</v>
      </c>
    </row>
    <row r="55" spans="1:11">
      <c r="A55" s="133" t="s">
        <v>550</v>
      </c>
      <c r="B55" s="230" t="s">
        <v>549</v>
      </c>
      <c r="C55" s="9">
        <v>18</v>
      </c>
      <c r="D55" s="9">
        <v>19</v>
      </c>
      <c r="E55" s="9"/>
      <c r="F55" s="9"/>
      <c r="G55" s="9">
        <v>30</v>
      </c>
      <c r="H55" s="9">
        <v>50</v>
      </c>
      <c r="I55" s="9"/>
      <c r="J55" s="9">
        <v>1</v>
      </c>
      <c r="K55" s="21">
        <f>SUM(C55:J55)</f>
        <v>118</v>
      </c>
    </row>
    <row r="56" spans="1:11">
      <c r="A56" s="231" t="s">
        <v>96</v>
      </c>
      <c r="B56" s="232" t="s">
        <v>97</v>
      </c>
      <c r="C56" s="11">
        <f t="shared" ref="C56:K56" si="7">SUM(C53:C55)</f>
        <v>212</v>
      </c>
      <c r="D56" s="11">
        <f t="shared" si="7"/>
        <v>19</v>
      </c>
      <c r="E56" s="11"/>
      <c r="F56" s="11"/>
      <c r="G56" s="11">
        <f t="shared" si="7"/>
        <v>85</v>
      </c>
      <c r="H56" s="11">
        <f t="shared" si="7"/>
        <v>60</v>
      </c>
      <c r="I56" s="11">
        <f t="shared" si="7"/>
        <v>2</v>
      </c>
      <c r="J56" s="11">
        <f t="shared" si="7"/>
        <v>7</v>
      </c>
      <c r="K56" s="21">
        <f t="shared" si="7"/>
        <v>385</v>
      </c>
    </row>
    <row r="57" spans="1:11">
      <c r="A57" s="241" t="s">
        <v>645</v>
      </c>
      <c r="B57" s="242" t="s">
        <v>97</v>
      </c>
      <c r="C57" s="9">
        <v>154</v>
      </c>
      <c r="D57" s="9">
        <v>2</v>
      </c>
      <c r="E57" s="9"/>
      <c r="F57" s="9"/>
      <c r="G57" s="9">
        <v>68</v>
      </c>
      <c r="H57" s="9">
        <v>24</v>
      </c>
      <c r="I57" s="9"/>
      <c r="J57" s="9">
        <v>4</v>
      </c>
      <c r="K57" s="16">
        <f>SUM(C57:J57)</f>
        <v>252</v>
      </c>
    </row>
    <row r="58" spans="1:11">
      <c r="A58" s="241" t="s">
        <v>644</v>
      </c>
      <c r="B58" s="242" t="s">
        <v>97</v>
      </c>
      <c r="C58" s="9">
        <v>12</v>
      </c>
      <c r="D58" s="9"/>
      <c r="E58" s="9"/>
      <c r="F58" s="9"/>
      <c r="G58" s="9">
        <v>10</v>
      </c>
      <c r="H58" s="9"/>
      <c r="I58" s="9"/>
      <c r="J58" s="9">
        <v>1</v>
      </c>
      <c r="K58" s="16">
        <f>SUM(C58:J58)</f>
        <v>23</v>
      </c>
    </row>
    <row r="59" spans="1:11">
      <c r="A59" s="271" t="s">
        <v>634</v>
      </c>
      <c r="B59" s="243"/>
      <c r="C59" s="772"/>
      <c r="D59" s="773"/>
      <c r="E59" s="773"/>
      <c r="F59" s="773"/>
      <c r="G59" s="773"/>
      <c r="H59" s="773"/>
      <c r="I59" s="773"/>
      <c r="J59" s="773"/>
      <c r="K59" s="774"/>
    </row>
    <row r="60" spans="1:11">
      <c r="A60" s="228" t="s">
        <v>538</v>
      </c>
      <c r="B60" s="229" t="s">
        <v>537</v>
      </c>
      <c r="C60" s="83"/>
      <c r="D60" s="84"/>
      <c r="E60" s="84"/>
      <c r="F60" s="84"/>
      <c r="G60" s="84"/>
      <c r="H60" s="84"/>
      <c r="I60" s="84"/>
      <c r="J60" s="84"/>
      <c r="K60" s="85"/>
    </row>
    <row r="61" spans="1:11">
      <c r="A61" s="133" t="s">
        <v>553</v>
      </c>
      <c r="B61" s="230" t="s">
        <v>540</v>
      </c>
      <c r="C61" s="9"/>
      <c r="D61" s="9">
        <v>43</v>
      </c>
      <c r="E61" s="9"/>
      <c r="F61" s="9"/>
      <c r="G61" s="9"/>
      <c r="H61" s="9"/>
      <c r="I61" s="9"/>
      <c r="J61" s="9"/>
      <c r="K61" s="16">
        <f>SUM(C61:J61)</f>
        <v>43</v>
      </c>
    </row>
    <row r="62" spans="1:11">
      <c r="A62" s="133" t="s">
        <v>554</v>
      </c>
      <c r="B62" s="230" t="s">
        <v>541</v>
      </c>
      <c r="C62" s="9"/>
      <c r="D62" s="9"/>
      <c r="E62" s="9"/>
      <c r="F62" s="9"/>
      <c r="G62" s="9"/>
      <c r="H62" s="9"/>
      <c r="I62" s="9"/>
      <c r="J62" s="9">
        <v>2</v>
      </c>
      <c r="K62" s="16">
        <f>SUM(C62:J62)</f>
        <v>2</v>
      </c>
    </row>
    <row r="63" spans="1:11">
      <c r="A63" s="133" t="s">
        <v>556</v>
      </c>
      <c r="B63" s="230" t="s">
        <v>543</v>
      </c>
      <c r="C63" s="9">
        <v>99</v>
      </c>
      <c r="D63" s="9"/>
      <c r="E63" s="9"/>
      <c r="F63" s="9"/>
      <c r="G63" s="9">
        <v>111</v>
      </c>
      <c r="H63" s="9">
        <v>11</v>
      </c>
      <c r="I63" s="9"/>
      <c r="J63" s="9"/>
      <c r="K63" s="16">
        <f>SUM(C63:J63)</f>
        <v>221</v>
      </c>
    </row>
    <row r="64" spans="1:11">
      <c r="A64" s="133" t="s">
        <v>558</v>
      </c>
      <c r="B64" s="230" t="s">
        <v>546</v>
      </c>
      <c r="C64" s="9"/>
      <c r="D64" s="9"/>
      <c r="E64" s="9"/>
      <c r="F64" s="9"/>
      <c r="G64" s="9"/>
      <c r="H64" s="9"/>
      <c r="I64" s="9"/>
      <c r="J64" s="9">
        <v>2</v>
      </c>
      <c r="K64" s="16">
        <f>SUM(C64:J64)</f>
        <v>2</v>
      </c>
    </row>
    <row r="65" spans="1:11">
      <c r="A65" s="231" t="s">
        <v>77</v>
      </c>
      <c r="B65" s="232" t="s">
        <v>97</v>
      </c>
      <c r="C65" s="11">
        <f t="shared" ref="C65:K65" si="8">SUM(C61:C64)</f>
        <v>99</v>
      </c>
      <c r="D65" s="11">
        <f t="shared" si="8"/>
        <v>43</v>
      </c>
      <c r="E65" s="11"/>
      <c r="F65" s="11"/>
      <c r="G65" s="11">
        <f t="shared" si="8"/>
        <v>111</v>
      </c>
      <c r="H65" s="11">
        <f t="shared" si="8"/>
        <v>11</v>
      </c>
      <c r="I65" s="11"/>
      <c r="J65" s="11">
        <f t="shared" si="8"/>
        <v>4</v>
      </c>
      <c r="K65" s="21">
        <f t="shared" si="8"/>
        <v>268</v>
      </c>
    </row>
    <row r="66" spans="1:11">
      <c r="A66" s="241" t="s">
        <v>645</v>
      </c>
      <c r="B66" s="242" t="s">
        <v>97</v>
      </c>
      <c r="C66" s="9">
        <v>68</v>
      </c>
      <c r="D66" s="9">
        <v>11</v>
      </c>
      <c r="E66" s="9"/>
      <c r="F66" s="9"/>
      <c r="G66" s="9">
        <v>79</v>
      </c>
      <c r="H66" s="9">
        <v>9</v>
      </c>
      <c r="I66" s="9"/>
      <c r="J66" s="9">
        <v>1</v>
      </c>
      <c r="K66" s="16">
        <f>SUM(C66:J66)</f>
        <v>168</v>
      </c>
    </row>
    <row r="67" spans="1:11">
      <c r="A67" s="284" t="s">
        <v>644</v>
      </c>
      <c r="B67" s="242" t="s">
        <v>97</v>
      </c>
      <c r="C67" s="9">
        <v>9</v>
      </c>
      <c r="D67" s="9"/>
      <c r="E67" s="9"/>
      <c r="F67" s="9"/>
      <c r="G67" s="9">
        <v>5</v>
      </c>
      <c r="H67" s="9"/>
      <c r="I67" s="9"/>
      <c r="J67" s="9"/>
      <c r="K67" s="16">
        <f>SUM(C67:J67)</f>
        <v>14</v>
      </c>
    </row>
    <row r="68" spans="1:11">
      <c r="A68" s="270" t="s">
        <v>633</v>
      </c>
      <c r="B68" s="243"/>
      <c r="C68" s="772"/>
      <c r="D68" s="773"/>
      <c r="E68" s="773"/>
      <c r="F68" s="773"/>
      <c r="G68" s="773"/>
      <c r="H68" s="773"/>
      <c r="I68" s="773"/>
      <c r="J68" s="773"/>
      <c r="K68" s="774"/>
    </row>
    <row r="69" spans="1:11">
      <c r="A69" s="269" t="s">
        <v>538</v>
      </c>
      <c r="B69" s="229" t="s">
        <v>537</v>
      </c>
      <c r="C69" s="83"/>
      <c r="D69" s="84"/>
      <c r="E69" s="84"/>
      <c r="F69" s="84"/>
      <c r="G69" s="84"/>
      <c r="H69" s="84"/>
      <c r="I69" s="84"/>
      <c r="J69" s="84"/>
      <c r="K69" s="85"/>
    </row>
    <row r="70" spans="1:11">
      <c r="A70" s="133" t="s">
        <v>553</v>
      </c>
      <c r="B70" s="230" t="s">
        <v>540</v>
      </c>
      <c r="C70" s="9"/>
      <c r="D70" s="9">
        <v>43</v>
      </c>
      <c r="E70" s="9"/>
      <c r="F70" s="9"/>
      <c r="G70" s="9"/>
      <c r="H70" s="9"/>
      <c r="I70" s="9"/>
      <c r="J70" s="289"/>
      <c r="K70" s="16">
        <f t="shared" ref="K70:K77" si="9">SUM(C70:J70)</f>
        <v>43</v>
      </c>
    </row>
    <row r="71" spans="1:11">
      <c r="A71" s="133" t="s">
        <v>554</v>
      </c>
      <c r="B71" s="230" t="s">
        <v>541</v>
      </c>
      <c r="C71" s="292">
        <v>29</v>
      </c>
      <c r="D71" s="292"/>
      <c r="E71" s="292"/>
      <c r="F71" s="292"/>
      <c r="G71" s="292">
        <v>19</v>
      </c>
      <c r="H71" s="292"/>
      <c r="I71" s="292"/>
      <c r="J71" s="291">
        <v>2</v>
      </c>
      <c r="K71" s="16">
        <f t="shared" si="9"/>
        <v>50</v>
      </c>
    </row>
    <row r="72" spans="1:11">
      <c r="A72" s="133" t="s">
        <v>556</v>
      </c>
      <c r="B72" s="230" t="s">
        <v>543</v>
      </c>
      <c r="C72" s="9">
        <v>99</v>
      </c>
      <c r="D72" s="9"/>
      <c r="E72" s="9"/>
      <c r="F72" s="9"/>
      <c r="G72" s="9">
        <v>111</v>
      </c>
      <c r="H72" s="9">
        <v>11</v>
      </c>
      <c r="I72" s="9"/>
      <c r="J72" s="289"/>
      <c r="K72" s="16">
        <f t="shared" si="9"/>
        <v>221</v>
      </c>
    </row>
    <row r="73" spans="1:11">
      <c r="A73" s="133" t="s">
        <v>557</v>
      </c>
      <c r="B73" s="230" t="s">
        <v>544</v>
      </c>
      <c r="C73" s="9">
        <v>99</v>
      </c>
      <c r="D73" s="9"/>
      <c r="E73" s="9"/>
      <c r="F73" s="9"/>
      <c r="G73" s="9"/>
      <c r="H73" s="9"/>
      <c r="I73" s="9"/>
      <c r="J73" s="289"/>
      <c r="K73" s="16">
        <f t="shared" si="9"/>
        <v>99</v>
      </c>
    </row>
    <row r="74" spans="1:11">
      <c r="A74" s="133" t="s">
        <v>551</v>
      </c>
      <c r="B74" s="230" t="s">
        <v>545</v>
      </c>
      <c r="C74" s="294">
        <v>358</v>
      </c>
      <c r="D74" s="294">
        <v>13</v>
      </c>
      <c r="E74" s="294"/>
      <c r="F74" s="294"/>
      <c r="G74" s="294">
        <v>309</v>
      </c>
      <c r="H74" s="294"/>
      <c r="I74" s="294"/>
      <c r="J74" s="293">
        <v>2</v>
      </c>
      <c r="K74" s="16">
        <f t="shared" si="9"/>
        <v>682</v>
      </c>
    </row>
    <row r="75" spans="1:11">
      <c r="A75" s="133" t="s">
        <v>558</v>
      </c>
      <c r="B75" s="230" t="s">
        <v>546</v>
      </c>
      <c r="C75" s="292">
        <v>1065</v>
      </c>
      <c r="D75" s="292">
        <v>14</v>
      </c>
      <c r="E75" s="292"/>
      <c r="F75" s="292"/>
      <c r="G75" s="292">
        <v>1220</v>
      </c>
      <c r="H75" s="292">
        <v>34</v>
      </c>
      <c r="I75" s="292">
        <v>18</v>
      </c>
      <c r="J75" s="291">
        <v>114</v>
      </c>
      <c r="K75" s="16">
        <f t="shared" si="9"/>
        <v>2465</v>
      </c>
    </row>
    <row r="76" spans="1:11">
      <c r="A76" s="133" t="s">
        <v>560</v>
      </c>
      <c r="B76" s="230" t="s">
        <v>548</v>
      </c>
      <c r="C76" s="9">
        <v>130</v>
      </c>
      <c r="D76" s="9"/>
      <c r="E76" s="9"/>
      <c r="F76" s="9"/>
      <c r="G76" s="9"/>
      <c r="H76" s="9"/>
      <c r="I76" s="9"/>
      <c r="J76" s="289"/>
      <c r="K76" s="21">
        <f t="shared" si="9"/>
        <v>130</v>
      </c>
    </row>
    <row r="77" spans="1:11" ht="13.5" thickBot="1">
      <c r="A77" s="134" t="s">
        <v>550</v>
      </c>
      <c r="B77" s="240" t="s">
        <v>549</v>
      </c>
      <c r="C77" s="292">
        <v>134</v>
      </c>
      <c r="D77" s="292">
        <v>28</v>
      </c>
      <c r="E77" s="292"/>
      <c r="F77" s="292"/>
      <c r="G77" s="292">
        <v>102</v>
      </c>
      <c r="H77" s="292">
        <v>69</v>
      </c>
      <c r="I77" s="292"/>
      <c r="J77" s="291">
        <v>9</v>
      </c>
      <c r="K77" s="21">
        <f t="shared" si="9"/>
        <v>342</v>
      </c>
    </row>
    <row r="78" spans="1:11">
      <c r="A78" s="252" t="s">
        <v>98</v>
      </c>
      <c r="B78" s="283" t="s">
        <v>97</v>
      </c>
      <c r="C78" s="282">
        <f t="shared" ref="C78:K78" si="10">SUM(C70:C77)</f>
        <v>1914</v>
      </c>
      <c r="D78" s="282">
        <f t="shared" si="10"/>
        <v>98</v>
      </c>
      <c r="E78" s="282"/>
      <c r="F78" s="282"/>
      <c r="G78" s="282">
        <f t="shared" si="10"/>
        <v>1761</v>
      </c>
      <c r="H78" s="282">
        <f t="shared" si="10"/>
        <v>114</v>
      </c>
      <c r="I78" s="282">
        <f t="shared" si="10"/>
        <v>18</v>
      </c>
      <c r="J78" s="290">
        <f t="shared" si="10"/>
        <v>127</v>
      </c>
      <c r="K78" s="169">
        <f t="shared" si="10"/>
        <v>4032</v>
      </c>
    </row>
    <row r="79" spans="1:11">
      <c r="A79" s="111" t="s">
        <v>643</v>
      </c>
      <c r="B79" s="242" t="s">
        <v>97</v>
      </c>
      <c r="C79" s="9">
        <v>654</v>
      </c>
      <c r="D79" s="9">
        <v>21</v>
      </c>
      <c r="E79" s="9"/>
      <c r="F79" s="9"/>
      <c r="G79" s="9">
        <v>595</v>
      </c>
      <c r="H79" s="9">
        <v>42</v>
      </c>
      <c r="I79" s="9">
        <v>5</v>
      </c>
      <c r="J79" s="289">
        <v>26</v>
      </c>
      <c r="K79" s="16">
        <f>SUM(C79:J79)</f>
        <v>1343</v>
      </c>
    </row>
    <row r="80" spans="1:11" ht="13.5" thickBot="1">
      <c r="A80" s="103" t="s">
        <v>82</v>
      </c>
      <c r="B80" s="280" t="s">
        <v>97</v>
      </c>
      <c r="C80" s="78">
        <v>277</v>
      </c>
      <c r="D80" s="78">
        <v>6</v>
      </c>
      <c r="E80" s="78"/>
      <c r="F80" s="78"/>
      <c r="G80" s="78">
        <v>273</v>
      </c>
      <c r="H80" s="78">
        <v>7</v>
      </c>
      <c r="I80" s="78">
        <v>4</v>
      </c>
      <c r="J80" s="288">
        <v>14</v>
      </c>
      <c r="K80" s="17">
        <f>SUM(C80:J80)</f>
        <v>581</v>
      </c>
    </row>
    <row r="82" spans="1:11">
      <c r="A82" s="813" t="s">
        <v>128</v>
      </c>
      <c r="B82" s="813"/>
      <c r="C82" s="813"/>
      <c r="D82" s="813"/>
      <c r="E82" s="813"/>
      <c r="F82" s="813"/>
      <c r="G82" s="813"/>
      <c r="H82" s="813"/>
      <c r="I82" s="813"/>
      <c r="J82" s="813"/>
      <c r="K82" s="813"/>
    </row>
    <row r="83" spans="1:11">
      <c r="A83" s="813" t="s">
        <v>148</v>
      </c>
      <c r="B83" s="813"/>
      <c r="C83" s="813"/>
      <c r="D83" s="813"/>
      <c r="E83" s="813"/>
      <c r="F83" s="813"/>
      <c r="G83" s="813"/>
      <c r="H83" s="813"/>
      <c r="I83" s="813"/>
      <c r="J83" s="813"/>
      <c r="K83" s="813"/>
    </row>
  </sheetData>
  <mergeCells count="19">
    <mergeCell ref="I2:J2"/>
    <mergeCell ref="A1:K1"/>
    <mergeCell ref="C2:D2"/>
    <mergeCell ref="E2:F2"/>
    <mergeCell ref="G2:H2"/>
    <mergeCell ref="A2:A3"/>
    <mergeCell ref="A82:K82"/>
    <mergeCell ref="A83:K83"/>
    <mergeCell ref="C5:K5"/>
    <mergeCell ref="C4:K4"/>
    <mergeCell ref="C10:K10"/>
    <mergeCell ref="C16:K16"/>
    <mergeCell ref="C23:K23"/>
    <mergeCell ref="C68:K68"/>
    <mergeCell ref="C29:K29"/>
    <mergeCell ref="C36:K36"/>
    <mergeCell ref="C44:K44"/>
    <mergeCell ref="C51:K51"/>
    <mergeCell ref="C59:K59"/>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W66"/>
  <sheetViews>
    <sheetView topLeftCell="A28" zoomScaleNormal="100" workbookViewId="0">
      <selection activeCell="C60" sqref="C60:R62"/>
    </sheetView>
  </sheetViews>
  <sheetFormatPr defaultColWidth="9.140625" defaultRowHeight="12.75"/>
  <cols>
    <col min="1" max="1" width="51.2851562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c r="A1" s="758" t="s">
        <v>399</v>
      </c>
      <c r="B1" s="759"/>
      <c r="C1" s="759"/>
      <c r="D1" s="759"/>
      <c r="E1" s="759"/>
      <c r="F1" s="759"/>
      <c r="G1" s="759"/>
      <c r="H1" s="759"/>
      <c r="I1" s="759"/>
      <c r="J1" s="759"/>
      <c r="K1" s="759"/>
      <c r="L1" s="759"/>
      <c r="M1" s="759"/>
      <c r="N1" s="759"/>
      <c r="O1" s="759"/>
      <c r="P1" s="759"/>
      <c r="Q1" s="759"/>
      <c r="R1" s="761"/>
      <c r="T1" s="67"/>
      <c r="U1" s="62"/>
      <c r="V1" s="62"/>
      <c r="W1" s="62"/>
    </row>
    <row r="2" spans="1:23" s="5" customFormat="1" ht="38.25" customHeight="1">
      <c r="A2" s="826" t="s">
        <v>633</v>
      </c>
      <c r="B2" s="827"/>
      <c r="C2" s="822" t="s">
        <v>0</v>
      </c>
      <c r="D2" s="823"/>
      <c r="E2" s="823"/>
      <c r="F2" s="824"/>
      <c r="G2" s="822" t="s">
        <v>2</v>
      </c>
      <c r="H2" s="823"/>
      <c r="I2" s="823"/>
      <c r="J2" s="824"/>
      <c r="K2" s="822" t="s">
        <v>1</v>
      </c>
      <c r="L2" s="823"/>
      <c r="M2" s="823"/>
      <c r="N2" s="824"/>
      <c r="O2" s="822" t="s">
        <v>3</v>
      </c>
      <c r="P2" s="823"/>
      <c r="Q2" s="823"/>
      <c r="R2" s="825"/>
    </row>
    <row r="3" spans="1:23" s="5" customFormat="1" ht="51.75" customHeight="1" thickBot="1">
      <c r="A3" s="828"/>
      <c r="B3" s="829"/>
      <c r="C3" s="132" t="s">
        <v>489</v>
      </c>
      <c r="D3" s="132" t="s">
        <v>19</v>
      </c>
      <c r="E3" s="132" t="s">
        <v>83</v>
      </c>
      <c r="F3" s="132" t="s">
        <v>84</v>
      </c>
      <c r="G3" s="132" t="s">
        <v>489</v>
      </c>
      <c r="H3" s="132" t="s">
        <v>19</v>
      </c>
      <c r="I3" s="132" t="s">
        <v>83</v>
      </c>
      <c r="J3" s="132" t="s">
        <v>84</v>
      </c>
      <c r="K3" s="132" t="s">
        <v>489</v>
      </c>
      <c r="L3" s="132" t="s">
        <v>19</v>
      </c>
      <c r="M3" s="132" t="s">
        <v>83</v>
      </c>
      <c r="N3" s="132" t="s">
        <v>84</v>
      </c>
      <c r="O3" s="132" t="s">
        <v>489</v>
      </c>
      <c r="P3" s="132" t="s">
        <v>19</v>
      </c>
      <c r="Q3" s="132" t="s">
        <v>83</v>
      </c>
      <c r="R3" s="335" t="s">
        <v>84</v>
      </c>
    </row>
    <row r="4" spans="1:23" s="6" customFormat="1">
      <c r="A4" s="82" t="s">
        <v>642</v>
      </c>
      <c r="B4" s="37"/>
      <c r="C4" s="766"/>
      <c r="D4" s="767"/>
      <c r="E4" s="767"/>
      <c r="F4" s="767"/>
      <c r="G4" s="767"/>
      <c r="H4" s="767"/>
      <c r="I4" s="767"/>
      <c r="J4" s="767"/>
      <c r="K4" s="767"/>
      <c r="L4" s="767"/>
      <c r="M4" s="767"/>
      <c r="N4" s="767"/>
      <c r="O4" s="767"/>
      <c r="P4" s="767"/>
      <c r="Q4" s="767"/>
      <c r="R4" s="768"/>
    </row>
    <row r="5" spans="1:23" s="2" customFormat="1">
      <c r="A5" s="228" t="s">
        <v>538</v>
      </c>
      <c r="B5" s="229" t="s">
        <v>537</v>
      </c>
      <c r="C5" s="244"/>
      <c r="D5" s="245"/>
      <c r="E5" s="245"/>
      <c r="F5" s="245"/>
      <c r="G5" s="245"/>
      <c r="H5" s="245"/>
      <c r="I5" s="245"/>
      <c r="J5" s="245"/>
      <c r="K5" s="245"/>
      <c r="L5" s="245"/>
      <c r="M5" s="245"/>
      <c r="N5" s="245"/>
      <c r="O5" s="245"/>
      <c r="P5" s="245"/>
      <c r="Q5" s="245"/>
      <c r="R5" s="246"/>
    </row>
    <row r="6" spans="1:23">
      <c r="A6" s="133" t="s">
        <v>558</v>
      </c>
      <c r="B6" s="230" t="s">
        <v>546</v>
      </c>
      <c r="C6" s="9">
        <v>1601</v>
      </c>
      <c r="D6" s="9">
        <v>1673</v>
      </c>
      <c r="E6" s="9">
        <v>1145</v>
      </c>
      <c r="F6" s="9">
        <v>903</v>
      </c>
      <c r="G6" s="172"/>
      <c r="H6" s="172"/>
      <c r="I6" s="172"/>
      <c r="J6" s="172"/>
      <c r="K6" s="9">
        <v>583</v>
      </c>
      <c r="L6" s="9">
        <v>587</v>
      </c>
      <c r="M6" s="9">
        <v>478</v>
      </c>
      <c r="N6" s="9">
        <v>413</v>
      </c>
      <c r="O6" s="9">
        <v>75</v>
      </c>
      <c r="P6" s="9">
        <v>75</v>
      </c>
      <c r="Q6" s="9">
        <v>75</v>
      </c>
      <c r="R6" s="25">
        <v>75</v>
      </c>
    </row>
    <row r="7" spans="1:23">
      <c r="A7" s="231" t="s">
        <v>96</v>
      </c>
      <c r="B7" s="232" t="s">
        <v>97</v>
      </c>
      <c r="C7" s="247">
        <v>1601</v>
      </c>
      <c r="D7" s="248">
        <v>1673</v>
      </c>
      <c r="E7" s="248">
        <v>1145</v>
      </c>
      <c r="F7" s="248">
        <v>903</v>
      </c>
      <c r="G7" s="248"/>
      <c r="H7" s="248"/>
      <c r="I7" s="248"/>
      <c r="J7" s="248"/>
      <c r="K7" s="248">
        <v>583</v>
      </c>
      <c r="L7" s="248">
        <v>587</v>
      </c>
      <c r="M7" s="248">
        <v>478</v>
      </c>
      <c r="N7" s="248">
        <v>413</v>
      </c>
      <c r="O7" s="248">
        <v>75</v>
      </c>
      <c r="P7" s="248">
        <v>75</v>
      </c>
      <c r="Q7" s="248">
        <v>75</v>
      </c>
      <c r="R7" s="249">
        <v>75</v>
      </c>
    </row>
    <row r="8" spans="1:23" s="6" customFormat="1">
      <c r="A8" s="136" t="s">
        <v>641</v>
      </c>
      <c r="B8" s="233"/>
      <c r="C8" s="746"/>
      <c r="D8" s="747"/>
      <c r="E8" s="747"/>
      <c r="F8" s="747"/>
      <c r="G8" s="747"/>
      <c r="H8" s="747"/>
      <c r="I8" s="747"/>
      <c r="J8" s="747"/>
      <c r="K8" s="747"/>
      <c r="L8" s="747"/>
      <c r="M8" s="747"/>
      <c r="N8" s="747"/>
      <c r="O8" s="747"/>
      <c r="P8" s="747"/>
      <c r="Q8" s="747"/>
      <c r="R8" s="748"/>
    </row>
    <row r="9" spans="1:23" s="2" customFormat="1">
      <c r="A9" s="228" t="s">
        <v>538</v>
      </c>
      <c r="B9" s="229" t="s">
        <v>537</v>
      </c>
      <c r="C9" s="244"/>
      <c r="D9" s="245"/>
      <c r="E9" s="245"/>
      <c r="F9" s="245"/>
      <c r="G9" s="245"/>
      <c r="H9" s="245"/>
      <c r="I9" s="245"/>
      <c r="J9" s="245"/>
      <c r="K9" s="245"/>
      <c r="L9" s="245"/>
      <c r="M9" s="245"/>
      <c r="N9" s="245"/>
      <c r="O9" s="245"/>
      <c r="P9" s="245"/>
      <c r="Q9" s="245"/>
      <c r="R9" s="246"/>
    </row>
    <row r="10" spans="1:23">
      <c r="A10" s="133" t="s">
        <v>556</v>
      </c>
      <c r="B10" s="230" t="s">
        <v>543</v>
      </c>
      <c r="C10" s="171"/>
      <c r="D10" s="172"/>
      <c r="E10" s="172"/>
      <c r="F10" s="172"/>
      <c r="G10" s="172"/>
      <c r="H10" s="172"/>
      <c r="I10" s="172"/>
      <c r="J10" s="172"/>
      <c r="K10" s="172">
        <v>49</v>
      </c>
      <c r="L10" s="172">
        <v>46</v>
      </c>
      <c r="M10" s="172">
        <v>25</v>
      </c>
      <c r="N10" s="172">
        <v>23</v>
      </c>
      <c r="O10" s="172"/>
      <c r="P10" s="172"/>
      <c r="Q10" s="172"/>
      <c r="R10" s="173"/>
    </row>
    <row r="11" spans="1:23">
      <c r="A11" s="133" t="s">
        <v>558</v>
      </c>
      <c r="B11" s="230" t="s">
        <v>546</v>
      </c>
      <c r="C11" s="9">
        <v>1174</v>
      </c>
      <c r="D11" s="9">
        <v>1071</v>
      </c>
      <c r="E11" s="9">
        <v>589</v>
      </c>
      <c r="F11" s="9">
        <v>589</v>
      </c>
      <c r="G11" s="172"/>
      <c r="H11" s="172"/>
      <c r="I11" s="172"/>
      <c r="J11" s="172"/>
      <c r="K11" s="9">
        <v>465</v>
      </c>
      <c r="L11" s="9">
        <v>464</v>
      </c>
      <c r="M11" s="9">
        <v>299</v>
      </c>
      <c r="N11" s="9">
        <v>295</v>
      </c>
      <c r="O11" s="9">
        <v>63</v>
      </c>
      <c r="P11" s="9">
        <v>62</v>
      </c>
      <c r="Q11" s="9">
        <v>55</v>
      </c>
      <c r="R11" s="25">
        <v>48</v>
      </c>
    </row>
    <row r="12" spans="1:23">
      <c r="A12" s="231" t="s">
        <v>96</v>
      </c>
      <c r="B12" s="232" t="s">
        <v>97</v>
      </c>
      <c r="C12" s="247">
        <v>1174</v>
      </c>
      <c r="D12" s="248">
        <v>1071</v>
      </c>
      <c r="E12" s="248">
        <v>589</v>
      </c>
      <c r="F12" s="248">
        <v>589</v>
      </c>
      <c r="G12" s="248"/>
      <c r="H12" s="248"/>
      <c r="I12" s="248"/>
      <c r="J12" s="248"/>
      <c r="K12" s="248">
        <v>499</v>
      </c>
      <c r="L12" s="248">
        <v>510</v>
      </c>
      <c r="M12" s="248">
        <v>324</v>
      </c>
      <c r="N12" s="248">
        <v>318</v>
      </c>
      <c r="O12" s="248">
        <v>63</v>
      </c>
      <c r="P12" s="248">
        <v>62</v>
      </c>
      <c r="Q12" s="248">
        <v>55</v>
      </c>
      <c r="R12" s="249">
        <v>48</v>
      </c>
    </row>
    <row r="13" spans="1:23">
      <c r="A13" s="82" t="s">
        <v>640</v>
      </c>
      <c r="B13" s="37"/>
      <c r="C13" s="814"/>
      <c r="D13" s="815"/>
      <c r="E13" s="815"/>
      <c r="F13" s="815"/>
      <c r="G13" s="815"/>
      <c r="H13" s="815"/>
      <c r="I13" s="815"/>
      <c r="J13" s="815"/>
      <c r="K13" s="815"/>
      <c r="L13" s="815"/>
      <c r="M13" s="815"/>
      <c r="N13" s="815"/>
      <c r="O13" s="815"/>
      <c r="P13" s="815"/>
      <c r="Q13" s="815"/>
      <c r="R13" s="816"/>
    </row>
    <row r="14" spans="1:23">
      <c r="A14" s="228" t="s">
        <v>538</v>
      </c>
      <c r="B14" s="229" t="s">
        <v>537</v>
      </c>
      <c r="C14" s="244"/>
      <c r="D14" s="245"/>
      <c r="E14" s="245"/>
      <c r="F14" s="245"/>
      <c r="G14" s="245"/>
      <c r="H14" s="245"/>
      <c r="I14" s="245"/>
      <c r="J14" s="245"/>
      <c r="K14" s="245"/>
      <c r="L14" s="245"/>
      <c r="M14" s="245"/>
      <c r="N14" s="245"/>
      <c r="O14" s="245"/>
      <c r="P14" s="245"/>
      <c r="Q14" s="245"/>
      <c r="R14" s="246"/>
    </row>
    <row r="15" spans="1:23">
      <c r="A15" s="133" t="s">
        <v>556</v>
      </c>
      <c r="B15" s="230" t="s">
        <v>543</v>
      </c>
      <c r="C15" s="171"/>
      <c r="D15" s="172"/>
      <c r="E15" s="172"/>
      <c r="F15" s="172"/>
      <c r="G15" s="172"/>
      <c r="H15" s="172"/>
      <c r="I15" s="172"/>
      <c r="J15" s="172"/>
      <c r="K15" s="172"/>
      <c r="L15" s="172"/>
      <c r="M15" s="172"/>
      <c r="N15" s="172"/>
      <c r="O15" s="9">
        <v>7</v>
      </c>
      <c r="P15" s="9">
        <v>7</v>
      </c>
      <c r="Q15" s="9">
        <v>7</v>
      </c>
      <c r="R15" s="25">
        <v>7</v>
      </c>
    </row>
    <row r="16" spans="1:23">
      <c r="A16" s="133" t="s">
        <v>557</v>
      </c>
      <c r="B16" s="230" t="s">
        <v>544</v>
      </c>
      <c r="C16" s="171"/>
      <c r="D16" s="172"/>
      <c r="E16" s="172"/>
      <c r="F16" s="172"/>
      <c r="G16" s="172"/>
      <c r="H16" s="172"/>
      <c r="I16" s="172"/>
      <c r="J16" s="172"/>
      <c r="K16" s="172"/>
      <c r="L16" s="172"/>
      <c r="M16" s="172"/>
      <c r="N16" s="172"/>
      <c r="O16" s="9">
        <v>5</v>
      </c>
      <c r="P16" s="9">
        <v>5</v>
      </c>
      <c r="Q16" s="9">
        <v>5</v>
      </c>
      <c r="R16" s="25">
        <v>5</v>
      </c>
    </row>
    <row r="17" spans="1:18">
      <c r="A17" s="133" t="s">
        <v>551</v>
      </c>
      <c r="B17" s="230" t="s">
        <v>545</v>
      </c>
      <c r="C17" s="9">
        <v>981</v>
      </c>
      <c r="D17" s="9">
        <v>1035</v>
      </c>
      <c r="E17" s="9">
        <v>354</v>
      </c>
      <c r="F17" s="9">
        <v>297</v>
      </c>
      <c r="G17" s="9"/>
      <c r="H17" s="9"/>
      <c r="I17" s="9"/>
      <c r="J17" s="9"/>
      <c r="K17" s="9">
        <v>362</v>
      </c>
      <c r="L17" s="9">
        <v>315</v>
      </c>
      <c r="M17" s="9">
        <v>244</v>
      </c>
      <c r="N17" s="9">
        <v>188</v>
      </c>
      <c r="O17" s="9">
        <v>33</v>
      </c>
      <c r="P17" s="9">
        <v>33</v>
      </c>
      <c r="Q17" s="9">
        <v>28</v>
      </c>
      <c r="R17" s="25">
        <v>28</v>
      </c>
    </row>
    <row r="18" spans="1:18">
      <c r="A18" s="133" t="s">
        <v>558</v>
      </c>
      <c r="B18" s="230" t="s">
        <v>546</v>
      </c>
      <c r="C18" s="9">
        <v>1014</v>
      </c>
      <c r="D18" s="9">
        <v>1079</v>
      </c>
      <c r="E18" s="9">
        <v>542</v>
      </c>
      <c r="F18" s="9">
        <v>460</v>
      </c>
      <c r="G18" s="9"/>
      <c r="H18" s="9"/>
      <c r="I18" s="9"/>
      <c r="J18" s="9"/>
      <c r="K18" s="9">
        <v>394</v>
      </c>
      <c r="L18" s="9">
        <v>373</v>
      </c>
      <c r="M18" s="9">
        <v>290</v>
      </c>
      <c r="N18" s="9">
        <v>216</v>
      </c>
      <c r="O18" s="9">
        <v>36</v>
      </c>
      <c r="P18" s="9">
        <v>37</v>
      </c>
      <c r="Q18" s="9">
        <v>35</v>
      </c>
      <c r="R18" s="25">
        <v>34</v>
      </c>
    </row>
    <row r="19" spans="1:18">
      <c r="A19" s="231" t="s">
        <v>96</v>
      </c>
      <c r="B19" s="232" t="s">
        <v>97</v>
      </c>
      <c r="C19" s="247">
        <v>1838</v>
      </c>
      <c r="D19" s="248">
        <v>2114</v>
      </c>
      <c r="E19" s="248">
        <v>896</v>
      </c>
      <c r="F19" s="248">
        <v>757</v>
      </c>
      <c r="G19" s="248"/>
      <c r="H19" s="248"/>
      <c r="I19" s="248"/>
      <c r="J19" s="248"/>
      <c r="K19" s="248">
        <v>728</v>
      </c>
      <c r="L19" s="248">
        <v>688</v>
      </c>
      <c r="M19" s="248">
        <v>534</v>
      </c>
      <c r="N19" s="248">
        <v>404</v>
      </c>
      <c r="O19" s="248">
        <v>81</v>
      </c>
      <c r="P19" s="248">
        <v>82</v>
      </c>
      <c r="Q19" s="248">
        <v>75</v>
      </c>
      <c r="R19" s="249">
        <v>74</v>
      </c>
    </row>
    <row r="20" spans="1:18">
      <c r="A20" s="136" t="s">
        <v>637</v>
      </c>
      <c r="B20" s="233"/>
      <c r="C20" s="746"/>
      <c r="D20" s="747"/>
      <c r="E20" s="747"/>
      <c r="F20" s="747"/>
      <c r="G20" s="747"/>
      <c r="H20" s="747"/>
      <c r="I20" s="747"/>
      <c r="J20" s="747"/>
      <c r="K20" s="747"/>
      <c r="L20" s="747"/>
      <c r="M20" s="747"/>
      <c r="N20" s="747"/>
      <c r="O20" s="747"/>
      <c r="P20" s="747"/>
      <c r="Q20" s="747"/>
      <c r="R20" s="748"/>
    </row>
    <row r="21" spans="1:18">
      <c r="A21" s="228" t="s">
        <v>538</v>
      </c>
      <c r="B21" s="229" t="s">
        <v>537</v>
      </c>
      <c r="C21" s="244"/>
      <c r="D21" s="245"/>
      <c r="E21" s="245"/>
      <c r="F21" s="245"/>
      <c r="G21" s="245"/>
      <c r="H21" s="245"/>
      <c r="I21" s="245"/>
      <c r="J21" s="245"/>
      <c r="K21" s="245"/>
      <c r="L21" s="245"/>
      <c r="M21" s="245"/>
      <c r="N21" s="245"/>
      <c r="O21" s="245"/>
      <c r="P21" s="245"/>
      <c r="Q21" s="245"/>
      <c r="R21" s="246"/>
    </row>
    <row r="22" spans="1:18">
      <c r="A22" s="133" t="s">
        <v>557</v>
      </c>
      <c r="B22" s="230" t="s">
        <v>544</v>
      </c>
      <c r="C22" s="9">
        <v>527</v>
      </c>
      <c r="D22" s="9">
        <v>443</v>
      </c>
      <c r="E22" s="9">
        <v>316</v>
      </c>
      <c r="F22" s="9">
        <v>260</v>
      </c>
      <c r="G22" s="172"/>
      <c r="H22" s="172"/>
      <c r="I22" s="172"/>
      <c r="J22" s="172"/>
      <c r="K22" s="172">
        <v>115</v>
      </c>
      <c r="L22" s="172">
        <v>104</v>
      </c>
      <c r="M22" s="172">
        <v>85</v>
      </c>
      <c r="N22" s="172">
        <v>84</v>
      </c>
      <c r="O22" s="9">
        <v>8</v>
      </c>
      <c r="P22" s="9">
        <v>8</v>
      </c>
      <c r="Q22" s="9">
        <v>8</v>
      </c>
      <c r="R22" s="25">
        <v>8</v>
      </c>
    </row>
    <row r="23" spans="1:18">
      <c r="A23" s="133" t="s">
        <v>551</v>
      </c>
      <c r="B23" s="230" t="s">
        <v>545</v>
      </c>
      <c r="C23" s="171">
        <v>239</v>
      </c>
      <c r="D23" s="172">
        <v>170</v>
      </c>
      <c r="E23" s="172">
        <v>106</v>
      </c>
      <c r="F23" s="172">
        <v>86</v>
      </c>
      <c r="G23" s="172"/>
      <c r="H23" s="172"/>
      <c r="I23" s="172"/>
      <c r="J23" s="172"/>
      <c r="K23" s="9">
        <v>22</v>
      </c>
      <c r="L23" s="9">
        <v>16</v>
      </c>
      <c r="M23" s="9">
        <v>12</v>
      </c>
      <c r="N23" s="9">
        <v>8</v>
      </c>
      <c r="O23" s="172"/>
      <c r="P23" s="172"/>
      <c r="Q23" s="172"/>
      <c r="R23" s="173"/>
    </row>
    <row r="24" spans="1:18">
      <c r="A24" s="133" t="s">
        <v>558</v>
      </c>
      <c r="B24" s="230" t="s">
        <v>546</v>
      </c>
      <c r="C24" s="171"/>
      <c r="D24" s="172"/>
      <c r="E24" s="172"/>
      <c r="F24" s="172"/>
      <c r="G24" s="172"/>
      <c r="H24" s="172"/>
      <c r="I24" s="172"/>
      <c r="J24" s="172"/>
      <c r="K24" s="172">
        <v>3</v>
      </c>
      <c r="L24" s="172">
        <v>2</v>
      </c>
      <c r="M24" s="172">
        <v>2</v>
      </c>
      <c r="N24" s="172">
        <v>1</v>
      </c>
      <c r="O24" s="9">
        <v>19</v>
      </c>
      <c r="P24" s="9">
        <v>19</v>
      </c>
      <c r="Q24" s="9">
        <v>19</v>
      </c>
      <c r="R24" s="25">
        <v>18</v>
      </c>
    </row>
    <row r="25" spans="1:18">
      <c r="A25" s="133" t="s">
        <v>560</v>
      </c>
      <c r="B25" s="230" t="s">
        <v>548</v>
      </c>
      <c r="C25" s="174">
        <v>35</v>
      </c>
      <c r="D25" s="175">
        <v>30</v>
      </c>
      <c r="E25" s="175">
        <v>22</v>
      </c>
      <c r="F25" s="175">
        <v>20</v>
      </c>
      <c r="G25" s="175"/>
      <c r="H25" s="175"/>
      <c r="I25" s="175"/>
      <c r="J25" s="175"/>
      <c r="K25" s="175"/>
      <c r="L25" s="175"/>
      <c r="M25" s="175"/>
      <c r="N25" s="175"/>
      <c r="O25" s="175"/>
      <c r="P25" s="175"/>
      <c r="Q25" s="175"/>
      <c r="R25" s="176"/>
    </row>
    <row r="26" spans="1:18">
      <c r="A26" s="231" t="s">
        <v>96</v>
      </c>
      <c r="B26" s="232" t="s">
        <v>97</v>
      </c>
      <c r="C26" s="247">
        <v>793</v>
      </c>
      <c r="D26" s="248">
        <v>643</v>
      </c>
      <c r="E26" s="248">
        <v>444</v>
      </c>
      <c r="F26" s="248">
        <v>366</v>
      </c>
      <c r="G26" s="248"/>
      <c r="H26" s="248"/>
      <c r="I26" s="248"/>
      <c r="J26" s="248"/>
      <c r="K26" s="248">
        <v>138</v>
      </c>
      <c r="L26" s="248">
        <v>122</v>
      </c>
      <c r="M26" s="248">
        <v>99</v>
      </c>
      <c r="N26" s="248">
        <v>93</v>
      </c>
      <c r="O26" s="248">
        <v>27</v>
      </c>
      <c r="P26" s="248">
        <v>27</v>
      </c>
      <c r="Q26" s="248">
        <v>27</v>
      </c>
      <c r="R26" s="249">
        <v>26</v>
      </c>
    </row>
    <row r="27" spans="1:18">
      <c r="A27" s="82" t="s">
        <v>636</v>
      </c>
      <c r="B27" s="37"/>
      <c r="C27" s="814"/>
      <c r="D27" s="815"/>
      <c r="E27" s="815"/>
      <c r="F27" s="815"/>
      <c r="G27" s="815"/>
      <c r="H27" s="815"/>
      <c r="I27" s="815"/>
      <c r="J27" s="815"/>
      <c r="K27" s="815"/>
      <c r="L27" s="815"/>
      <c r="M27" s="815"/>
      <c r="N27" s="815"/>
      <c r="O27" s="815"/>
      <c r="P27" s="815"/>
      <c r="Q27" s="815"/>
      <c r="R27" s="816"/>
    </row>
    <row r="28" spans="1:18">
      <c r="A28" s="228" t="s">
        <v>538</v>
      </c>
      <c r="B28" s="229" t="s">
        <v>537</v>
      </c>
      <c r="C28" s="244"/>
      <c r="D28" s="245"/>
      <c r="E28" s="245"/>
      <c r="F28" s="245"/>
      <c r="G28" s="245"/>
      <c r="H28" s="245"/>
      <c r="I28" s="245"/>
      <c r="J28" s="245"/>
      <c r="K28" s="245"/>
      <c r="L28" s="245"/>
      <c r="M28" s="245"/>
      <c r="N28" s="245"/>
      <c r="O28" s="245"/>
      <c r="P28" s="245"/>
      <c r="Q28" s="245"/>
      <c r="R28" s="246"/>
    </row>
    <row r="29" spans="1:18">
      <c r="A29" s="133" t="s">
        <v>554</v>
      </c>
      <c r="B29" s="230" t="s">
        <v>541</v>
      </c>
      <c r="C29" s="9">
        <v>167</v>
      </c>
      <c r="D29" s="9">
        <v>164</v>
      </c>
      <c r="E29" s="9">
        <v>46</v>
      </c>
      <c r="F29" s="9">
        <v>37</v>
      </c>
      <c r="G29" s="172"/>
      <c r="H29" s="172"/>
      <c r="I29" s="172"/>
      <c r="J29" s="172"/>
      <c r="K29" s="9">
        <v>48</v>
      </c>
      <c r="L29" s="9">
        <v>45</v>
      </c>
      <c r="M29" s="9">
        <v>19</v>
      </c>
      <c r="N29" s="9">
        <v>19</v>
      </c>
      <c r="O29" s="9">
        <v>2</v>
      </c>
      <c r="P29" s="9">
        <v>2</v>
      </c>
      <c r="Q29" s="9">
        <v>2</v>
      </c>
      <c r="R29" s="25">
        <v>2</v>
      </c>
    </row>
    <row r="30" spans="1:18">
      <c r="A30" s="133" t="s">
        <v>558</v>
      </c>
      <c r="B30" s="230" t="s">
        <v>546</v>
      </c>
      <c r="C30" s="9">
        <v>794</v>
      </c>
      <c r="D30" s="9">
        <v>766</v>
      </c>
      <c r="E30" s="9">
        <v>462</v>
      </c>
      <c r="F30" s="9">
        <v>363</v>
      </c>
      <c r="G30" s="172"/>
      <c r="H30" s="172"/>
      <c r="I30" s="172"/>
      <c r="J30" s="172"/>
      <c r="K30" s="9">
        <v>291</v>
      </c>
      <c r="L30" s="9">
        <v>235</v>
      </c>
      <c r="M30" s="9">
        <v>203</v>
      </c>
      <c r="N30" s="9">
        <v>180</v>
      </c>
      <c r="O30" s="9">
        <v>46</v>
      </c>
      <c r="P30" s="9">
        <v>46</v>
      </c>
      <c r="Q30" s="9">
        <v>37</v>
      </c>
      <c r="R30" s="25">
        <v>35</v>
      </c>
    </row>
    <row r="31" spans="1:18">
      <c r="A31" s="231" t="s">
        <v>96</v>
      </c>
      <c r="B31" s="232" t="s">
        <v>97</v>
      </c>
      <c r="C31" s="247">
        <v>901</v>
      </c>
      <c r="D31" s="248">
        <v>930</v>
      </c>
      <c r="E31" s="248">
        <v>508</v>
      </c>
      <c r="F31" s="248">
        <v>400</v>
      </c>
      <c r="G31" s="248"/>
      <c r="H31" s="248"/>
      <c r="I31" s="248"/>
      <c r="J31" s="248"/>
      <c r="K31" s="248">
        <v>337</v>
      </c>
      <c r="L31" s="248">
        <v>280</v>
      </c>
      <c r="M31" s="248">
        <v>222</v>
      </c>
      <c r="N31" s="248">
        <v>199</v>
      </c>
      <c r="O31" s="248">
        <v>48</v>
      </c>
      <c r="P31" s="248">
        <v>48</v>
      </c>
      <c r="Q31" s="248">
        <v>39</v>
      </c>
      <c r="R31" s="249">
        <v>37</v>
      </c>
    </row>
    <row r="32" spans="1:18">
      <c r="A32" s="136" t="s">
        <v>638</v>
      </c>
      <c r="B32" s="233"/>
      <c r="C32" s="746"/>
      <c r="D32" s="747"/>
      <c r="E32" s="747"/>
      <c r="F32" s="747"/>
      <c r="G32" s="747"/>
      <c r="H32" s="747"/>
      <c r="I32" s="747"/>
      <c r="J32" s="747"/>
      <c r="K32" s="747"/>
      <c r="L32" s="747"/>
      <c r="M32" s="747"/>
      <c r="N32" s="747"/>
      <c r="O32" s="747"/>
      <c r="P32" s="747"/>
      <c r="Q32" s="747"/>
      <c r="R32" s="748"/>
    </row>
    <row r="33" spans="1:18">
      <c r="A33" s="228" t="s">
        <v>538</v>
      </c>
      <c r="B33" s="229" t="s">
        <v>537</v>
      </c>
      <c r="C33" s="244"/>
      <c r="D33" s="245"/>
      <c r="E33" s="245"/>
      <c r="F33" s="245"/>
      <c r="G33" s="245"/>
      <c r="H33" s="245"/>
      <c r="I33" s="245"/>
      <c r="J33" s="245"/>
      <c r="K33" s="245"/>
      <c r="L33" s="245"/>
      <c r="M33" s="245"/>
      <c r="N33" s="245"/>
      <c r="O33" s="245"/>
      <c r="P33" s="245"/>
      <c r="Q33" s="245"/>
      <c r="R33" s="246"/>
    </row>
    <row r="34" spans="1:18">
      <c r="A34" s="133" t="s">
        <v>550</v>
      </c>
      <c r="B34" s="230" t="s">
        <v>549</v>
      </c>
      <c r="C34" s="9">
        <v>749</v>
      </c>
      <c r="D34" s="9">
        <v>692</v>
      </c>
      <c r="E34" s="9">
        <v>458</v>
      </c>
      <c r="F34" s="9">
        <v>363</v>
      </c>
      <c r="G34" s="175"/>
      <c r="H34" s="175"/>
      <c r="I34" s="175"/>
      <c r="J34" s="175"/>
      <c r="K34" s="9">
        <v>272</v>
      </c>
      <c r="L34" s="9">
        <v>258</v>
      </c>
      <c r="M34" s="9">
        <v>185</v>
      </c>
      <c r="N34" s="9">
        <v>171</v>
      </c>
      <c r="O34" s="9">
        <v>14</v>
      </c>
      <c r="P34" s="9">
        <v>15</v>
      </c>
      <c r="Q34" s="9">
        <v>13</v>
      </c>
      <c r="R34" s="25">
        <v>13</v>
      </c>
    </row>
    <row r="35" spans="1:18">
      <c r="A35" s="231" t="s">
        <v>96</v>
      </c>
      <c r="B35" s="232" t="s">
        <v>97</v>
      </c>
      <c r="C35" s="247">
        <v>749</v>
      </c>
      <c r="D35" s="248">
        <v>692</v>
      </c>
      <c r="E35" s="248">
        <v>458</v>
      </c>
      <c r="F35" s="248">
        <v>363</v>
      </c>
      <c r="G35" s="248"/>
      <c r="H35" s="248"/>
      <c r="I35" s="248"/>
      <c r="J35" s="248"/>
      <c r="K35" s="248">
        <v>272</v>
      </c>
      <c r="L35" s="248">
        <v>258</v>
      </c>
      <c r="M35" s="248">
        <v>185</v>
      </c>
      <c r="N35" s="248">
        <v>171</v>
      </c>
      <c r="O35" s="248">
        <v>14</v>
      </c>
      <c r="P35" s="248">
        <v>15</v>
      </c>
      <c r="Q35" s="248">
        <v>13</v>
      </c>
      <c r="R35" s="249">
        <v>13</v>
      </c>
    </row>
    <row r="36" spans="1:18">
      <c r="A36" s="136" t="s">
        <v>635</v>
      </c>
      <c r="B36" s="233"/>
      <c r="C36" s="746"/>
      <c r="D36" s="747"/>
      <c r="E36" s="747"/>
      <c r="F36" s="747"/>
      <c r="G36" s="747"/>
      <c r="H36" s="747"/>
      <c r="I36" s="747"/>
      <c r="J36" s="747"/>
      <c r="K36" s="747"/>
      <c r="L36" s="747"/>
      <c r="M36" s="747"/>
      <c r="N36" s="747"/>
      <c r="O36" s="747"/>
      <c r="P36" s="747"/>
      <c r="Q36" s="747"/>
      <c r="R36" s="748"/>
    </row>
    <row r="37" spans="1:18">
      <c r="A37" s="228" t="s">
        <v>538</v>
      </c>
      <c r="B37" s="229" t="s">
        <v>537</v>
      </c>
      <c r="C37" s="244"/>
      <c r="D37" s="245"/>
      <c r="E37" s="245"/>
      <c r="F37" s="245"/>
      <c r="G37" s="245"/>
      <c r="H37" s="245"/>
      <c r="I37" s="245"/>
      <c r="J37" s="245"/>
      <c r="K37" s="245"/>
      <c r="L37" s="245"/>
      <c r="M37" s="245"/>
      <c r="N37" s="245"/>
      <c r="O37" s="245"/>
      <c r="P37" s="245"/>
      <c r="Q37" s="245"/>
      <c r="R37" s="246"/>
    </row>
    <row r="38" spans="1:18">
      <c r="A38" s="133" t="s">
        <v>551</v>
      </c>
      <c r="B38" s="230" t="s">
        <v>545</v>
      </c>
      <c r="C38" s="171">
        <v>44</v>
      </c>
      <c r="D38" s="172">
        <v>41</v>
      </c>
      <c r="E38" s="172">
        <v>20</v>
      </c>
      <c r="F38" s="172">
        <v>18</v>
      </c>
      <c r="G38" s="172"/>
      <c r="H38" s="172"/>
      <c r="I38" s="172"/>
      <c r="J38" s="172"/>
      <c r="K38" s="9">
        <v>20</v>
      </c>
      <c r="L38" s="9">
        <v>18</v>
      </c>
      <c r="M38" s="9">
        <v>10</v>
      </c>
      <c r="N38" s="9">
        <v>8</v>
      </c>
      <c r="O38" s="9">
        <v>11</v>
      </c>
      <c r="P38" s="9">
        <v>11</v>
      </c>
      <c r="Q38" s="9">
        <v>11</v>
      </c>
      <c r="R38" s="25">
        <v>11</v>
      </c>
    </row>
    <row r="39" spans="1:18">
      <c r="A39" s="133" t="s">
        <v>558</v>
      </c>
      <c r="B39" s="230" t="s">
        <v>546</v>
      </c>
      <c r="C39" s="9">
        <v>123</v>
      </c>
      <c r="D39" s="9">
        <v>117</v>
      </c>
      <c r="E39" s="9">
        <v>66</v>
      </c>
      <c r="F39" s="9">
        <v>62</v>
      </c>
      <c r="G39" s="172"/>
      <c r="H39" s="172"/>
      <c r="I39" s="172"/>
      <c r="J39" s="172"/>
      <c r="K39" s="9"/>
      <c r="L39" s="9"/>
      <c r="M39" s="9"/>
      <c r="N39" s="9"/>
      <c r="O39" s="9"/>
      <c r="P39" s="9"/>
      <c r="Q39" s="9"/>
      <c r="R39" s="25"/>
    </row>
    <row r="40" spans="1:18">
      <c r="A40" s="133" t="s">
        <v>560</v>
      </c>
      <c r="B40" s="230" t="s">
        <v>548</v>
      </c>
      <c r="C40" s="9">
        <v>793</v>
      </c>
      <c r="D40" s="9">
        <v>834</v>
      </c>
      <c r="E40" s="9">
        <v>384</v>
      </c>
      <c r="F40" s="9">
        <v>350</v>
      </c>
      <c r="G40" s="175"/>
      <c r="H40" s="175"/>
      <c r="I40" s="175"/>
      <c r="J40" s="175"/>
      <c r="K40" s="9">
        <v>163</v>
      </c>
      <c r="L40" s="9">
        <v>146</v>
      </c>
      <c r="M40" s="9">
        <v>110</v>
      </c>
      <c r="N40" s="9">
        <v>80</v>
      </c>
      <c r="O40" s="9">
        <v>20</v>
      </c>
      <c r="P40" s="9">
        <v>20</v>
      </c>
      <c r="Q40" s="9">
        <v>17</v>
      </c>
      <c r="R40" s="25">
        <v>15</v>
      </c>
    </row>
    <row r="41" spans="1:18">
      <c r="A41" s="133" t="s">
        <v>550</v>
      </c>
      <c r="B41" s="230" t="s">
        <v>549</v>
      </c>
      <c r="C41" s="9">
        <v>159</v>
      </c>
      <c r="D41" s="9">
        <v>157</v>
      </c>
      <c r="E41" s="9">
        <v>111</v>
      </c>
      <c r="F41" s="9">
        <v>105</v>
      </c>
      <c r="G41" s="175"/>
      <c r="H41" s="175"/>
      <c r="I41" s="175"/>
      <c r="J41" s="175"/>
      <c r="K41" s="9">
        <v>255</v>
      </c>
      <c r="L41" s="9">
        <v>256</v>
      </c>
      <c r="M41" s="9">
        <v>133</v>
      </c>
      <c r="N41" s="9">
        <v>128</v>
      </c>
      <c r="O41" s="9">
        <v>16</v>
      </c>
      <c r="P41" s="9">
        <v>16</v>
      </c>
      <c r="Q41" s="9">
        <v>16</v>
      </c>
      <c r="R41" s="25">
        <v>15</v>
      </c>
    </row>
    <row r="42" spans="1:18">
      <c r="A42" s="231" t="s">
        <v>96</v>
      </c>
      <c r="B42" s="232" t="s">
        <v>97</v>
      </c>
      <c r="C42" s="247">
        <v>1057</v>
      </c>
      <c r="D42" s="248">
        <v>1149</v>
      </c>
      <c r="E42" s="248">
        <v>581</v>
      </c>
      <c r="F42" s="248">
        <v>535</v>
      </c>
      <c r="G42" s="248"/>
      <c r="H42" s="248"/>
      <c r="I42" s="248"/>
      <c r="J42" s="248"/>
      <c r="K42" s="248">
        <v>426</v>
      </c>
      <c r="L42" s="248">
        <v>420</v>
      </c>
      <c r="M42" s="248">
        <v>253</v>
      </c>
      <c r="N42" s="248">
        <v>216</v>
      </c>
      <c r="O42" s="248">
        <v>47</v>
      </c>
      <c r="P42" s="248">
        <v>47</v>
      </c>
      <c r="Q42" s="248">
        <v>44</v>
      </c>
      <c r="R42" s="249">
        <v>41</v>
      </c>
    </row>
    <row r="43" spans="1:18">
      <c r="A43" s="136" t="s">
        <v>639</v>
      </c>
      <c r="B43" s="233"/>
      <c r="C43" s="746"/>
      <c r="D43" s="747"/>
      <c r="E43" s="747"/>
      <c r="F43" s="747"/>
      <c r="G43" s="747"/>
      <c r="H43" s="747"/>
      <c r="I43" s="747"/>
      <c r="J43" s="747"/>
      <c r="K43" s="747"/>
      <c r="L43" s="747"/>
      <c r="M43" s="747"/>
      <c r="N43" s="747"/>
      <c r="O43" s="747"/>
      <c r="P43" s="747"/>
      <c r="Q43" s="747"/>
      <c r="R43" s="748"/>
    </row>
    <row r="44" spans="1:18">
      <c r="A44" s="228" t="s">
        <v>538</v>
      </c>
      <c r="B44" s="229" t="s">
        <v>537</v>
      </c>
      <c r="C44" s="244"/>
      <c r="D44" s="245"/>
      <c r="E44" s="245"/>
      <c r="F44" s="245"/>
      <c r="G44" s="245"/>
      <c r="H44" s="245"/>
      <c r="I44" s="245"/>
      <c r="J44" s="245"/>
      <c r="K44" s="245"/>
      <c r="L44" s="245"/>
      <c r="M44" s="245"/>
      <c r="N44" s="245"/>
      <c r="O44" s="245"/>
      <c r="P44" s="245"/>
      <c r="Q44" s="245"/>
      <c r="R44" s="246"/>
    </row>
    <row r="45" spans="1:18">
      <c r="A45" s="133" t="s">
        <v>551</v>
      </c>
      <c r="B45" s="230" t="s">
        <v>545</v>
      </c>
      <c r="C45" s="9">
        <v>2576</v>
      </c>
      <c r="D45" s="9">
        <v>2460</v>
      </c>
      <c r="E45" s="9">
        <v>934</v>
      </c>
      <c r="F45" s="9">
        <v>858</v>
      </c>
      <c r="G45" s="172"/>
      <c r="H45" s="172"/>
      <c r="I45" s="172"/>
      <c r="J45" s="172"/>
      <c r="K45" s="9">
        <v>417</v>
      </c>
      <c r="L45" s="9">
        <v>367</v>
      </c>
      <c r="M45" s="9">
        <v>225</v>
      </c>
      <c r="N45" s="9">
        <v>209</v>
      </c>
      <c r="O45" s="9">
        <v>21</v>
      </c>
      <c r="P45" s="9">
        <v>21</v>
      </c>
      <c r="Q45" s="9">
        <v>16</v>
      </c>
      <c r="R45" s="25">
        <v>16</v>
      </c>
    </row>
    <row r="46" spans="1:18">
      <c r="A46" s="231" t="s">
        <v>96</v>
      </c>
      <c r="B46" s="232" t="s">
        <v>97</v>
      </c>
      <c r="C46" s="247">
        <v>2576</v>
      </c>
      <c r="D46" s="248">
        <v>2460</v>
      </c>
      <c r="E46" s="248">
        <v>934</v>
      </c>
      <c r="F46" s="248">
        <v>858</v>
      </c>
      <c r="G46" s="248"/>
      <c r="H46" s="248"/>
      <c r="I46" s="248"/>
      <c r="J46" s="248"/>
      <c r="K46" s="248">
        <v>417</v>
      </c>
      <c r="L46" s="248">
        <v>367</v>
      </c>
      <c r="M46" s="248">
        <v>225</v>
      </c>
      <c r="N46" s="248">
        <v>209</v>
      </c>
      <c r="O46" s="248">
        <v>21</v>
      </c>
      <c r="P46" s="248">
        <v>21</v>
      </c>
      <c r="Q46" s="248">
        <v>16</v>
      </c>
      <c r="R46" s="249">
        <v>16</v>
      </c>
    </row>
    <row r="47" spans="1:18">
      <c r="A47" s="136" t="s">
        <v>665</v>
      </c>
      <c r="B47" s="233"/>
      <c r="C47" s="746"/>
      <c r="D47" s="747"/>
      <c r="E47" s="747"/>
      <c r="F47" s="747"/>
      <c r="G47" s="747"/>
      <c r="H47" s="747"/>
      <c r="I47" s="747"/>
      <c r="J47" s="747"/>
      <c r="K47" s="747"/>
      <c r="L47" s="747"/>
      <c r="M47" s="747"/>
      <c r="N47" s="747"/>
      <c r="O47" s="747"/>
      <c r="P47" s="747"/>
      <c r="Q47" s="747"/>
      <c r="R47" s="748"/>
    </row>
    <row r="48" spans="1:18">
      <c r="A48" s="228" t="s">
        <v>538</v>
      </c>
      <c r="B48" s="229" t="s">
        <v>537</v>
      </c>
      <c r="C48" s="244"/>
      <c r="D48" s="245"/>
      <c r="E48" s="245"/>
      <c r="F48" s="245"/>
      <c r="G48" s="245"/>
      <c r="H48" s="245"/>
      <c r="I48" s="245"/>
      <c r="J48" s="245"/>
      <c r="K48" s="245"/>
      <c r="L48" s="245"/>
      <c r="M48" s="245"/>
      <c r="N48" s="245"/>
      <c r="O48" s="245"/>
      <c r="P48" s="245"/>
      <c r="Q48" s="245"/>
      <c r="R48" s="246"/>
    </row>
    <row r="49" spans="1:18">
      <c r="A49" s="133" t="s">
        <v>553</v>
      </c>
      <c r="B49" s="230" t="s">
        <v>540</v>
      </c>
      <c r="C49" s="9">
        <v>3</v>
      </c>
      <c r="D49" s="9">
        <v>1</v>
      </c>
      <c r="E49" s="9">
        <v>1</v>
      </c>
      <c r="F49" s="9">
        <v>1</v>
      </c>
      <c r="G49" s="172"/>
      <c r="H49" s="172"/>
      <c r="I49" s="172"/>
      <c r="J49" s="172"/>
      <c r="K49" s="172"/>
      <c r="L49" s="172"/>
      <c r="M49" s="172"/>
      <c r="N49" s="172"/>
      <c r="O49" s="172"/>
      <c r="P49" s="172"/>
      <c r="Q49" s="172"/>
      <c r="R49" s="173"/>
    </row>
    <row r="50" spans="1:18">
      <c r="A50" s="133" t="s">
        <v>556</v>
      </c>
      <c r="B50" s="230" t="s">
        <v>543</v>
      </c>
      <c r="C50" s="9">
        <v>458</v>
      </c>
      <c r="D50" s="9">
        <v>442</v>
      </c>
      <c r="E50" s="9">
        <v>264</v>
      </c>
      <c r="F50" s="9">
        <v>158</v>
      </c>
      <c r="G50" s="172"/>
      <c r="H50" s="172"/>
      <c r="I50" s="172"/>
      <c r="J50" s="172"/>
      <c r="K50" s="9">
        <v>281</v>
      </c>
      <c r="L50" s="9">
        <v>248</v>
      </c>
      <c r="M50" s="9">
        <v>167</v>
      </c>
      <c r="N50" s="9">
        <v>143</v>
      </c>
      <c r="O50" s="172"/>
      <c r="P50" s="172"/>
      <c r="Q50" s="172"/>
      <c r="R50" s="173"/>
    </row>
    <row r="51" spans="1:18">
      <c r="A51" s="234" t="s">
        <v>96</v>
      </c>
      <c r="B51" s="235" t="s">
        <v>97</v>
      </c>
      <c r="C51" s="334">
        <v>460</v>
      </c>
      <c r="D51" s="333">
        <v>443</v>
      </c>
      <c r="E51" s="333">
        <v>265</v>
      </c>
      <c r="F51" s="333">
        <v>159</v>
      </c>
      <c r="G51" s="333"/>
      <c r="H51" s="333"/>
      <c r="I51" s="333"/>
      <c r="J51" s="333"/>
      <c r="K51" s="333">
        <v>281</v>
      </c>
      <c r="L51" s="333">
        <v>248</v>
      </c>
      <c r="M51" s="333">
        <v>167</v>
      </c>
      <c r="N51" s="333">
        <v>143</v>
      </c>
      <c r="O51" s="333"/>
      <c r="P51" s="333"/>
      <c r="Q51" s="333"/>
      <c r="R51" s="332"/>
    </row>
    <row r="52" spans="1:18">
      <c r="A52" s="136" t="s">
        <v>633</v>
      </c>
      <c r="B52" s="830" t="s">
        <v>458</v>
      </c>
      <c r="C52" s="831"/>
      <c r="D52" s="831"/>
      <c r="E52" s="831"/>
      <c r="F52" s="831"/>
      <c r="G52" s="831"/>
      <c r="H52" s="831"/>
      <c r="I52" s="831"/>
      <c r="J52" s="831"/>
      <c r="K52" s="831"/>
      <c r="L52" s="831"/>
      <c r="M52" s="831"/>
      <c r="N52" s="831"/>
      <c r="O52" s="831"/>
      <c r="P52" s="831"/>
      <c r="Q52" s="831"/>
      <c r="R52" s="832"/>
    </row>
    <row r="53" spans="1:18">
      <c r="A53" s="228" t="s">
        <v>538</v>
      </c>
      <c r="B53" s="229" t="s">
        <v>537</v>
      </c>
      <c r="C53" s="244"/>
      <c r="D53" s="245"/>
      <c r="E53" s="245"/>
      <c r="F53" s="245"/>
      <c r="G53" s="245"/>
      <c r="H53" s="245"/>
      <c r="I53" s="245"/>
      <c r="J53" s="245"/>
      <c r="K53" s="245"/>
      <c r="L53" s="245"/>
      <c r="M53" s="245"/>
      <c r="N53" s="245"/>
      <c r="O53" s="245"/>
      <c r="P53" s="245"/>
      <c r="Q53" s="245"/>
      <c r="R53" s="246"/>
    </row>
    <row r="54" spans="1:18">
      <c r="A54" s="133" t="s">
        <v>553</v>
      </c>
      <c r="B54" s="230" t="s">
        <v>540</v>
      </c>
      <c r="C54" s="172">
        <f t="shared" ref="C54:F54" si="0">SUM(C49)</f>
        <v>3</v>
      </c>
      <c r="D54" s="172">
        <f t="shared" si="0"/>
        <v>1</v>
      </c>
      <c r="E54" s="172">
        <f t="shared" si="0"/>
        <v>1</v>
      </c>
      <c r="F54" s="172">
        <f t="shared" si="0"/>
        <v>1</v>
      </c>
      <c r="G54" s="172"/>
      <c r="H54" s="172"/>
      <c r="I54" s="172"/>
      <c r="J54" s="172"/>
      <c r="K54" s="172"/>
      <c r="L54" s="172"/>
      <c r="M54" s="172"/>
      <c r="N54" s="172"/>
      <c r="O54" s="172"/>
      <c r="P54" s="172"/>
      <c r="Q54" s="172"/>
      <c r="R54" s="172"/>
    </row>
    <row r="55" spans="1:18">
      <c r="A55" s="133" t="s">
        <v>554</v>
      </c>
      <c r="B55" s="230" t="s">
        <v>541</v>
      </c>
      <c r="C55" s="172">
        <f t="shared" ref="C55:R55" si="1">SUM(C29)</f>
        <v>167</v>
      </c>
      <c r="D55" s="172">
        <f t="shared" si="1"/>
        <v>164</v>
      </c>
      <c r="E55" s="172">
        <f t="shared" si="1"/>
        <v>46</v>
      </c>
      <c r="F55" s="172">
        <f t="shared" si="1"/>
        <v>37</v>
      </c>
      <c r="G55" s="172"/>
      <c r="H55" s="172"/>
      <c r="I55" s="172"/>
      <c r="J55" s="172"/>
      <c r="K55" s="172">
        <f t="shared" si="1"/>
        <v>48</v>
      </c>
      <c r="L55" s="172">
        <f t="shared" si="1"/>
        <v>45</v>
      </c>
      <c r="M55" s="172">
        <f t="shared" si="1"/>
        <v>19</v>
      </c>
      <c r="N55" s="172">
        <f t="shared" si="1"/>
        <v>19</v>
      </c>
      <c r="O55" s="172">
        <f t="shared" si="1"/>
        <v>2</v>
      </c>
      <c r="P55" s="172">
        <f t="shared" si="1"/>
        <v>2</v>
      </c>
      <c r="Q55" s="172">
        <f t="shared" si="1"/>
        <v>2</v>
      </c>
      <c r="R55" s="172">
        <f t="shared" si="1"/>
        <v>2</v>
      </c>
    </row>
    <row r="56" spans="1:18">
      <c r="A56" s="133" t="s">
        <v>556</v>
      </c>
      <c r="B56" s="230" t="s">
        <v>543</v>
      </c>
      <c r="C56" s="172">
        <f t="shared" ref="C56:R56" si="2">SUM(C10,C15,C50)</f>
        <v>458</v>
      </c>
      <c r="D56" s="172">
        <f t="shared" si="2"/>
        <v>442</v>
      </c>
      <c r="E56" s="172">
        <f t="shared" si="2"/>
        <v>264</v>
      </c>
      <c r="F56" s="172">
        <f t="shared" si="2"/>
        <v>158</v>
      </c>
      <c r="G56" s="172"/>
      <c r="H56" s="172"/>
      <c r="I56" s="172"/>
      <c r="J56" s="172"/>
      <c r="K56" s="172">
        <f t="shared" si="2"/>
        <v>330</v>
      </c>
      <c r="L56" s="172">
        <f t="shared" si="2"/>
        <v>294</v>
      </c>
      <c r="M56" s="172">
        <f t="shared" si="2"/>
        <v>192</v>
      </c>
      <c r="N56" s="172">
        <f t="shared" si="2"/>
        <v>166</v>
      </c>
      <c r="O56" s="172">
        <f t="shared" si="2"/>
        <v>7</v>
      </c>
      <c r="P56" s="172">
        <f t="shared" si="2"/>
        <v>7</v>
      </c>
      <c r="Q56" s="172">
        <f t="shared" si="2"/>
        <v>7</v>
      </c>
      <c r="R56" s="172">
        <f t="shared" si="2"/>
        <v>7</v>
      </c>
    </row>
    <row r="57" spans="1:18">
      <c r="A57" s="133" t="s">
        <v>557</v>
      </c>
      <c r="B57" s="230" t="s">
        <v>544</v>
      </c>
      <c r="C57" s="172">
        <f t="shared" ref="C57:R57" si="3">SUM(C16,C22)</f>
        <v>527</v>
      </c>
      <c r="D57" s="172">
        <f t="shared" si="3"/>
        <v>443</v>
      </c>
      <c r="E57" s="172">
        <f t="shared" si="3"/>
        <v>316</v>
      </c>
      <c r="F57" s="172">
        <f t="shared" si="3"/>
        <v>260</v>
      </c>
      <c r="G57" s="172"/>
      <c r="H57" s="172"/>
      <c r="I57" s="172"/>
      <c r="J57" s="172"/>
      <c r="K57" s="172">
        <f t="shared" si="3"/>
        <v>115</v>
      </c>
      <c r="L57" s="172">
        <f t="shared" si="3"/>
        <v>104</v>
      </c>
      <c r="M57" s="172">
        <f t="shared" si="3"/>
        <v>85</v>
      </c>
      <c r="N57" s="172">
        <f t="shared" si="3"/>
        <v>84</v>
      </c>
      <c r="O57" s="172">
        <f t="shared" si="3"/>
        <v>13</v>
      </c>
      <c r="P57" s="172">
        <f t="shared" si="3"/>
        <v>13</v>
      </c>
      <c r="Q57" s="172">
        <f t="shared" si="3"/>
        <v>13</v>
      </c>
      <c r="R57" s="172">
        <f t="shared" si="3"/>
        <v>13</v>
      </c>
    </row>
    <row r="58" spans="1:18">
      <c r="A58" s="133" t="s">
        <v>551</v>
      </c>
      <c r="B58" s="230" t="s">
        <v>545</v>
      </c>
      <c r="C58" s="172">
        <f t="shared" ref="C58:R58" si="4">SUM(C17,C23,C38,C45)</f>
        <v>3840</v>
      </c>
      <c r="D58" s="172">
        <f t="shared" si="4"/>
        <v>3706</v>
      </c>
      <c r="E58" s="172">
        <f t="shared" si="4"/>
        <v>1414</v>
      </c>
      <c r="F58" s="172">
        <f t="shared" si="4"/>
        <v>1259</v>
      </c>
      <c r="G58" s="172"/>
      <c r="H58" s="172"/>
      <c r="I58" s="172"/>
      <c r="J58" s="172"/>
      <c r="K58" s="172">
        <f t="shared" si="4"/>
        <v>821</v>
      </c>
      <c r="L58" s="172">
        <f t="shared" si="4"/>
        <v>716</v>
      </c>
      <c r="M58" s="172">
        <f t="shared" si="4"/>
        <v>491</v>
      </c>
      <c r="N58" s="172">
        <f t="shared" si="4"/>
        <v>413</v>
      </c>
      <c r="O58" s="172">
        <f t="shared" si="4"/>
        <v>65</v>
      </c>
      <c r="P58" s="172">
        <f t="shared" si="4"/>
        <v>65</v>
      </c>
      <c r="Q58" s="172">
        <f t="shared" si="4"/>
        <v>55</v>
      </c>
      <c r="R58" s="172">
        <f t="shared" si="4"/>
        <v>55</v>
      </c>
    </row>
    <row r="59" spans="1:18">
      <c r="A59" s="133" t="s">
        <v>558</v>
      </c>
      <c r="B59" s="230" t="s">
        <v>546</v>
      </c>
      <c r="C59" s="172">
        <f t="shared" ref="C59:R59" si="5">SUM(C6,C11,C18,C24,C30,C39)</f>
        <v>4706</v>
      </c>
      <c r="D59" s="172">
        <f t="shared" si="5"/>
        <v>4706</v>
      </c>
      <c r="E59" s="172">
        <f t="shared" si="5"/>
        <v>2804</v>
      </c>
      <c r="F59" s="172">
        <f t="shared" si="5"/>
        <v>2377</v>
      </c>
      <c r="G59" s="172"/>
      <c r="H59" s="172"/>
      <c r="I59" s="172"/>
      <c r="J59" s="172"/>
      <c r="K59" s="172">
        <f t="shared" si="5"/>
        <v>1736</v>
      </c>
      <c r="L59" s="172">
        <f t="shared" si="5"/>
        <v>1661</v>
      </c>
      <c r="M59" s="172">
        <f t="shared" si="5"/>
        <v>1272</v>
      </c>
      <c r="N59" s="172">
        <f t="shared" si="5"/>
        <v>1105</v>
      </c>
      <c r="O59" s="172">
        <f t="shared" si="5"/>
        <v>239</v>
      </c>
      <c r="P59" s="172">
        <f t="shared" si="5"/>
        <v>239</v>
      </c>
      <c r="Q59" s="172">
        <f t="shared" si="5"/>
        <v>221</v>
      </c>
      <c r="R59" s="172">
        <f t="shared" si="5"/>
        <v>210</v>
      </c>
    </row>
    <row r="60" spans="1:18">
      <c r="A60" s="133" t="s">
        <v>560</v>
      </c>
      <c r="B60" s="230" t="s">
        <v>548</v>
      </c>
      <c r="C60" s="175">
        <f t="shared" ref="C60:R60" si="6">SUM(C25,C40)</f>
        <v>828</v>
      </c>
      <c r="D60" s="175">
        <f t="shared" si="6"/>
        <v>864</v>
      </c>
      <c r="E60" s="175">
        <f t="shared" si="6"/>
        <v>406</v>
      </c>
      <c r="F60" s="175">
        <f t="shared" si="6"/>
        <v>370</v>
      </c>
      <c r="G60" s="175"/>
      <c r="H60" s="175"/>
      <c r="I60" s="175"/>
      <c r="J60" s="175"/>
      <c r="K60" s="175">
        <f t="shared" si="6"/>
        <v>163</v>
      </c>
      <c r="L60" s="175">
        <f t="shared" si="6"/>
        <v>146</v>
      </c>
      <c r="M60" s="175">
        <f t="shared" si="6"/>
        <v>110</v>
      </c>
      <c r="N60" s="175">
        <f t="shared" si="6"/>
        <v>80</v>
      </c>
      <c r="O60" s="175">
        <f t="shared" si="6"/>
        <v>20</v>
      </c>
      <c r="P60" s="175">
        <f t="shared" si="6"/>
        <v>20</v>
      </c>
      <c r="Q60" s="175">
        <f t="shared" si="6"/>
        <v>17</v>
      </c>
      <c r="R60" s="175">
        <f t="shared" si="6"/>
        <v>15</v>
      </c>
    </row>
    <row r="61" spans="1:18">
      <c r="A61" s="133" t="s">
        <v>550</v>
      </c>
      <c r="B61" s="230" t="s">
        <v>549</v>
      </c>
      <c r="C61" s="175">
        <f t="shared" ref="C61:R61" si="7">SUM(C34,C41)</f>
        <v>908</v>
      </c>
      <c r="D61" s="175">
        <f t="shared" si="7"/>
        <v>849</v>
      </c>
      <c r="E61" s="175">
        <f t="shared" si="7"/>
        <v>569</v>
      </c>
      <c r="F61" s="175">
        <f t="shared" si="7"/>
        <v>468</v>
      </c>
      <c r="G61" s="175"/>
      <c r="H61" s="175"/>
      <c r="I61" s="175"/>
      <c r="J61" s="175"/>
      <c r="K61" s="175">
        <f t="shared" si="7"/>
        <v>527</v>
      </c>
      <c r="L61" s="175">
        <f t="shared" si="7"/>
        <v>514</v>
      </c>
      <c r="M61" s="175">
        <f t="shared" si="7"/>
        <v>318</v>
      </c>
      <c r="N61" s="175">
        <f t="shared" si="7"/>
        <v>299</v>
      </c>
      <c r="O61" s="175">
        <f t="shared" si="7"/>
        <v>30</v>
      </c>
      <c r="P61" s="175">
        <f t="shared" si="7"/>
        <v>31</v>
      </c>
      <c r="Q61" s="175">
        <f t="shared" si="7"/>
        <v>29</v>
      </c>
      <c r="R61" s="175">
        <f t="shared" si="7"/>
        <v>28</v>
      </c>
    </row>
    <row r="62" spans="1:18" ht="13.5" thickBot="1">
      <c r="A62" s="135" t="s">
        <v>110</v>
      </c>
      <c r="B62" s="137" t="s">
        <v>97</v>
      </c>
      <c r="C62" s="185">
        <v>9407</v>
      </c>
      <c r="D62" s="177">
        <v>11175</v>
      </c>
      <c r="E62" s="177">
        <v>5820</v>
      </c>
      <c r="F62" s="177">
        <v>4930</v>
      </c>
      <c r="G62" s="177"/>
      <c r="H62" s="177"/>
      <c r="I62" s="177"/>
      <c r="J62" s="177"/>
      <c r="K62" s="185">
        <v>3501</v>
      </c>
      <c r="L62" s="177">
        <v>3480</v>
      </c>
      <c r="M62" s="177">
        <v>2487</v>
      </c>
      <c r="N62" s="177">
        <v>2166</v>
      </c>
      <c r="O62" s="177">
        <v>375</v>
      </c>
      <c r="P62" s="177">
        <v>377</v>
      </c>
      <c r="Q62" s="177">
        <v>344</v>
      </c>
      <c r="R62" s="178">
        <v>330</v>
      </c>
    </row>
    <row r="64" spans="1:18">
      <c r="A64" s="4" t="s">
        <v>146</v>
      </c>
    </row>
    <row r="65" spans="1:3">
      <c r="A65" s="2" t="s">
        <v>5</v>
      </c>
      <c r="C65" s="4"/>
    </row>
    <row r="66" spans="1:3">
      <c r="A66" s="4" t="s">
        <v>6</v>
      </c>
    </row>
  </sheetData>
  <mergeCells count="16">
    <mergeCell ref="C47:R47"/>
    <mergeCell ref="B52:R52"/>
    <mergeCell ref="C20:R20"/>
    <mergeCell ref="C27:R27"/>
    <mergeCell ref="C32:R32"/>
    <mergeCell ref="C36:R36"/>
    <mergeCell ref="C43:R43"/>
    <mergeCell ref="C13:R13"/>
    <mergeCell ref="C4:R4"/>
    <mergeCell ref="C8:R8"/>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5"/>
  <sheetViews>
    <sheetView workbookViewId="0">
      <selection activeCell="B24" sqref="B24:N25"/>
    </sheetView>
  </sheetViews>
  <sheetFormatPr defaultColWidth="9.140625" defaultRowHeight="15"/>
  <cols>
    <col min="1" max="1" width="35.8554687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5.140625" style="1" customWidth="1"/>
    <col min="9" max="9" width="10.5703125" style="1" customWidth="1"/>
    <col min="10" max="10" width="12.42578125" style="1" customWidth="1"/>
    <col min="11" max="11" width="15.28515625" style="1" customWidth="1"/>
    <col min="12" max="12" width="13.28515625" style="1" customWidth="1"/>
    <col min="13" max="13" width="12.5703125" style="1" customWidth="1"/>
    <col min="14" max="14" width="11.85546875" style="1" customWidth="1"/>
    <col min="15" max="18" width="9.140625" style="45"/>
    <col min="19" max="16384" width="9.140625" style="1"/>
  </cols>
  <sheetData>
    <row r="1" spans="1:24" ht="42.75" customHeight="1" thickBot="1">
      <c r="A1" s="833" t="s">
        <v>511</v>
      </c>
      <c r="B1" s="834"/>
      <c r="C1" s="834"/>
      <c r="D1" s="834"/>
      <c r="E1" s="834"/>
      <c r="F1" s="834"/>
      <c r="G1" s="834"/>
      <c r="H1" s="834"/>
      <c r="I1" s="834"/>
      <c r="J1" s="834"/>
      <c r="K1" s="834"/>
      <c r="L1" s="834"/>
      <c r="M1" s="835"/>
      <c r="N1" s="836"/>
    </row>
    <row r="2" spans="1:24" s="5" customFormat="1" ht="16.5" customHeight="1">
      <c r="A2" s="840" t="s">
        <v>633</v>
      </c>
      <c r="B2" s="843" t="s">
        <v>20</v>
      </c>
      <c r="C2" s="844"/>
      <c r="D2" s="844"/>
      <c r="E2" s="844"/>
      <c r="F2" s="844"/>
      <c r="G2" s="844"/>
      <c r="H2" s="844"/>
      <c r="I2" s="845"/>
      <c r="J2" s="762" t="s">
        <v>577</v>
      </c>
      <c r="K2" s="841"/>
      <c r="L2" s="842"/>
      <c r="M2" s="837" t="s">
        <v>512</v>
      </c>
      <c r="N2" s="807" t="s">
        <v>88</v>
      </c>
      <c r="Q2" s="1"/>
      <c r="R2" s="1"/>
      <c r="S2" s="1"/>
      <c r="T2" s="1"/>
    </row>
    <row r="3" spans="1:24" s="5" customFormat="1" ht="52.5" customHeight="1" thickBot="1">
      <c r="A3" s="821"/>
      <c r="B3" s="250" t="s">
        <v>129</v>
      </c>
      <c r="C3" s="250" t="s">
        <v>21</v>
      </c>
      <c r="D3" s="250" t="s">
        <v>22</v>
      </c>
      <c r="E3" s="250" t="s">
        <v>23</v>
      </c>
      <c r="F3" s="250" t="s">
        <v>24</v>
      </c>
      <c r="G3" s="250" t="s">
        <v>25</v>
      </c>
      <c r="H3" s="250" t="s">
        <v>71</v>
      </c>
      <c r="I3" s="250" t="s">
        <v>561</v>
      </c>
      <c r="J3" s="251" t="s">
        <v>513</v>
      </c>
      <c r="K3" s="251" t="s">
        <v>611</v>
      </c>
      <c r="L3" s="251" t="s">
        <v>514</v>
      </c>
      <c r="M3" s="838"/>
      <c r="N3" s="839"/>
      <c r="Q3" s="1"/>
      <c r="R3" s="1"/>
      <c r="S3" s="1"/>
      <c r="T3" s="1"/>
    </row>
    <row r="4" spans="1:24" ht="15" customHeight="1">
      <c r="A4" s="583" t="s">
        <v>726</v>
      </c>
      <c r="B4" s="582">
        <f t="shared" ref="B4:B23" si="0">SUM(C4:I4)</f>
        <v>369.89</v>
      </c>
      <c r="C4" s="581">
        <v>52.45</v>
      </c>
      <c r="D4" s="581">
        <v>106.04</v>
      </c>
      <c r="E4" s="581">
        <v>211.15</v>
      </c>
      <c r="F4" s="581">
        <v>0</v>
      </c>
      <c r="G4" s="581">
        <v>0</v>
      </c>
      <c r="H4" s="581">
        <v>0.25</v>
      </c>
      <c r="I4" s="581"/>
      <c r="J4" s="581"/>
      <c r="K4" s="581">
        <v>82.1</v>
      </c>
      <c r="L4" s="581"/>
      <c r="M4" s="580">
        <v>220.38</v>
      </c>
      <c r="N4" s="579">
        <f>SUM(B4,J4:M4)</f>
        <v>672.37</v>
      </c>
      <c r="O4" s="40"/>
      <c r="P4" s="1"/>
      <c r="Q4" s="1"/>
      <c r="R4" s="1"/>
    </row>
    <row r="5" spans="1:24" ht="15" customHeight="1" thickBot="1">
      <c r="A5" s="568" t="s">
        <v>815</v>
      </c>
      <c r="B5" s="578">
        <f t="shared" si="0"/>
        <v>92.580000000000013</v>
      </c>
      <c r="C5" s="577">
        <v>6.6</v>
      </c>
      <c r="D5" s="577">
        <v>19.079999999999998</v>
      </c>
      <c r="E5" s="577">
        <v>66.900000000000006</v>
      </c>
      <c r="F5" s="577">
        <v>0</v>
      </c>
      <c r="G5" s="577">
        <v>0</v>
      </c>
      <c r="H5" s="577">
        <v>0</v>
      </c>
      <c r="I5" s="577"/>
      <c r="J5" s="577"/>
      <c r="K5" s="577">
        <v>25.09</v>
      </c>
      <c r="L5" s="577"/>
      <c r="M5" s="576">
        <v>127.5</v>
      </c>
      <c r="N5" s="575">
        <f>SUM(B5,J5:M5)</f>
        <v>245.17000000000002</v>
      </c>
      <c r="O5" s="40"/>
      <c r="P5" s="1"/>
      <c r="Q5" s="1"/>
      <c r="R5" s="1"/>
    </row>
    <row r="6" spans="1:24" ht="15" customHeight="1">
      <c r="A6" s="567" t="s">
        <v>731</v>
      </c>
      <c r="B6" s="574">
        <f t="shared" si="0"/>
        <v>273.84999999999997</v>
      </c>
      <c r="C6" s="573">
        <v>29.26</v>
      </c>
      <c r="D6" s="573">
        <v>37.549999999999997</v>
      </c>
      <c r="E6" s="573">
        <v>172.54</v>
      </c>
      <c r="F6" s="573">
        <v>28.3</v>
      </c>
      <c r="G6" s="573">
        <v>2.4</v>
      </c>
      <c r="H6" s="573">
        <v>3.8</v>
      </c>
      <c r="I6" s="573"/>
      <c r="J6" s="573"/>
      <c r="K6" s="573">
        <v>24.11</v>
      </c>
      <c r="L6" s="573"/>
      <c r="M6" s="572">
        <v>257.33999999999997</v>
      </c>
      <c r="N6" s="566">
        <f>SUM(B6,J6:M6)</f>
        <v>555.29999999999995</v>
      </c>
      <c r="O6" s="569"/>
      <c r="Q6" s="1"/>
      <c r="R6" s="1"/>
    </row>
    <row r="7" spans="1:24" ht="15" customHeight="1" thickBot="1">
      <c r="A7" s="570" t="s">
        <v>816</v>
      </c>
      <c r="B7" s="564">
        <f t="shared" si="0"/>
        <v>26.39</v>
      </c>
      <c r="C7" s="585">
        <v>0.4</v>
      </c>
      <c r="D7" s="585">
        <v>3.38</v>
      </c>
      <c r="E7" s="585">
        <v>19.7</v>
      </c>
      <c r="F7" s="585">
        <v>0</v>
      </c>
      <c r="G7" s="585">
        <v>2</v>
      </c>
      <c r="H7" s="585">
        <v>0.91</v>
      </c>
      <c r="I7" s="585"/>
      <c r="J7" s="585"/>
      <c r="K7" s="585">
        <v>4.3</v>
      </c>
      <c r="L7" s="585"/>
      <c r="M7" s="588">
        <v>88.795000000000002</v>
      </c>
      <c r="N7" s="587">
        <f>SUM(B7,J7:M7)</f>
        <v>119.485</v>
      </c>
      <c r="O7" s="569"/>
    </row>
    <row r="8" spans="1:24" ht="15" customHeight="1">
      <c r="A8" s="567" t="s">
        <v>676</v>
      </c>
      <c r="B8" s="574">
        <f t="shared" si="0"/>
        <v>256.82</v>
      </c>
      <c r="C8" s="573">
        <v>51.12</v>
      </c>
      <c r="D8" s="573">
        <v>68.22</v>
      </c>
      <c r="E8" s="573">
        <v>112.25</v>
      </c>
      <c r="F8" s="573">
        <v>0.49</v>
      </c>
      <c r="G8" s="573">
        <v>24.74</v>
      </c>
      <c r="H8" s="573">
        <v>0</v>
      </c>
      <c r="I8" s="573"/>
      <c r="J8" s="573"/>
      <c r="K8" s="573">
        <v>196.45</v>
      </c>
      <c r="L8" s="573"/>
      <c r="M8" s="573">
        <v>202.82</v>
      </c>
      <c r="N8" s="566">
        <f>SUM(B8,J8:M8)</f>
        <v>656.08999999999992</v>
      </c>
      <c r="O8" s="569"/>
    </row>
    <row r="9" spans="1:24" ht="15" customHeight="1" thickBot="1">
      <c r="A9" s="570" t="s">
        <v>816</v>
      </c>
      <c r="B9" s="564">
        <f t="shared" si="0"/>
        <v>22.93</v>
      </c>
      <c r="C9" s="585">
        <v>2.0299999999999998</v>
      </c>
      <c r="D9" s="585">
        <v>3</v>
      </c>
      <c r="E9" s="585">
        <v>14.8</v>
      </c>
      <c r="F9" s="585">
        <v>0</v>
      </c>
      <c r="G9" s="585">
        <v>3.1</v>
      </c>
      <c r="H9" s="585">
        <v>0</v>
      </c>
      <c r="I9" s="585"/>
      <c r="J9" s="585"/>
      <c r="K9" s="585">
        <v>15.9</v>
      </c>
      <c r="L9" s="585"/>
      <c r="M9" s="585">
        <v>103.94499999999999</v>
      </c>
      <c r="N9" s="587">
        <f t="shared" ref="N9:N17" si="1">SUM(B9,J9:M9)</f>
        <v>142.77499999999998</v>
      </c>
      <c r="O9" s="569"/>
    </row>
    <row r="10" spans="1:24" ht="15" customHeight="1">
      <c r="A10" s="567" t="s">
        <v>675</v>
      </c>
      <c r="B10" s="574">
        <f t="shared" si="0"/>
        <v>149.98999999999998</v>
      </c>
      <c r="C10" s="573">
        <v>25.99</v>
      </c>
      <c r="D10" s="573">
        <v>34.1</v>
      </c>
      <c r="E10" s="573">
        <v>87.16</v>
      </c>
      <c r="F10" s="573">
        <v>1</v>
      </c>
      <c r="G10" s="573">
        <v>1.35</v>
      </c>
      <c r="H10" s="573">
        <v>0.39</v>
      </c>
      <c r="I10" s="573"/>
      <c r="J10" s="573"/>
      <c r="K10" s="573">
        <v>119.19</v>
      </c>
      <c r="L10" s="573"/>
      <c r="M10" s="573">
        <v>113.52</v>
      </c>
      <c r="N10" s="566">
        <f t="shared" si="1"/>
        <v>382.69999999999993</v>
      </c>
      <c r="O10" s="569"/>
    </row>
    <row r="11" spans="1:24" ht="15" customHeight="1" thickBot="1">
      <c r="A11" s="570" t="s">
        <v>816</v>
      </c>
      <c r="B11" s="564">
        <f t="shared" si="0"/>
        <v>23.14</v>
      </c>
      <c r="C11" s="585">
        <v>3</v>
      </c>
      <c r="D11" s="585">
        <v>0.85</v>
      </c>
      <c r="E11" s="585">
        <v>18</v>
      </c>
      <c r="F11" s="585">
        <v>1</v>
      </c>
      <c r="G11" s="585">
        <v>0.2</v>
      </c>
      <c r="H11" s="585">
        <v>0.09</v>
      </c>
      <c r="I11" s="585"/>
      <c r="J11" s="585"/>
      <c r="K11" s="585">
        <v>31.56</v>
      </c>
      <c r="L11" s="585"/>
      <c r="M11" s="585">
        <v>71.7</v>
      </c>
      <c r="N11" s="587">
        <f t="shared" si="1"/>
        <v>126.4</v>
      </c>
      <c r="O11" s="569"/>
      <c r="S11" s="40"/>
    </row>
    <row r="12" spans="1:24" ht="12.75" customHeight="1">
      <c r="A12" s="567" t="s">
        <v>674</v>
      </c>
      <c r="B12" s="574">
        <f t="shared" si="0"/>
        <v>115.8</v>
      </c>
      <c r="C12" s="573">
        <v>14.99</v>
      </c>
      <c r="D12" s="573">
        <v>23.9</v>
      </c>
      <c r="E12" s="573">
        <v>76.69</v>
      </c>
      <c r="F12" s="573">
        <v>0.12</v>
      </c>
      <c r="G12" s="573">
        <v>0</v>
      </c>
      <c r="H12" s="573">
        <v>0.1</v>
      </c>
      <c r="I12" s="573"/>
      <c r="J12" s="573"/>
      <c r="K12" s="573">
        <v>7.36</v>
      </c>
      <c r="L12" s="573"/>
      <c r="M12" s="573">
        <v>57.6</v>
      </c>
      <c r="N12" s="566">
        <f t="shared" si="1"/>
        <v>180.76</v>
      </c>
      <c r="O12" s="46"/>
      <c r="P12" s="46"/>
      <c r="Q12" s="46"/>
      <c r="R12" s="46"/>
      <c r="S12" s="40"/>
    </row>
    <row r="13" spans="1:24" ht="15.6" customHeight="1" thickBot="1">
      <c r="A13" s="570" t="s">
        <v>816</v>
      </c>
      <c r="B13" s="564">
        <f t="shared" si="0"/>
        <v>36.120000000000005</v>
      </c>
      <c r="C13" s="585">
        <v>1</v>
      </c>
      <c r="D13" s="585">
        <v>5.86</v>
      </c>
      <c r="E13" s="585">
        <v>29.26</v>
      </c>
      <c r="F13" s="585">
        <v>0</v>
      </c>
      <c r="G13" s="585">
        <v>0</v>
      </c>
      <c r="H13" s="585">
        <v>0</v>
      </c>
      <c r="I13" s="585"/>
      <c r="J13" s="585"/>
      <c r="K13" s="585">
        <v>2.5750000000000002</v>
      </c>
      <c r="L13" s="585"/>
      <c r="M13" s="585">
        <v>39.9</v>
      </c>
      <c r="N13" s="587">
        <f t="shared" si="1"/>
        <v>78.594999999999999</v>
      </c>
      <c r="O13" s="46"/>
      <c r="P13" s="46"/>
      <c r="Q13" s="46"/>
      <c r="R13" s="46"/>
      <c r="S13" s="40"/>
    </row>
    <row r="14" spans="1:24" ht="15" customHeight="1">
      <c r="A14" s="567" t="s">
        <v>814</v>
      </c>
      <c r="B14" s="574">
        <f t="shared" si="0"/>
        <v>130.04999999999998</v>
      </c>
      <c r="C14" s="573">
        <v>8.86</v>
      </c>
      <c r="D14" s="573">
        <v>29.57</v>
      </c>
      <c r="E14" s="573">
        <v>88.74</v>
      </c>
      <c r="F14" s="573">
        <v>2.88</v>
      </c>
      <c r="G14" s="573">
        <v>0</v>
      </c>
      <c r="H14" s="573">
        <v>0</v>
      </c>
      <c r="I14" s="573"/>
      <c r="J14" s="573"/>
      <c r="K14" s="573">
        <v>16.53</v>
      </c>
      <c r="L14" s="573"/>
      <c r="M14" s="573">
        <v>130.11000000000001</v>
      </c>
      <c r="N14" s="566">
        <f t="shared" si="1"/>
        <v>276.69</v>
      </c>
      <c r="O14" s="61"/>
      <c r="P14" s="61"/>
      <c r="Q14" s="61"/>
      <c r="R14" s="61"/>
      <c r="S14" s="40"/>
    </row>
    <row r="15" spans="1:24" ht="15.6" customHeight="1" thickBot="1">
      <c r="A15" s="570" t="s">
        <v>816</v>
      </c>
      <c r="B15" s="564">
        <f t="shared" si="0"/>
        <v>39.190000000000005</v>
      </c>
      <c r="C15" s="585">
        <v>1.5</v>
      </c>
      <c r="D15" s="585">
        <v>5.5</v>
      </c>
      <c r="E15" s="585">
        <v>31.34</v>
      </c>
      <c r="F15" s="585">
        <v>0.85</v>
      </c>
      <c r="G15" s="585">
        <v>0</v>
      </c>
      <c r="H15" s="585">
        <v>0</v>
      </c>
      <c r="I15" s="585"/>
      <c r="J15" s="585"/>
      <c r="K15" s="585">
        <v>6.569</v>
      </c>
      <c r="L15" s="585"/>
      <c r="M15" s="585">
        <v>67.86</v>
      </c>
      <c r="N15" s="587">
        <f t="shared" si="1"/>
        <v>113.619</v>
      </c>
      <c r="O15" s="61"/>
      <c r="P15" s="61"/>
      <c r="Q15" s="61"/>
      <c r="R15" s="61"/>
      <c r="S15" s="40"/>
    </row>
    <row r="16" spans="1:24" ht="15" customHeight="1">
      <c r="A16" s="567" t="s">
        <v>727</v>
      </c>
      <c r="B16" s="574">
        <f t="shared" si="0"/>
        <v>103.00999999999999</v>
      </c>
      <c r="C16" s="573">
        <v>9.4499999999999993</v>
      </c>
      <c r="D16" s="573">
        <v>16.329999999999998</v>
      </c>
      <c r="E16" s="573">
        <v>25.9</v>
      </c>
      <c r="F16" s="573">
        <v>50.33</v>
      </c>
      <c r="G16" s="573">
        <v>1</v>
      </c>
      <c r="H16" s="573">
        <v>0</v>
      </c>
      <c r="I16" s="573"/>
      <c r="J16" s="573"/>
      <c r="K16" s="573">
        <v>26.38</v>
      </c>
      <c r="L16" s="573"/>
      <c r="M16" s="573">
        <v>41.42</v>
      </c>
      <c r="N16" s="566">
        <f t="shared" si="1"/>
        <v>170.81</v>
      </c>
      <c r="O16" s="89"/>
      <c r="P16" s="89"/>
      <c r="Q16" s="89"/>
      <c r="R16" s="89"/>
      <c r="S16" s="89"/>
      <c r="T16" s="89"/>
      <c r="U16" s="89"/>
      <c r="V16" s="89"/>
      <c r="W16" s="89"/>
      <c r="X16" s="89"/>
    </row>
    <row r="17" spans="1:19" ht="16.5" customHeight="1" thickBot="1">
      <c r="A17" s="570" t="s">
        <v>816</v>
      </c>
      <c r="B17" s="564">
        <f t="shared" si="0"/>
        <v>36.656999999999996</v>
      </c>
      <c r="C17" s="585">
        <v>0.9</v>
      </c>
      <c r="D17" s="585">
        <v>3.2669999999999999</v>
      </c>
      <c r="E17" s="585">
        <v>11.1</v>
      </c>
      <c r="F17" s="585">
        <v>21.39</v>
      </c>
      <c r="G17" s="585">
        <v>0</v>
      </c>
      <c r="H17" s="585">
        <v>0</v>
      </c>
      <c r="I17" s="585"/>
      <c r="J17" s="585"/>
      <c r="K17" s="585">
        <v>7.95</v>
      </c>
      <c r="L17" s="585"/>
      <c r="M17" s="585">
        <v>25.5</v>
      </c>
      <c r="N17" s="587">
        <f t="shared" si="1"/>
        <v>70.106999999999999</v>
      </c>
      <c r="O17" s="569"/>
    </row>
    <row r="18" spans="1:19" ht="14.45" customHeight="1">
      <c r="A18" s="571" t="s">
        <v>729</v>
      </c>
      <c r="B18" s="574">
        <f t="shared" si="0"/>
        <v>99.33</v>
      </c>
      <c r="C18" s="584">
        <v>4.3499999999999996</v>
      </c>
      <c r="D18" s="584">
        <v>16.7</v>
      </c>
      <c r="E18" s="584">
        <v>78.28</v>
      </c>
      <c r="F18" s="584">
        <v>0</v>
      </c>
      <c r="G18" s="584">
        <v>0</v>
      </c>
      <c r="H18" s="584">
        <v>0</v>
      </c>
      <c r="I18" s="584"/>
      <c r="J18" s="584"/>
      <c r="K18" s="584">
        <v>20.55</v>
      </c>
      <c r="L18" s="584"/>
      <c r="M18" s="584">
        <v>59.24</v>
      </c>
      <c r="N18" s="586">
        <f t="shared" ref="N18:N23" si="2">SUM(B18,J18:M18)</f>
        <v>179.12</v>
      </c>
      <c r="O18" s="569"/>
    </row>
    <row r="19" spans="1:19" s="45" customFormat="1" ht="15.75" thickBot="1">
      <c r="A19" s="568" t="s">
        <v>816</v>
      </c>
      <c r="B19" s="578">
        <f t="shared" si="0"/>
        <v>14.86</v>
      </c>
      <c r="C19" s="589">
        <v>0</v>
      </c>
      <c r="D19" s="589">
        <v>3</v>
      </c>
      <c r="E19" s="589">
        <v>11.86</v>
      </c>
      <c r="F19" s="589">
        <v>0</v>
      </c>
      <c r="G19" s="589">
        <v>0</v>
      </c>
      <c r="H19" s="589">
        <v>0</v>
      </c>
      <c r="I19" s="589"/>
      <c r="J19" s="589"/>
      <c r="K19" s="589">
        <v>2.38</v>
      </c>
      <c r="L19" s="589"/>
      <c r="M19" s="589">
        <v>33.799999999999997</v>
      </c>
      <c r="N19" s="575">
        <f t="shared" si="2"/>
        <v>51.039999999999992</v>
      </c>
      <c r="O19" s="569"/>
      <c r="S19" s="1"/>
    </row>
    <row r="20" spans="1:19">
      <c r="A20" s="567" t="s">
        <v>730</v>
      </c>
      <c r="B20" s="574">
        <f t="shared" si="0"/>
        <v>43.45</v>
      </c>
      <c r="C20" s="573">
        <v>1.88</v>
      </c>
      <c r="D20" s="573">
        <v>9.51</v>
      </c>
      <c r="E20" s="573">
        <v>31.39</v>
      </c>
      <c r="F20" s="573">
        <v>0</v>
      </c>
      <c r="G20" s="573">
        <v>0</v>
      </c>
      <c r="H20" s="573">
        <v>0.67</v>
      </c>
      <c r="I20" s="573"/>
      <c r="J20" s="573"/>
      <c r="K20" s="573">
        <v>0.6</v>
      </c>
      <c r="L20" s="573"/>
      <c r="M20" s="573">
        <v>28.54</v>
      </c>
      <c r="N20" s="566">
        <f t="shared" si="2"/>
        <v>72.59</v>
      </c>
    </row>
    <row r="21" spans="1:19" ht="15.75" thickBot="1">
      <c r="A21" s="570" t="s">
        <v>816</v>
      </c>
      <c r="B21" s="564">
        <f t="shared" si="0"/>
        <v>26.000000000000004</v>
      </c>
      <c r="C21" s="585">
        <v>2</v>
      </c>
      <c r="D21" s="585">
        <v>4.87</v>
      </c>
      <c r="E21" s="585">
        <v>19.010000000000002</v>
      </c>
      <c r="F21" s="585">
        <v>0</v>
      </c>
      <c r="G21" s="585">
        <v>0.12</v>
      </c>
      <c r="H21" s="585">
        <v>0</v>
      </c>
      <c r="I21" s="585"/>
      <c r="J21" s="585"/>
      <c r="K21" s="585">
        <v>0.67</v>
      </c>
      <c r="L21" s="585"/>
      <c r="M21" s="585">
        <v>19.559999999999999</v>
      </c>
      <c r="N21" s="587">
        <f t="shared" si="2"/>
        <v>46.230000000000004</v>
      </c>
    </row>
    <row r="22" spans="1:19">
      <c r="A22" s="567" t="s">
        <v>90</v>
      </c>
      <c r="B22" s="574">
        <f t="shared" si="0"/>
        <v>62.760000000000005</v>
      </c>
      <c r="C22" s="573">
        <v>6.37</v>
      </c>
      <c r="D22" s="573">
        <v>5.5</v>
      </c>
      <c r="E22" s="573">
        <v>39.92</v>
      </c>
      <c r="F22" s="573">
        <v>2.27</v>
      </c>
      <c r="G22" s="573">
        <v>0</v>
      </c>
      <c r="H22" s="573">
        <v>8.6999999999999993</v>
      </c>
      <c r="I22" s="573"/>
      <c r="J22" s="573"/>
      <c r="K22" s="573">
        <v>241.67</v>
      </c>
      <c r="L22" s="573"/>
      <c r="M22" s="573">
        <v>712.83</v>
      </c>
      <c r="N22" s="566">
        <f t="shared" si="2"/>
        <v>1017.26</v>
      </c>
    </row>
    <row r="23" spans="1:19" ht="15.75" thickBot="1">
      <c r="A23" s="565" t="s">
        <v>816</v>
      </c>
      <c r="B23" s="564">
        <f t="shared" si="0"/>
        <v>7.02</v>
      </c>
      <c r="C23" s="585">
        <v>0.1</v>
      </c>
      <c r="D23" s="585">
        <v>0.96</v>
      </c>
      <c r="E23" s="585">
        <v>4.0999999999999996</v>
      </c>
      <c r="F23" s="585">
        <v>1.55</v>
      </c>
      <c r="G23" s="585">
        <v>0</v>
      </c>
      <c r="H23" s="585">
        <v>0.31</v>
      </c>
      <c r="I23" s="585"/>
      <c r="J23" s="585"/>
      <c r="K23" s="585">
        <v>35.4</v>
      </c>
      <c r="L23" s="585"/>
      <c r="M23" s="585">
        <v>402.9</v>
      </c>
      <c r="N23" s="587">
        <f t="shared" si="2"/>
        <v>445.32</v>
      </c>
    </row>
    <row r="24" spans="1:19">
      <c r="A24" s="590" t="s">
        <v>4</v>
      </c>
      <c r="B24" s="591">
        <f t="shared" ref="B24:H24" si="3">B4+B6+B8+B10+B12+B14+B16+B18+B20+B22</f>
        <v>1604.9499999999998</v>
      </c>
      <c r="C24" s="591">
        <f t="shared" si="3"/>
        <v>204.72</v>
      </c>
      <c r="D24" s="591">
        <f t="shared" si="3"/>
        <v>347.41999999999996</v>
      </c>
      <c r="E24" s="591">
        <f t="shared" si="3"/>
        <v>924.01999999999987</v>
      </c>
      <c r="F24" s="591">
        <f t="shared" si="3"/>
        <v>85.39</v>
      </c>
      <c r="G24" s="591">
        <f t="shared" si="3"/>
        <v>29.49</v>
      </c>
      <c r="H24" s="591">
        <f t="shared" si="3"/>
        <v>13.909999999999998</v>
      </c>
      <c r="I24" s="591"/>
      <c r="J24" s="591"/>
      <c r="K24" s="591">
        <f>K4+K6+K8+K10+K12+K14+K16+K18+K20+K22</f>
        <v>734.94</v>
      </c>
      <c r="L24" s="591"/>
      <c r="M24" s="591">
        <f>M4+M6+M8+M10+M12+M14+M16+M18+M20+M22</f>
        <v>1823.7999999999997</v>
      </c>
      <c r="N24" s="592">
        <f>N4+N6+N8+N10+N12+N14+N16+N18+N20+N22</f>
        <v>4163.6900000000005</v>
      </c>
    </row>
    <row r="25" spans="1:19" ht="15.75" thickBot="1">
      <c r="A25" s="563" t="s">
        <v>78</v>
      </c>
      <c r="B25" s="562">
        <f t="shared" ref="B25:H25" si="4">B5+B7+B9+B11+B13+B15+B17+B19+B21+B23</f>
        <v>324.887</v>
      </c>
      <c r="C25" s="562">
        <f t="shared" si="4"/>
        <v>17.53</v>
      </c>
      <c r="D25" s="562">
        <f t="shared" si="4"/>
        <v>49.767000000000003</v>
      </c>
      <c r="E25" s="562">
        <f t="shared" si="4"/>
        <v>226.06999999999996</v>
      </c>
      <c r="F25" s="562">
        <f t="shared" si="4"/>
        <v>24.790000000000003</v>
      </c>
      <c r="G25" s="562">
        <f t="shared" si="4"/>
        <v>5.42</v>
      </c>
      <c r="H25" s="562">
        <f t="shared" si="4"/>
        <v>1.31</v>
      </c>
      <c r="I25" s="562"/>
      <c r="J25" s="562"/>
      <c r="K25" s="562">
        <f>K5+K7+K9+K11+K13+K15+K17+K19+K21+K23</f>
        <v>132.39400000000001</v>
      </c>
      <c r="L25" s="562"/>
      <c r="M25" s="562">
        <f>M5+M7+M9+M11+M13+M15+M17+M19+M21+M23</f>
        <v>981.45999999999992</v>
      </c>
      <c r="N25" s="561">
        <f>SUM(B25,J25:M25)</f>
        <v>1438.741</v>
      </c>
    </row>
  </sheetData>
  <mergeCells count="6">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B5" sqref="B5:Y11"/>
    </sheetView>
  </sheetViews>
  <sheetFormatPr defaultColWidth="9.140625" defaultRowHeight="12.75"/>
  <cols>
    <col min="1" max="1" width="21.28515625" style="343" customWidth="1"/>
    <col min="2" max="25" width="8.85546875" style="342" customWidth="1"/>
    <col min="26" max="16384" width="9.140625" style="342"/>
  </cols>
  <sheetData>
    <row r="1" spans="1:25" ht="42.75" customHeight="1" thickBot="1">
      <c r="A1" s="853" t="s">
        <v>578</v>
      </c>
      <c r="B1" s="854"/>
      <c r="C1" s="854"/>
      <c r="D1" s="854"/>
      <c r="E1" s="854"/>
      <c r="F1" s="854"/>
      <c r="G1" s="854"/>
      <c r="H1" s="854"/>
      <c r="I1" s="854"/>
      <c r="J1" s="854"/>
      <c r="K1" s="854"/>
      <c r="L1" s="854"/>
      <c r="M1" s="854"/>
      <c r="N1" s="854"/>
      <c r="O1" s="854"/>
      <c r="P1" s="854"/>
      <c r="Q1" s="854"/>
      <c r="R1" s="854"/>
      <c r="S1" s="854"/>
      <c r="T1" s="854"/>
      <c r="U1" s="854"/>
      <c r="V1" s="854"/>
      <c r="W1" s="854"/>
      <c r="X1" s="854"/>
      <c r="Y1" s="855"/>
    </row>
    <row r="2" spans="1:25" s="366" customFormat="1" ht="17.25" customHeight="1">
      <c r="A2" s="856" t="s">
        <v>633</v>
      </c>
      <c r="B2" s="859" t="s">
        <v>20</v>
      </c>
      <c r="C2" s="860"/>
      <c r="D2" s="860"/>
      <c r="E2" s="860"/>
      <c r="F2" s="860"/>
      <c r="G2" s="860"/>
      <c r="H2" s="860"/>
      <c r="I2" s="860"/>
      <c r="J2" s="860"/>
      <c r="K2" s="860"/>
      <c r="L2" s="860"/>
      <c r="M2" s="860"/>
      <c r="N2" s="860"/>
      <c r="O2" s="861"/>
      <c r="P2" s="859" t="s">
        <v>577</v>
      </c>
      <c r="Q2" s="860"/>
      <c r="R2" s="860"/>
      <c r="S2" s="860"/>
      <c r="T2" s="860"/>
      <c r="U2" s="860"/>
      <c r="V2" s="862" t="s">
        <v>512</v>
      </c>
      <c r="W2" s="863"/>
      <c r="X2" s="866" t="s">
        <v>4</v>
      </c>
      <c r="Y2" s="869" t="s">
        <v>130</v>
      </c>
    </row>
    <row r="3" spans="1:25" s="366" customFormat="1" ht="52.5" customHeight="1">
      <c r="A3" s="857"/>
      <c r="B3" s="852" t="s">
        <v>21</v>
      </c>
      <c r="C3" s="852"/>
      <c r="D3" s="852" t="s">
        <v>22</v>
      </c>
      <c r="E3" s="852"/>
      <c r="F3" s="852" t="s">
        <v>23</v>
      </c>
      <c r="G3" s="852"/>
      <c r="H3" s="852" t="s">
        <v>24</v>
      </c>
      <c r="I3" s="852"/>
      <c r="J3" s="852" t="s">
        <v>25</v>
      </c>
      <c r="K3" s="852"/>
      <c r="L3" s="852" t="s">
        <v>58</v>
      </c>
      <c r="M3" s="852"/>
      <c r="N3" s="847" t="s">
        <v>561</v>
      </c>
      <c r="O3" s="848"/>
      <c r="P3" s="847" t="s">
        <v>513</v>
      </c>
      <c r="Q3" s="848"/>
      <c r="R3" s="847" t="s">
        <v>611</v>
      </c>
      <c r="S3" s="848"/>
      <c r="T3" s="847" t="s">
        <v>514</v>
      </c>
      <c r="U3" s="848"/>
      <c r="V3" s="864"/>
      <c r="W3" s="865"/>
      <c r="X3" s="867"/>
      <c r="Y3" s="870"/>
    </row>
    <row r="4" spans="1:25" s="366" customFormat="1" ht="13.5" customHeight="1" thickBot="1">
      <c r="A4" s="858"/>
      <c r="B4" s="603" t="s">
        <v>4</v>
      </c>
      <c r="C4" s="603" t="s">
        <v>26</v>
      </c>
      <c r="D4" s="603" t="s">
        <v>4</v>
      </c>
      <c r="E4" s="603" t="s">
        <v>26</v>
      </c>
      <c r="F4" s="603" t="s">
        <v>4</v>
      </c>
      <c r="G4" s="603" t="s">
        <v>26</v>
      </c>
      <c r="H4" s="603" t="s">
        <v>4</v>
      </c>
      <c r="I4" s="603" t="s">
        <v>26</v>
      </c>
      <c r="J4" s="603" t="s">
        <v>4</v>
      </c>
      <c r="K4" s="603" t="s">
        <v>26</v>
      </c>
      <c r="L4" s="603" t="s">
        <v>4</v>
      </c>
      <c r="M4" s="603" t="s">
        <v>26</v>
      </c>
      <c r="N4" s="603" t="s">
        <v>4</v>
      </c>
      <c r="O4" s="603" t="s">
        <v>26</v>
      </c>
      <c r="P4" s="603" t="s">
        <v>4</v>
      </c>
      <c r="Q4" s="603" t="s">
        <v>26</v>
      </c>
      <c r="R4" s="603" t="s">
        <v>4</v>
      </c>
      <c r="S4" s="603" t="s">
        <v>26</v>
      </c>
      <c r="T4" s="603" t="s">
        <v>4</v>
      </c>
      <c r="U4" s="603" t="s">
        <v>26</v>
      </c>
      <c r="V4" s="603" t="s">
        <v>4</v>
      </c>
      <c r="W4" s="603" t="s">
        <v>26</v>
      </c>
      <c r="X4" s="868"/>
      <c r="Y4" s="871"/>
    </row>
    <row r="5" spans="1:25" s="361" customFormat="1" ht="12.75" customHeight="1">
      <c r="A5" s="602" t="s">
        <v>27</v>
      </c>
      <c r="B5" s="601">
        <v>0</v>
      </c>
      <c r="C5" s="601">
        <v>0</v>
      </c>
      <c r="D5" s="601">
        <v>0</v>
      </c>
      <c r="E5" s="601">
        <v>0</v>
      </c>
      <c r="F5" s="601">
        <v>34</v>
      </c>
      <c r="G5" s="601">
        <v>9</v>
      </c>
      <c r="H5" s="601">
        <v>27</v>
      </c>
      <c r="I5" s="601">
        <v>8</v>
      </c>
      <c r="J5" s="601">
        <v>0</v>
      </c>
      <c r="K5" s="601">
        <v>0</v>
      </c>
      <c r="L5" s="601">
        <v>16</v>
      </c>
      <c r="M5" s="601">
        <v>5</v>
      </c>
      <c r="N5" s="601"/>
      <c r="O5" s="601"/>
      <c r="P5" s="601"/>
      <c r="Q5" s="601"/>
      <c r="R5" s="601">
        <v>439</v>
      </c>
      <c r="S5" s="601">
        <v>111</v>
      </c>
      <c r="T5" s="601"/>
      <c r="U5" s="601"/>
      <c r="V5" s="601">
        <v>364</v>
      </c>
      <c r="W5" s="601">
        <v>132</v>
      </c>
      <c r="X5" s="600">
        <f t="shared" ref="X5:Y11" si="0">SUM(B5,D5,F5,H5,J5,L5,N5,P5,R5,T5,V5)</f>
        <v>880</v>
      </c>
      <c r="Y5" s="599">
        <f t="shared" si="0"/>
        <v>265</v>
      </c>
    </row>
    <row r="6" spans="1:25" s="361" customFormat="1" ht="12.75" customHeight="1">
      <c r="A6" s="598" t="s">
        <v>28</v>
      </c>
      <c r="B6" s="365">
        <v>0</v>
      </c>
      <c r="C6" s="365">
        <v>0</v>
      </c>
      <c r="D6" s="365">
        <v>24</v>
      </c>
      <c r="E6" s="365">
        <v>0</v>
      </c>
      <c r="F6" s="365">
        <v>380</v>
      </c>
      <c r="G6" s="365">
        <v>80</v>
      </c>
      <c r="H6" s="365">
        <v>71</v>
      </c>
      <c r="I6" s="365">
        <v>18</v>
      </c>
      <c r="J6" s="365">
        <v>6</v>
      </c>
      <c r="K6" s="365">
        <v>1</v>
      </c>
      <c r="L6" s="365">
        <v>27</v>
      </c>
      <c r="M6" s="365">
        <v>3</v>
      </c>
      <c r="N6" s="365"/>
      <c r="O6" s="365"/>
      <c r="P6" s="365"/>
      <c r="Q6" s="365"/>
      <c r="R6" s="365">
        <v>553</v>
      </c>
      <c r="S6" s="365">
        <v>124</v>
      </c>
      <c r="T6" s="365"/>
      <c r="U6" s="365"/>
      <c r="V6" s="365">
        <v>453</v>
      </c>
      <c r="W6" s="365">
        <v>208</v>
      </c>
      <c r="X6" s="351">
        <f t="shared" si="0"/>
        <v>1514</v>
      </c>
      <c r="Y6" s="350">
        <f t="shared" si="0"/>
        <v>434</v>
      </c>
    </row>
    <row r="7" spans="1:25" s="361" customFormat="1" ht="12.75" customHeight="1">
      <c r="A7" s="598" t="s">
        <v>29</v>
      </c>
      <c r="B7" s="365">
        <v>39</v>
      </c>
      <c r="C7" s="365">
        <v>4</v>
      </c>
      <c r="D7" s="365">
        <v>159</v>
      </c>
      <c r="E7" s="365">
        <v>17</v>
      </c>
      <c r="F7" s="365">
        <v>490</v>
      </c>
      <c r="G7" s="365">
        <v>120</v>
      </c>
      <c r="H7" s="365">
        <v>15</v>
      </c>
      <c r="I7" s="365">
        <v>8</v>
      </c>
      <c r="J7" s="365">
        <v>20</v>
      </c>
      <c r="K7" s="365">
        <v>3</v>
      </c>
      <c r="L7" s="365">
        <v>28</v>
      </c>
      <c r="M7" s="365">
        <v>2</v>
      </c>
      <c r="N7" s="365"/>
      <c r="O7" s="365"/>
      <c r="P7" s="365"/>
      <c r="Q7" s="365"/>
      <c r="R7" s="365">
        <v>165</v>
      </c>
      <c r="S7" s="365">
        <v>33</v>
      </c>
      <c r="T7" s="365"/>
      <c r="U7" s="365"/>
      <c r="V7" s="365">
        <v>609</v>
      </c>
      <c r="W7" s="365">
        <v>329</v>
      </c>
      <c r="X7" s="351">
        <f t="shared" si="0"/>
        <v>1525</v>
      </c>
      <c r="Y7" s="350">
        <f t="shared" si="0"/>
        <v>516</v>
      </c>
    </row>
    <row r="8" spans="1:25" s="361" customFormat="1" ht="12.75" customHeight="1">
      <c r="A8" s="598" t="s">
        <v>30</v>
      </c>
      <c r="B8" s="365">
        <v>43</v>
      </c>
      <c r="C8" s="365">
        <v>1</v>
      </c>
      <c r="D8" s="365">
        <v>82</v>
      </c>
      <c r="E8" s="365">
        <v>19</v>
      </c>
      <c r="F8" s="365">
        <v>174</v>
      </c>
      <c r="G8" s="365">
        <v>64</v>
      </c>
      <c r="H8" s="365">
        <v>11</v>
      </c>
      <c r="I8" s="365">
        <v>5</v>
      </c>
      <c r="J8" s="365">
        <v>17</v>
      </c>
      <c r="K8" s="365">
        <v>4</v>
      </c>
      <c r="L8" s="365">
        <v>10</v>
      </c>
      <c r="M8" s="365">
        <v>0</v>
      </c>
      <c r="N8" s="365"/>
      <c r="O8" s="365"/>
      <c r="P8" s="365"/>
      <c r="Q8" s="365"/>
      <c r="R8" s="365">
        <v>62</v>
      </c>
      <c r="S8" s="365">
        <v>5</v>
      </c>
      <c r="T8" s="365"/>
      <c r="U8" s="365"/>
      <c r="V8" s="365">
        <v>536</v>
      </c>
      <c r="W8" s="365">
        <v>345</v>
      </c>
      <c r="X8" s="351">
        <f t="shared" si="0"/>
        <v>935</v>
      </c>
      <c r="Y8" s="350">
        <f t="shared" si="0"/>
        <v>443</v>
      </c>
    </row>
    <row r="9" spans="1:25" s="361" customFormat="1">
      <c r="A9" s="598" t="s">
        <v>31</v>
      </c>
      <c r="B9" s="365">
        <v>81</v>
      </c>
      <c r="C9" s="365">
        <v>10</v>
      </c>
      <c r="D9" s="365">
        <v>94</v>
      </c>
      <c r="E9" s="365">
        <v>20</v>
      </c>
      <c r="F9" s="365">
        <v>142</v>
      </c>
      <c r="G9" s="365">
        <v>58</v>
      </c>
      <c r="H9" s="365">
        <v>5</v>
      </c>
      <c r="I9" s="365">
        <v>3</v>
      </c>
      <c r="J9" s="365">
        <v>8</v>
      </c>
      <c r="K9" s="365">
        <v>1</v>
      </c>
      <c r="L9" s="365">
        <v>10</v>
      </c>
      <c r="M9" s="365">
        <v>3</v>
      </c>
      <c r="N9" s="365"/>
      <c r="O9" s="365"/>
      <c r="P9" s="365"/>
      <c r="Q9" s="365"/>
      <c r="R9" s="365">
        <v>37</v>
      </c>
      <c r="S9" s="365">
        <v>1</v>
      </c>
      <c r="T9" s="365"/>
      <c r="U9" s="365"/>
      <c r="V9" s="365">
        <v>382</v>
      </c>
      <c r="W9" s="365">
        <v>210</v>
      </c>
      <c r="X9" s="351">
        <f t="shared" si="0"/>
        <v>759</v>
      </c>
      <c r="Y9" s="350">
        <f t="shared" si="0"/>
        <v>306</v>
      </c>
    </row>
    <row r="10" spans="1:25" s="361" customFormat="1">
      <c r="A10" s="598" t="s">
        <v>32</v>
      </c>
      <c r="B10" s="365">
        <v>114</v>
      </c>
      <c r="C10" s="365">
        <v>9</v>
      </c>
      <c r="D10" s="365">
        <v>101</v>
      </c>
      <c r="E10" s="365">
        <v>9</v>
      </c>
      <c r="F10" s="365">
        <v>43</v>
      </c>
      <c r="G10" s="365">
        <v>10</v>
      </c>
      <c r="H10" s="365">
        <v>3</v>
      </c>
      <c r="I10" s="365">
        <v>0</v>
      </c>
      <c r="J10" s="365">
        <v>2</v>
      </c>
      <c r="K10" s="365">
        <v>0</v>
      </c>
      <c r="L10" s="365">
        <v>6</v>
      </c>
      <c r="M10" s="365">
        <v>1</v>
      </c>
      <c r="N10" s="365"/>
      <c r="O10" s="365"/>
      <c r="P10" s="365"/>
      <c r="Q10" s="365"/>
      <c r="R10" s="365">
        <v>36</v>
      </c>
      <c r="S10" s="365">
        <v>2</v>
      </c>
      <c r="T10" s="365"/>
      <c r="U10" s="365"/>
      <c r="V10" s="365">
        <v>157</v>
      </c>
      <c r="W10" s="365">
        <v>56</v>
      </c>
      <c r="X10" s="351">
        <f t="shared" si="0"/>
        <v>462</v>
      </c>
      <c r="Y10" s="350">
        <f t="shared" si="0"/>
        <v>87</v>
      </c>
    </row>
    <row r="11" spans="1:25" ht="13.5" thickBot="1">
      <c r="A11" s="597" t="s">
        <v>4</v>
      </c>
      <c r="B11" s="596">
        <f t="shared" ref="B11:M11" si="1">SUM(B5:B10)</f>
        <v>277</v>
      </c>
      <c r="C11" s="596">
        <f t="shared" si="1"/>
        <v>24</v>
      </c>
      <c r="D11" s="596">
        <f t="shared" si="1"/>
        <v>460</v>
      </c>
      <c r="E11" s="596">
        <f t="shared" si="1"/>
        <v>65</v>
      </c>
      <c r="F11" s="596">
        <f t="shared" si="1"/>
        <v>1263</v>
      </c>
      <c r="G11" s="596">
        <f t="shared" si="1"/>
        <v>341</v>
      </c>
      <c r="H11" s="596">
        <f t="shared" si="1"/>
        <v>132</v>
      </c>
      <c r="I11" s="596">
        <f t="shared" si="1"/>
        <v>42</v>
      </c>
      <c r="J11" s="596">
        <f t="shared" si="1"/>
        <v>53</v>
      </c>
      <c r="K11" s="596">
        <f t="shared" si="1"/>
        <v>9</v>
      </c>
      <c r="L11" s="596">
        <f t="shared" si="1"/>
        <v>97</v>
      </c>
      <c r="M11" s="596">
        <f t="shared" si="1"/>
        <v>14</v>
      </c>
      <c r="N11" s="596"/>
      <c r="O11" s="596"/>
      <c r="P11" s="596"/>
      <c r="Q11" s="596"/>
      <c r="R11" s="596">
        <f>SUM(R5:R10)</f>
        <v>1292</v>
      </c>
      <c r="S11" s="596">
        <f>SUM(S5:S10)</f>
        <v>276</v>
      </c>
      <c r="T11" s="596"/>
      <c r="U11" s="596"/>
      <c r="V11" s="596">
        <f>SUM(V5:V10)</f>
        <v>2501</v>
      </c>
      <c r="W11" s="596">
        <f>SUM(W5:W10)</f>
        <v>1280</v>
      </c>
      <c r="X11" s="596">
        <f t="shared" si="0"/>
        <v>6075</v>
      </c>
      <c r="Y11" s="595">
        <f t="shared" si="0"/>
        <v>2051</v>
      </c>
    </row>
    <row r="12" spans="1:25" ht="15" customHeight="1"/>
    <row r="13" spans="1:25" ht="15" customHeight="1"/>
    <row r="14" spans="1:25" ht="15" customHeight="1">
      <c r="A14" s="849" t="s">
        <v>521</v>
      </c>
      <c r="B14" s="849"/>
      <c r="C14" s="849"/>
      <c r="D14" s="849"/>
      <c r="E14" s="849"/>
      <c r="F14" s="849"/>
      <c r="G14" s="849"/>
      <c r="H14" s="849"/>
      <c r="I14" s="849"/>
      <c r="J14" s="849"/>
      <c r="K14" s="849"/>
      <c r="L14" s="849"/>
      <c r="M14" s="849"/>
      <c r="N14" s="849"/>
      <c r="O14" s="849"/>
      <c r="P14" s="849"/>
      <c r="Q14" s="849"/>
      <c r="R14" s="849"/>
      <c r="S14" s="849"/>
      <c r="T14" s="849"/>
      <c r="U14" s="849"/>
      <c r="V14" s="849"/>
      <c r="W14" s="849"/>
      <c r="X14" s="849"/>
      <c r="Y14" s="849"/>
    </row>
    <row r="15" spans="1:25" ht="15" customHeight="1">
      <c r="A15" s="850" t="s">
        <v>515</v>
      </c>
      <c r="B15" s="850"/>
      <c r="C15" s="850"/>
      <c r="D15" s="850"/>
      <c r="E15" s="850"/>
      <c r="F15" s="850"/>
      <c r="G15" s="850"/>
      <c r="H15" s="850"/>
      <c r="I15" s="850"/>
      <c r="J15" s="850"/>
      <c r="K15" s="850"/>
      <c r="L15" s="850"/>
      <c r="M15" s="850"/>
      <c r="N15" s="850"/>
      <c r="O15" s="850"/>
      <c r="P15" s="850"/>
      <c r="Q15" s="850"/>
      <c r="R15" s="850"/>
      <c r="S15" s="850"/>
      <c r="T15" s="850"/>
      <c r="U15" s="850"/>
      <c r="V15" s="850"/>
      <c r="W15" s="850"/>
      <c r="X15" s="850"/>
      <c r="Y15" s="850"/>
    </row>
    <row r="16" spans="1:25" ht="45" customHeight="1">
      <c r="A16" s="851" t="s">
        <v>516</v>
      </c>
      <c r="B16" s="851"/>
      <c r="C16" s="851"/>
      <c r="D16" s="851"/>
      <c r="E16" s="851"/>
      <c r="F16" s="851"/>
      <c r="G16" s="851"/>
      <c r="H16" s="851"/>
      <c r="I16" s="851"/>
      <c r="J16" s="851"/>
      <c r="K16" s="851"/>
      <c r="L16" s="851"/>
      <c r="M16" s="851"/>
      <c r="N16" s="851"/>
      <c r="O16" s="851"/>
      <c r="P16" s="851"/>
      <c r="Q16" s="851"/>
      <c r="R16" s="851"/>
      <c r="S16" s="851"/>
      <c r="T16" s="851"/>
      <c r="U16" s="851"/>
      <c r="V16" s="851"/>
      <c r="W16" s="851"/>
      <c r="X16" s="851"/>
      <c r="Y16" s="851"/>
    </row>
    <row r="17" spans="1:25" ht="15" customHeight="1">
      <c r="A17" s="851" t="s">
        <v>517</v>
      </c>
      <c r="B17" s="851"/>
      <c r="C17" s="851"/>
      <c r="D17" s="851"/>
      <c r="E17" s="851"/>
      <c r="F17" s="851"/>
      <c r="G17" s="851"/>
      <c r="H17" s="851"/>
      <c r="I17" s="851"/>
      <c r="J17" s="851"/>
      <c r="K17" s="851"/>
      <c r="L17" s="851"/>
      <c r="M17" s="851"/>
      <c r="N17" s="851"/>
      <c r="O17" s="851"/>
      <c r="P17" s="851"/>
      <c r="Q17" s="851"/>
      <c r="R17" s="851"/>
      <c r="S17" s="851"/>
      <c r="T17" s="851"/>
      <c r="U17" s="851"/>
      <c r="V17" s="851"/>
      <c r="W17" s="851"/>
      <c r="X17" s="851"/>
      <c r="Y17" s="851"/>
    </row>
    <row r="18" spans="1:25" ht="15" customHeight="1">
      <c r="A18" s="851" t="s">
        <v>518</v>
      </c>
      <c r="B18" s="851"/>
      <c r="C18" s="851"/>
      <c r="D18" s="851"/>
      <c r="E18" s="851"/>
      <c r="F18" s="851"/>
      <c r="G18" s="851"/>
      <c r="H18" s="851"/>
      <c r="I18" s="851"/>
      <c r="J18" s="851"/>
      <c r="K18" s="851"/>
      <c r="L18" s="851"/>
      <c r="M18" s="851"/>
      <c r="N18" s="851"/>
      <c r="O18" s="851"/>
      <c r="P18" s="851"/>
      <c r="Q18" s="851"/>
      <c r="R18" s="851"/>
      <c r="S18" s="851"/>
      <c r="T18" s="851"/>
      <c r="U18" s="851"/>
      <c r="V18" s="851"/>
      <c r="W18" s="851"/>
      <c r="X18" s="851"/>
      <c r="Y18" s="851"/>
    </row>
    <row r="19" spans="1:25">
      <c r="A19" s="846"/>
      <c r="B19" s="846"/>
      <c r="C19" s="846"/>
      <c r="D19" s="846"/>
      <c r="E19" s="846"/>
      <c r="F19" s="846"/>
      <c r="G19" s="846"/>
      <c r="H19" s="846"/>
      <c r="I19" s="846"/>
      <c r="J19" s="846"/>
      <c r="K19" s="846"/>
      <c r="L19" s="846"/>
      <c r="M19" s="846"/>
      <c r="N19" s="594"/>
      <c r="O19" s="594"/>
    </row>
    <row r="21" spans="1:25" ht="15">
      <c r="A21" s="593"/>
      <c r="B21" s="345"/>
      <c r="C21" s="345"/>
      <c r="D21" s="345"/>
    </row>
    <row r="22" spans="1:25" ht="15">
      <c r="A22" s="593"/>
      <c r="B22" s="345"/>
      <c r="C22" s="345"/>
      <c r="D22" s="345"/>
    </row>
    <row r="23" spans="1:25" ht="15">
      <c r="A23" s="593"/>
      <c r="B23" s="345"/>
      <c r="C23" s="345"/>
      <c r="D23" s="345"/>
    </row>
  </sheetData>
  <mergeCells count="23">
    <mergeCell ref="A1:Y1"/>
    <mergeCell ref="A2:A4"/>
    <mergeCell ref="B2:O2"/>
    <mergeCell ref="P2:U2"/>
    <mergeCell ref="V2:W3"/>
    <mergeCell ref="X2:X4"/>
    <mergeCell ref="Y2:Y4"/>
    <mergeCell ref="B3:C3"/>
    <mergeCell ref="D3:E3"/>
    <mergeCell ref="F3:G3"/>
    <mergeCell ref="N3:O3"/>
    <mergeCell ref="P3:Q3"/>
    <mergeCell ref="R3:S3"/>
    <mergeCell ref="A19:M19"/>
    <mergeCell ref="T3:U3"/>
    <mergeCell ref="A14:Y14"/>
    <mergeCell ref="A15:Y15"/>
    <mergeCell ref="A16:Y16"/>
    <mergeCell ref="A17:Y17"/>
    <mergeCell ref="A18:Y18"/>
    <mergeCell ref="H3:I3"/>
    <mergeCell ref="J3:K3"/>
    <mergeCell ref="L3:M3"/>
  </mergeCells>
  <pageMargins left="0.25" right="0.25" top="0.75" bottom="0.75" header="0.3" footer="0.3"/>
  <pageSetup paperSize="9" scale="61"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R107"/>
  <sheetViews>
    <sheetView topLeftCell="A79" zoomScaleNormal="100" workbookViewId="0">
      <selection activeCell="B96" sqref="B96:M101"/>
    </sheetView>
  </sheetViews>
  <sheetFormatPr defaultColWidth="9.140625" defaultRowHeight="12.75"/>
  <cols>
    <col min="1" max="1" width="22.7109375" style="343" customWidth="1"/>
    <col min="2" max="3" width="8.28515625" style="342" customWidth="1"/>
    <col min="4" max="5" width="6.85546875" style="342" customWidth="1"/>
    <col min="6" max="7" width="14.85546875" style="342" customWidth="1"/>
    <col min="8" max="11" width="9.85546875" style="342" customWidth="1"/>
    <col min="12" max="13" width="11.85546875" style="342" customWidth="1"/>
    <col min="14" max="16384" width="9.140625" style="342"/>
  </cols>
  <sheetData>
    <row r="1" spans="1:18" ht="42.75" customHeight="1">
      <c r="A1" s="882" t="s">
        <v>463</v>
      </c>
      <c r="B1" s="883"/>
      <c r="C1" s="883"/>
      <c r="D1" s="883"/>
      <c r="E1" s="883"/>
      <c r="F1" s="883"/>
      <c r="G1" s="883"/>
      <c r="H1" s="883"/>
      <c r="I1" s="883"/>
      <c r="J1" s="883"/>
      <c r="K1" s="883"/>
      <c r="L1" s="883"/>
      <c r="M1" s="884"/>
      <c r="O1" s="378"/>
    </row>
    <row r="2" spans="1:18" s="366" customFormat="1" ht="30" customHeight="1">
      <c r="A2" s="377" t="s">
        <v>633</v>
      </c>
      <c r="B2" s="885" t="s">
        <v>20</v>
      </c>
      <c r="C2" s="886"/>
      <c r="D2" s="886"/>
      <c r="E2" s="886"/>
      <c r="F2" s="886"/>
      <c r="G2" s="886"/>
      <c r="H2" s="886"/>
      <c r="I2" s="887"/>
      <c r="J2" s="878" t="s">
        <v>612</v>
      </c>
      <c r="K2" s="878"/>
      <c r="L2" s="376" t="s">
        <v>4</v>
      </c>
      <c r="M2" s="375" t="s">
        <v>130</v>
      </c>
      <c r="N2" s="374"/>
      <c r="O2" s="373"/>
      <c r="Q2" s="373"/>
      <c r="R2" s="373"/>
    </row>
    <row r="3" spans="1:18" s="361" customFormat="1">
      <c r="A3" s="372" t="s">
        <v>687</v>
      </c>
      <c r="B3" s="879"/>
      <c r="C3" s="879"/>
      <c r="D3" s="879"/>
      <c r="E3" s="879"/>
      <c r="F3" s="879"/>
      <c r="G3" s="879"/>
      <c r="H3" s="879"/>
      <c r="I3" s="879"/>
      <c r="J3" s="879"/>
      <c r="K3" s="879"/>
      <c r="L3" s="879"/>
      <c r="M3" s="362"/>
    </row>
    <row r="4" spans="1:18" s="361" customFormat="1">
      <c r="A4" s="357"/>
      <c r="B4" s="878" t="s">
        <v>35</v>
      </c>
      <c r="C4" s="878"/>
      <c r="D4" s="878" t="s">
        <v>36</v>
      </c>
      <c r="E4" s="878"/>
      <c r="F4" s="878" t="s">
        <v>38</v>
      </c>
      <c r="G4" s="878"/>
      <c r="H4" s="878" t="s">
        <v>37</v>
      </c>
      <c r="I4" s="878"/>
      <c r="J4" s="878" t="s">
        <v>4</v>
      </c>
      <c r="K4" s="878" t="s">
        <v>26</v>
      </c>
      <c r="L4" s="878"/>
      <c r="M4" s="872"/>
    </row>
    <row r="5" spans="1:18" s="361" customFormat="1" ht="15" customHeight="1">
      <c r="A5" s="355" t="s">
        <v>33</v>
      </c>
      <c r="B5" s="356" t="s">
        <v>4</v>
      </c>
      <c r="C5" s="356" t="s">
        <v>26</v>
      </c>
      <c r="D5" s="356" t="s">
        <v>4</v>
      </c>
      <c r="E5" s="356" t="s">
        <v>26</v>
      </c>
      <c r="F5" s="356" t="s">
        <v>4</v>
      </c>
      <c r="G5" s="356" t="s">
        <v>26</v>
      </c>
      <c r="H5" s="356" t="s">
        <v>4</v>
      </c>
      <c r="I5" s="356" t="s">
        <v>26</v>
      </c>
      <c r="J5" s="878"/>
      <c r="K5" s="878"/>
      <c r="L5" s="878"/>
      <c r="M5" s="873"/>
    </row>
    <row r="6" spans="1:18" s="361" customFormat="1">
      <c r="A6" s="355" t="s">
        <v>34</v>
      </c>
      <c r="B6" s="353">
        <v>5</v>
      </c>
      <c r="C6" s="353">
        <v>0</v>
      </c>
      <c r="D6" s="353">
        <v>18</v>
      </c>
      <c r="E6" s="353">
        <v>0</v>
      </c>
      <c r="F6" s="353">
        <v>21</v>
      </c>
      <c r="G6" s="353">
        <v>6</v>
      </c>
      <c r="H6" s="353">
        <v>6</v>
      </c>
      <c r="I6" s="353">
        <v>2</v>
      </c>
      <c r="J6" s="353">
        <v>35</v>
      </c>
      <c r="K6" s="353">
        <v>11</v>
      </c>
      <c r="L6" s="351">
        <f t="shared" ref="L6:M11" si="0">SUM(B6,D6,F6,H6,J6)</f>
        <v>85</v>
      </c>
      <c r="M6" s="350">
        <f t="shared" si="0"/>
        <v>19</v>
      </c>
    </row>
    <row r="7" spans="1:18" s="361" customFormat="1">
      <c r="A7" s="355" t="s">
        <v>94</v>
      </c>
      <c r="B7" s="353">
        <v>8</v>
      </c>
      <c r="C7" s="353">
        <v>0</v>
      </c>
      <c r="D7" s="353">
        <v>13</v>
      </c>
      <c r="E7" s="353">
        <v>3</v>
      </c>
      <c r="F7" s="353">
        <v>27</v>
      </c>
      <c r="G7" s="353">
        <v>10</v>
      </c>
      <c r="H7" s="353">
        <v>27</v>
      </c>
      <c r="I7" s="353">
        <v>9</v>
      </c>
      <c r="J7" s="353">
        <v>43</v>
      </c>
      <c r="K7" s="353">
        <v>15</v>
      </c>
      <c r="L7" s="351">
        <f t="shared" si="0"/>
        <v>118</v>
      </c>
      <c r="M7" s="350">
        <f t="shared" si="0"/>
        <v>37</v>
      </c>
    </row>
    <row r="8" spans="1:18" s="361" customFormat="1">
      <c r="A8" s="355" t="s">
        <v>95</v>
      </c>
      <c r="B8" s="353">
        <v>2</v>
      </c>
      <c r="C8" s="353">
        <v>1</v>
      </c>
      <c r="D8" s="353">
        <v>3</v>
      </c>
      <c r="E8" s="353">
        <v>1</v>
      </c>
      <c r="F8" s="353">
        <v>3</v>
      </c>
      <c r="G8" s="353">
        <v>1</v>
      </c>
      <c r="H8" s="353">
        <v>2</v>
      </c>
      <c r="I8" s="353">
        <v>0</v>
      </c>
      <c r="J8" s="353">
        <v>17</v>
      </c>
      <c r="K8" s="353">
        <v>4</v>
      </c>
      <c r="L8" s="351">
        <f t="shared" si="0"/>
        <v>27</v>
      </c>
      <c r="M8" s="350">
        <f t="shared" si="0"/>
        <v>7</v>
      </c>
    </row>
    <row r="9" spans="1:18" s="361" customFormat="1">
      <c r="A9" s="355" t="s">
        <v>461</v>
      </c>
      <c r="B9" s="353">
        <v>48</v>
      </c>
      <c r="C9" s="353">
        <v>6</v>
      </c>
      <c r="D9" s="353">
        <v>97</v>
      </c>
      <c r="E9" s="353">
        <v>18</v>
      </c>
      <c r="F9" s="353">
        <v>152</v>
      </c>
      <c r="G9" s="353">
        <v>43</v>
      </c>
      <c r="H9" s="353">
        <v>35</v>
      </c>
      <c r="I9" s="353">
        <v>18</v>
      </c>
      <c r="J9" s="353">
        <v>61</v>
      </c>
      <c r="K9" s="353">
        <v>20</v>
      </c>
      <c r="L9" s="351">
        <f t="shared" si="0"/>
        <v>393</v>
      </c>
      <c r="M9" s="350">
        <f t="shared" si="0"/>
        <v>105</v>
      </c>
    </row>
    <row r="10" spans="1:18" s="361" customFormat="1">
      <c r="A10" s="354" t="s">
        <v>462</v>
      </c>
      <c r="B10" s="353">
        <v>0</v>
      </c>
      <c r="C10" s="353">
        <v>0</v>
      </c>
      <c r="D10" s="353">
        <v>0</v>
      </c>
      <c r="E10" s="353">
        <v>0</v>
      </c>
      <c r="F10" s="353">
        <v>0</v>
      </c>
      <c r="G10" s="353">
        <v>0</v>
      </c>
      <c r="H10" s="353">
        <v>0</v>
      </c>
      <c r="I10" s="353">
        <v>0</v>
      </c>
      <c r="J10" s="353">
        <v>0</v>
      </c>
      <c r="K10" s="353">
        <v>0</v>
      </c>
      <c r="L10" s="351">
        <f t="shared" si="0"/>
        <v>0</v>
      </c>
      <c r="M10" s="350">
        <f t="shared" si="0"/>
        <v>0</v>
      </c>
    </row>
    <row r="11" spans="1:18">
      <c r="A11" s="360" t="s">
        <v>4</v>
      </c>
      <c r="B11" s="351">
        <f t="shared" ref="B11:K11" si="1">SUM(B6:B10)</f>
        <v>63</v>
      </c>
      <c r="C11" s="351">
        <f t="shared" si="1"/>
        <v>7</v>
      </c>
      <c r="D11" s="351">
        <f t="shared" si="1"/>
        <v>131</v>
      </c>
      <c r="E11" s="351">
        <f t="shared" si="1"/>
        <v>22</v>
      </c>
      <c r="F11" s="351">
        <f t="shared" si="1"/>
        <v>203</v>
      </c>
      <c r="G11" s="351">
        <f t="shared" si="1"/>
        <v>60</v>
      </c>
      <c r="H11" s="351">
        <f t="shared" si="1"/>
        <v>70</v>
      </c>
      <c r="I11" s="351">
        <f t="shared" si="1"/>
        <v>29</v>
      </c>
      <c r="J11" s="351">
        <f t="shared" si="1"/>
        <v>156</v>
      </c>
      <c r="K11" s="351">
        <f t="shared" si="1"/>
        <v>50</v>
      </c>
      <c r="L11" s="351">
        <f t="shared" si="0"/>
        <v>623</v>
      </c>
      <c r="M11" s="350">
        <f t="shared" si="0"/>
        <v>168</v>
      </c>
    </row>
    <row r="12" spans="1:18" s="361" customFormat="1">
      <c r="A12" s="372" t="s">
        <v>686</v>
      </c>
      <c r="B12" s="879"/>
      <c r="C12" s="879"/>
      <c r="D12" s="879"/>
      <c r="E12" s="879"/>
      <c r="F12" s="879"/>
      <c r="G12" s="879"/>
      <c r="H12" s="879"/>
      <c r="I12" s="879"/>
      <c r="J12" s="879"/>
      <c r="K12" s="879"/>
      <c r="L12" s="879"/>
      <c r="M12" s="362"/>
    </row>
    <row r="13" spans="1:18" s="361" customFormat="1">
      <c r="A13" s="357"/>
      <c r="B13" s="878" t="s">
        <v>35</v>
      </c>
      <c r="C13" s="878"/>
      <c r="D13" s="878" t="s">
        <v>36</v>
      </c>
      <c r="E13" s="878"/>
      <c r="F13" s="878" t="s">
        <v>38</v>
      </c>
      <c r="G13" s="878"/>
      <c r="H13" s="878" t="s">
        <v>37</v>
      </c>
      <c r="I13" s="878"/>
      <c r="J13" s="878" t="s">
        <v>4</v>
      </c>
      <c r="K13" s="878" t="s">
        <v>26</v>
      </c>
      <c r="L13" s="878"/>
      <c r="M13" s="872"/>
    </row>
    <row r="14" spans="1:18" s="361" customFormat="1" ht="15" customHeight="1">
      <c r="A14" s="355" t="s">
        <v>33</v>
      </c>
      <c r="B14" s="356" t="s">
        <v>4</v>
      </c>
      <c r="C14" s="356" t="s">
        <v>26</v>
      </c>
      <c r="D14" s="356" t="s">
        <v>4</v>
      </c>
      <c r="E14" s="356" t="s">
        <v>26</v>
      </c>
      <c r="F14" s="356" t="s">
        <v>4</v>
      </c>
      <c r="G14" s="356" t="s">
        <v>26</v>
      </c>
      <c r="H14" s="356" t="s">
        <v>4</v>
      </c>
      <c r="I14" s="356" t="s">
        <v>26</v>
      </c>
      <c r="J14" s="878"/>
      <c r="K14" s="878"/>
      <c r="L14" s="878"/>
      <c r="M14" s="873"/>
    </row>
    <row r="15" spans="1:18" s="361" customFormat="1">
      <c r="A15" s="355" t="s">
        <v>34</v>
      </c>
      <c r="B15" s="353">
        <v>17</v>
      </c>
      <c r="C15" s="353">
        <v>2</v>
      </c>
      <c r="D15" s="353">
        <v>15</v>
      </c>
      <c r="E15" s="353">
        <v>1</v>
      </c>
      <c r="F15" s="353">
        <v>17</v>
      </c>
      <c r="G15" s="353">
        <v>2</v>
      </c>
      <c r="H15" s="353">
        <v>9</v>
      </c>
      <c r="I15" s="353">
        <v>0</v>
      </c>
      <c r="J15" s="371">
        <v>20</v>
      </c>
      <c r="K15" s="353">
        <v>4</v>
      </c>
      <c r="L15" s="351">
        <f t="shared" ref="L15:M20" si="2">SUM(B15,D15,F15,H15,J15)</f>
        <v>78</v>
      </c>
      <c r="M15" s="350">
        <f t="shared" si="2"/>
        <v>9</v>
      </c>
    </row>
    <row r="16" spans="1:18" s="361" customFormat="1">
      <c r="A16" s="355" t="s">
        <v>94</v>
      </c>
      <c r="B16" s="353">
        <v>7</v>
      </c>
      <c r="C16" s="353">
        <v>0</v>
      </c>
      <c r="D16" s="353">
        <v>13</v>
      </c>
      <c r="E16" s="353">
        <v>2</v>
      </c>
      <c r="F16" s="353">
        <v>11</v>
      </c>
      <c r="G16" s="353">
        <v>2</v>
      </c>
      <c r="H16" s="353">
        <v>10</v>
      </c>
      <c r="I16" s="353">
        <v>3</v>
      </c>
      <c r="J16" s="353">
        <v>10</v>
      </c>
      <c r="K16" s="353">
        <v>3</v>
      </c>
      <c r="L16" s="351">
        <f t="shared" si="2"/>
        <v>51</v>
      </c>
      <c r="M16" s="350">
        <f t="shared" si="2"/>
        <v>10</v>
      </c>
    </row>
    <row r="17" spans="1:13" s="361" customFormat="1">
      <c r="A17" s="355" t="s">
        <v>95</v>
      </c>
      <c r="B17" s="353">
        <v>4</v>
      </c>
      <c r="C17" s="353">
        <v>0</v>
      </c>
      <c r="D17" s="353">
        <v>4</v>
      </c>
      <c r="E17" s="353">
        <v>1</v>
      </c>
      <c r="F17" s="353">
        <v>15</v>
      </c>
      <c r="G17" s="353">
        <v>3</v>
      </c>
      <c r="H17" s="353">
        <v>6</v>
      </c>
      <c r="I17" s="353">
        <v>1</v>
      </c>
      <c r="J17" s="353">
        <v>10</v>
      </c>
      <c r="K17" s="353">
        <v>3</v>
      </c>
      <c r="L17" s="351">
        <f t="shared" si="2"/>
        <v>39</v>
      </c>
      <c r="M17" s="350">
        <f t="shared" si="2"/>
        <v>8</v>
      </c>
    </row>
    <row r="18" spans="1:13" s="361" customFormat="1">
      <c r="A18" s="355" t="s">
        <v>461</v>
      </c>
      <c r="B18" s="353">
        <v>21</v>
      </c>
      <c r="C18" s="353">
        <v>0</v>
      </c>
      <c r="D18" s="353">
        <v>35</v>
      </c>
      <c r="E18" s="353">
        <v>2</v>
      </c>
      <c r="F18" s="353">
        <v>129</v>
      </c>
      <c r="G18" s="353">
        <v>10</v>
      </c>
      <c r="H18" s="353">
        <v>77</v>
      </c>
      <c r="I18" s="353">
        <v>13</v>
      </c>
      <c r="J18" s="353">
        <v>10</v>
      </c>
      <c r="K18" s="353">
        <v>3</v>
      </c>
      <c r="L18" s="351">
        <f t="shared" si="2"/>
        <v>272</v>
      </c>
      <c r="M18" s="350">
        <f t="shared" si="2"/>
        <v>28</v>
      </c>
    </row>
    <row r="19" spans="1:13" s="361" customFormat="1">
      <c r="A19" s="354" t="s">
        <v>462</v>
      </c>
      <c r="B19" s="353">
        <v>0</v>
      </c>
      <c r="C19" s="353">
        <v>0</v>
      </c>
      <c r="D19" s="353">
        <v>0</v>
      </c>
      <c r="E19" s="353">
        <v>0</v>
      </c>
      <c r="F19" s="353">
        <v>0</v>
      </c>
      <c r="G19" s="353">
        <v>0</v>
      </c>
      <c r="H19" s="353">
        <v>0</v>
      </c>
      <c r="I19" s="353">
        <v>0</v>
      </c>
      <c r="J19" s="353">
        <v>0</v>
      </c>
      <c r="K19" s="353">
        <v>0</v>
      </c>
      <c r="L19" s="351">
        <f t="shared" si="2"/>
        <v>0</v>
      </c>
      <c r="M19" s="350">
        <f t="shared" si="2"/>
        <v>0</v>
      </c>
    </row>
    <row r="20" spans="1:13">
      <c r="A20" s="360" t="s">
        <v>4</v>
      </c>
      <c r="B20" s="351">
        <f t="shared" ref="B20:K20" si="3">SUM(B15:B19)</f>
        <v>49</v>
      </c>
      <c r="C20" s="351">
        <f t="shared" si="3"/>
        <v>2</v>
      </c>
      <c r="D20" s="351">
        <f t="shared" si="3"/>
        <v>67</v>
      </c>
      <c r="E20" s="351">
        <f t="shared" si="3"/>
        <v>6</v>
      </c>
      <c r="F20" s="351">
        <f t="shared" si="3"/>
        <v>172</v>
      </c>
      <c r="G20" s="351">
        <f t="shared" si="3"/>
        <v>17</v>
      </c>
      <c r="H20" s="351">
        <f t="shared" si="3"/>
        <v>102</v>
      </c>
      <c r="I20" s="351">
        <f t="shared" si="3"/>
        <v>17</v>
      </c>
      <c r="J20" s="351">
        <f t="shared" si="3"/>
        <v>50</v>
      </c>
      <c r="K20" s="351">
        <f t="shared" si="3"/>
        <v>13</v>
      </c>
      <c r="L20" s="351">
        <f t="shared" si="2"/>
        <v>440</v>
      </c>
      <c r="M20" s="350">
        <f t="shared" si="2"/>
        <v>55</v>
      </c>
    </row>
    <row r="21" spans="1:13" s="361" customFormat="1">
      <c r="A21" s="370" t="s">
        <v>685</v>
      </c>
      <c r="B21" s="879"/>
      <c r="C21" s="879"/>
      <c r="D21" s="879"/>
      <c r="E21" s="879"/>
      <c r="F21" s="879"/>
      <c r="G21" s="879"/>
      <c r="H21" s="879"/>
      <c r="I21" s="879"/>
      <c r="J21" s="879"/>
      <c r="K21" s="879"/>
      <c r="L21" s="879"/>
      <c r="M21" s="362"/>
    </row>
    <row r="22" spans="1:13" s="361" customFormat="1">
      <c r="A22" s="357"/>
      <c r="B22" s="878" t="s">
        <v>35</v>
      </c>
      <c r="C22" s="878"/>
      <c r="D22" s="878" t="s">
        <v>36</v>
      </c>
      <c r="E22" s="878"/>
      <c r="F22" s="878" t="s">
        <v>38</v>
      </c>
      <c r="G22" s="878"/>
      <c r="H22" s="878" t="s">
        <v>37</v>
      </c>
      <c r="I22" s="878"/>
      <c r="J22" s="878" t="s">
        <v>4</v>
      </c>
      <c r="K22" s="878" t="s">
        <v>26</v>
      </c>
      <c r="L22" s="878"/>
      <c r="M22" s="872"/>
    </row>
    <row r="23" spans="1:13" s="361" customFormat="1" ht="15" customHeight="1">
      <c r="A23" s="355" t="s">
        <v>33</v>
      </c>
      <c r="B23" s="356" t="s">
        <v>4</v>
      </c>
      <c r="C23" s="356" t="s">
        <v>26</v>
      </c>
      <c r="D23" s="356" t="s">
        <v>4</v>
      </c>
      <c r="E23" s="356" t="s">
        <v>26</v>
      </c>
      <c r="F23" s="356" t="s">
        <v>4</v>
      </c>
      <c r="G23" s="356" t="s">
        <v>26</v>
      </c>
      <c r="H23" s="356" t="s">
        <v>4</v>
      </c>
      <c r="I23" s="356" t="s">
        <v>26</v>
      </c>
      <c r="J23" s="878"/>
      <c r="K23" s="878"/>
      <c r="L23" s="878"/>
      <c r="M23" s="873"/>
    </row>
    <row r="24" spans="1:13" s="361" customFormat="1">
      <c r="A24" s="355" t="s">
        <v>34</v>
      </c>
      <c r="B24" s="353">
        <v>4</v>
      </c>
      <c r="C24" s="353">
        <v>0</v>
      </c>
      <c r="D24" s="353">
        <v>4</v>
      </c>
      <c r="E24" s="353">
        <v>0</v>
      </c>
      <c r="F24" s="353">
        <v>23</v>
      </c>
      <c r="G24" s="353">
        <v>0</v>
      </c>
      <c r="H24" s="353">
        <v>5</v>
      </c>
      <c r="I24" s="353">
        <v>1</v>
      </c>
      <c r="J24" s="353">
        <v>74</v>
      </c>
      <c r="K24" s="353">
        <v>5</v>
      </c>
      <c r="L24" s="351">
        <f t="shared" ref="L24:M29" si="4">SUM(B24,D24,F24,H24,J24)</f>
        <v>110</v>
      </c>
      <c r="M24" s="350">
        <f t="shared" si="4"/>
        <v>6</v>
      </c>
    </row>
    <row r="25" spans="1:13" s="361" customFormat="1">
      <c r="A25" s="355" t="s">
        <v>94</v>
      </c>
      <c r="B25" s="353">
        <v>7</v>
      </c>
      <c r="C25" s="353">
        <v>0</v>
      </c>
      <c r="D25" s="353">
        <v>10</v>
      </c>
      <c r="E25" s="353">
        <v>0</v>
      </c>
      <c r="F25" s="353">
        <v>14</v>
      </c>
      <c r="G25" s="353">
        <v>3</v>
      </c>
      <c r="H25" s="353">
        <v>5</v>
      </c>
      <c r="I25" s="353">
        <v>2</v>
      </c>
      <c r="J25" s="353">
        <v>92</v>
      </c>
      <c r="K25" s="353">
        <v>8</v>
      </c>
      <c r="L25" s="351">
        <f t="shared" si="4"/>
        <v>128</v>
      </c>
      <c r="M25" s="350">
        <f t="shared" si="4"/>
        <v>13</v>
      </c>
    </row>
    <row r="26" spans="1:13" s="361" customFormat="1">
      <c r="A26" s="355" t="s">
        <v>95</v>
      </c>
      <c r="B26" s="353">
        <v>5</v>
      </c>
      <c r="C26" s="353">
        <v>0</v>
      </c>
      <c r="D26" s="353">
        <v>3</v>
      </c>
      <c r="E26" s="353">
        <v>0</v>
      </c>
      <c r="F26" s="353">
        <v>4</v>
      </c>
      <c r="G26" s="353">
        <v>1</v>
      </c>
      <c r="H26" s="353">
        <v>4</v>
      </c>
      <c r="I26" s="353">
        <v>1</v>
      </c>
      <c r="J26" s="353">
        <v>37</v>
      </c>
      <c r="K26" s="353">
        <v>1</v>
      </c>
      <c r="L26" s="351">
        <f t="shared" si="4"/>
        <v>53</v>
      </c>
      <c r="M26" s="350">
        <f t="shared" si="4"/>
        <v>3</v>
      </c>
    </row>
    <row r="27" spans="1:13" s="361" customFormat="1">
      <c r="A27" s="355" t="s">
        <v>461</v>
      </c>
      <c r="B27" s="353">
        <v>45</v>
      </c>
      <c r="C27" s="353">
        <v>2</v>
      </c>
      <c r="D27" s="353">
        <v>65</v>
      </c>
      <c r="E27" s="353">
        <v>3</v>
      </c>
      <c r="F27" s="353">
        <v>111</v>
      </c>
      <c r="G27" s="353">
        <v>7</v>
      </c>
      <c r="H27" s="353">
        <v>24</v>
      </c>
      <c r="I27" s="353">
        <v>9</v>
      </c>
      <c r="J27" s="353">
        <v>133</v>
      </c>
      <c r="K27" s="353">
        <v>12</v>
      </c>
      <c r="L27" s="351">
        <f t="shared" si="4"/>
        <v>378</v>
      </c>
      <c r="M27" s="350">
        <f t="shared" si="4"/>
        <v>33</v>
      </c>
    </row>
    <row r="28" spans="1:13" s="361" customFormat="1">
      <c r="A28" s="354" t="s">
        <v>462</v>
      </c>
      <c r="B28" s="353">
        <v>0</v>
      </c>
      <c r="C28" s="353">
        <v>0</v>
      </c>
      <c r="D28" s="353">
        <v>0</v>
      </c>
      <c r="E28" s="353">
        <v>0</v>
      </c>
      <c r="F28" s="353">
        <v>0</v>
      </c>
      <c r="G28" s="353">
        <v>0</v>
      </c>
      <c r="H28" s="353">
        <v>0</v>
      </c>
      <c r="I28" s="353">
        <v>0</v>
      </c>
      <c r="J28" s="353">
        <v>0</v>
      </c>
      <c r="K28" s="353">
        <v>0</v>
      </c>
      <c r="L28" s="351">
        <f t="shared" si="4"/>
        <v>0</v>
      </c>
      <c r="M28" s="350">
        <f t="shared" si="4"/>
        <v>0</v>
      </c>
    </row>
    <row r="29" spans="1:13">
      <c r="A29" s="360" t="s">
        <v>4</v>
      </c>
      <c r="B29" s="351">
        <f t="shared" ref="B29:K29" si="5">SUM(B24:B28)</f>
        <v>61</v>
      </c>
      <c r="C29" s="351">
        <f t="shared" si="5"/>
        <v>2</v>
      </c>
      <c r="D29" s="351">
        <f t="shared" si="5"/>
        <v>82</v>
      </c>
      <c r="E29" s="351">
        <f t="shared" si="5"/>
        <v>3</v>
      </c>
      <c r="F29" s="351">
        <f t="shared" si="5"/>
        <v>152</v>
      </c>
      <c r="G29" s="351">
        <f t="shared" si="5"/>
        <v>11</v>
      </c>
      <c r="H29" s="351">
        <f t="shared" si="5"/>
        <v>38</v>
      </c>
      <c r="I29" s="351">
        <f t="shared" si="5"/>
        <v>13</v>
      </c>
      <c r="J29" s="351">
        <f t="shared" si="5"/>
        <v>336</v>
      </c>
      <c r="K29" s="351">
        <f t="shared" si="5"/>
        <v>26</v>
      </c>
      <c r="L29" s="351">
        <f t="shared" si="4"/>
        <v>669</v>
      </c>
      <c r="M29" s="350">
        <f t="shared" si="4"/>
        <v>55</v>
      </c>
    </row>
    <row r="30" spans="1:13" s="366" customFormat="1" ht="25.5">
      <c r="A30" s="364" t="s">
        <v>684</v>
      </c>
      <c r="B30" s="879"/>
      <c r="C30" s="879"/>
      <c r="D30" s="879"/>
      <c r="E30" s="879"/>
      <c r="F30" s="879"/>
      <c r="G30" s="879"/>
      <c r="H30" s="879"/>
      <c r="I30" s="879"/>
      <c r="J30" s="879"/>
      <c r="K30" s="879"/>
      <c r="L30" s="879"/>
      <c r="M30" s="362"/>
    </row>
    <row r="31" spans="1:13" s="366" customFormat="1" ht="18" customHeight="1">
      <c r="A31" s="369"/>
      <c r="B31" s="880" t="s">
        <v>35</v>
      </c>
      <c r="C31" s="880"/>
      <c r="D31" s="880" t="s">
        <v>36</v>
      </c>
      <c r="E31" s="880"/>
      <c r="F31" s="880" t="s">
        <v>38</v>
      </c>
      <c r="G31" s="880"/>
      <c r="H31" s="880" t="s">
        <v>37</v>
      </c>
      <c r="I31" s="880"/>
      <c r="J31" s="881" t="s">
        <v>4</v>
      </c>
      <c r="K31" s="881" t="s">
        <v>26</v>
      </c>
      <c r="L31" s="878"/>
      <c r="M31" s="872"/>
    </row>
    <row r="32" spans="1:13" s="366" customFormat="1" ht="15" customHeight="1">
      <c r="A32" s="368" t="s">
        <v>33</v>
      </c>
      <c r="B32" s="367" t="s">
        <v>4</v>
      </c>
      <c r="C32" s="367" t="s">
        <v>26</v>
      </c>
      <c r="D32" s="367" t="s">
        <v>4</v>
      </c>
      <c r="E32" s="367" t="s">
        <v>26</v>
      </c>
      <c r="F32" s="367" t="s">
        <v>4</v>
      </c>
      <c r="G32" s="367" t="s">
        <v>26</v>
      </c>
      <c r="H32" s="367" t="s">
        <v>4</v>
      </c>
      <c r="I32" s="367" t="s">
        <v>26</v>
      </c>
      <c r="J32" s="881"/>
      <c r="K32" s="881"/>
      <c r="L32" s="878"/>
      <c r="M32" s="873"/>
    </row>
    <row r="33" spans="1:13" s="361" customFormat="1" ht="12.75" customHeight="1">
      <c r="A33" s="355" t="s">
        <v>34</v>
      </c>
      <c r="B33" s="365">
        <v>5</v>
      </c>
      <c r="C33" s="365">
        <v>0</v>
      </c>
      <c r="D33" s="353">
        <v>4</v>
      </c>
      <c r="E33" s="353">
        <v>1</v>
      </c>
      <c r="F33" s="353">
        <v>10</v>
      </c>
      <c r="G33" s="353">
        <v>2</v>
      </c>
      <c r="H33" s="353">
        <v>4</v>
      </c>
      <c r="I33" s="353">
        <v>2</v>
      </c>
      <c r="J33" s="353">
        <v>101</v>
      </c>
      <c r="K33" s="353">
        <v>31</v>
      </c>
      <c r="L33" s="351">
        <f t="shared" ref="L33:M38" si="6">SUM(B33,D33,F33,H33,J33)</f>
        <v>124</v>
      </c>
      <c r="M33" s="350">
        <f t="shared" si="6"/>
        <v>36</v>
      </c>
    </row>
    <row r="34" spans="1:13" s="361" customFormat="1" ht="12.75" customHeight="1">
      <c r="A34" s="355" t="s">
        <v>94</v>
      </c>
      <c r="B34" s="365">
        <v>5</v>
      </c>
      <c r="C34" s="365">
        <v>0</v>
      </c>
      <c r="D34" s="353">
        <v>3</v>
      </c>
      <c r="E34" s="353">
        <v>0</v>
      </c>
      <c r="F34" s="353">
        <v>5</v>
      </c>
      <c r="G34" s="353">
        <v>0</v>
      </c>
      <c r="H34" s="353">
        <v>2</v>
      </c>
      <c r="I34" s="353">
        <v>1</v>
      </c>
      <c r="J34" s="353">
        <v>44</v>
      </c>
      <c r="K34" s="353">
        <v>13</v>
      </c>
      <c r="L34" s="351">
        <f t="shared" si="6"/>
        <v>59</v>
      </c>
      <c r="M34" s="350">
        <f t="shared" si="6"/>
        <v>14</v>
      </c>
    </row>
    <row r="35" spans="1:13" s="361" customFormat="1" ht="12.75" customHeight="1">
      <c r="A35" s="355" t="s">
        <v>95</v>
      </c>
      <c r="B35" s="365">
        <v>0</v>
      </c>
      <c r="C35" s="365">
        <v>0</v>
      </c>
      <c r="D35" s="353">
        <v>3</v>
      </c>
      <c r="E35" s="353">
        <v>0</v>
      </c>
      <c r="F35" s="353">
        <v>5</v>
      </c>
      <c r="G35" s="353">
        <v>1</v>
      </c>
      <c r="H35" s="353">
        <v>0</v>
      </c>
      <c r="I35" s="353">
        <v>0</v>
      </c>
      <c r="J35" s="353">
        <v>18</v>
      </c>
      <c r="K35" s="353">
        <v>5</v>
      </c>
      <c r="L35" s="351">
        <f t="shared" si="6"/>
        <v>26</v>
      </c>
      <c r="M35" s="350">
        <f t="shared" si="6"/>
        <v>6</v>
      </c>
    </row>
    <row r="36" spans="1:13" s="361" customFormat="1" ht="12.75" customHeight="1">
      <c r="A36" s="355" t="s">
        <v>461</v>
      </c>
      <c r="B36" s="365">
        <v>23</v>
      </c>
      <c r="C36" s="365">
        <v>3</v>
      </c>
      <c r="D36" s="353">
        <v>37</v>
      </c>
      <c r="E36" s="353">
        <v>1</v>
      </c>
      <c r="F36" s="353">
        <v>69</v>
      </c>
      <c r="G36" s="353">
        <v>14</v>
      </c>
      <c r="H36" s="353">
        <v>12</v>
      </c>
      <c r="I36" s="353">
        <v>7</v>
      </c>
      <c r="J36" s="353">
        <v>87</v>
      </c>
      <c r="K36" s="353">
        <v>23</v>
      </c>
      <c r="L36" s="351">
        <f t="shared" si="6"/>
        <v>228</v>
      </c>
      <c r="M36" s="350">
        <f t="shared" si="6"/>
        <v>48</v>
      </c>
    </row>
    <row r="37" spans="1:13" s="361" customFormat="1" ht="12.75" customHeight="1">
      <c r="A37" s="354" t="s">
        <v>462</v>
      </c>
      <c r="B37" s="365">
        <v>0</v>
      </c>
      <c r="C37" s="365">
        <v>0</v>
      </c>
      <c r="D37" s="353">
        <v>0</v>
      </c>
      <c r="E37" s="353">
        <v>0</v>
      </c>
      <c r="F37" s="353">
        <v>0</v>
      </c>
      <c r="G37" s="353">
        <v>0</v>
      </c>
      <c r="H37" s="353">
        <v>0</v>
      </c>
      <c r="I37" s="353">
        <v>0</v>
      </c>
      <c r="J37" s="353">
        <v>0</v>
      </c>
      <c r="K37" s="353">
        <v>0</v>
      </c>
      <c r="L37" s="351">
        <f t="shared" si="6"/>
        <v>0</v>
      </c>
      <c r="M37" s="350">
        <f t="shared" si="6"/>
        <v>0</v>
      </c>
    </row>
    <row r="38" spans="1:13" s="361" customFormat="1">
      <c r="A38" s="360" t="s">
        <v>4</v>
      </c>
      <c r="B38" s="351">
        <f t="shared" ref="B38:K38" si="7">SUM(B33:B37)</f>
        <v>33</v>
      </c>
      <c r="C38" s="351">
        <f t="shared" si="7"/>
        <v>3</v>
      </c>
      <c r="D38" s="351">
        <f t="shared" si="7"/>
        <v>47</v>
      </c>
      <c r="E38" s="351">
        <f t="shared" si="7"/>
        <v>2</v>
      </c>
      <c r="F38" s="351">
        <f t="shared" si="7"/>
        <v>89</v>
      </c>
      <c r="G38" s="351">
        <f t="shared" si="7"/>
        <v>17</v>
      </c>
      <c r="H38" s="351">
        <f t="shared" si="7"/>
        <v>18</v>
      </c>
      <c r="I38" s="351">
        <f t="shared" si="7"/>
        <v>10</v>
      </c>
      <c r="J38" s="351">
        <f t="shared" si="7"/>
        <v>250</v>
      </c>
      <c r="K38" s="351">
        <f t="shared" si="7"/>
        <v>72</v>
      </c>
      <c r="L38" s="351">
        <f t="shared" si="6"/>
        <v>437</v>
      </c>
      <c r="M38" s="350">
        <f t="shared" si="6"/>
        <v>104</v>
      </c>
    </row>
    <row r="39" spans="1:13" s="366" customFormat="1" ht="18" customHeight="1">
      <c r="A39" s="364" t="s">
        <v>683</v>
      </c>
      <c r="B39" s="879"/>
      <c r="C39" s="879"/>
      <c r="D39" s="879"/>
      <c r="E39" s="879"/>
      <c r="F39" s="879"/>
      <c r="G39" s="879"/>
      <c r="H39" s="879"/>
      <c r="I39" s="879"/>
      <c r="J39" s="879"/>
      <c r="K39" s="879"/>
      <c r="L39" s="879"/>
      <c r="M39" s="362"/>
    </row>
    <row r="40" spans="1:13" s="366" customFormat="1" ht="18" customHeight="1">
      <c r="A40" s="369"/>
      <c r="B40" s="880" t="s">
        <v>35</v>
      </c>
      <c r="C40" s="880"/>
      <c r="D40" s="880" t="s">
        <v>36</v>
      </c>
      <c r="E40" s="880"/>
      <c r="F40" s="880" t="s">
        <v>38</v>
      </c>
      <c r="G40" s="880"/>
      <c r="H40" s="880" t="s">
        <v>37</v>
      </c>
      <c r="I40" s="880"/>
      <c r="J40" s="881" t="s">
        <v>4</v>
      </c>
      <c r="K40" s="881" t="s">
        <v>26</v>
      </c>
      <c r="L40" s="878"/>
      <c r="M40" s="872"/>
    </row>
    <row r="41" spans="1:13" s="366" customFormat="1" ht="15" customHeight="1">
      <c r="A41" s="368" t="s">
        <v>33</v>
      </c>
      <c r="B41" s="367" t="s">
        <v>4</v>
      </c>
      <c r="C41" s="367" t="s">
        <v>26</v>
      </c>
      <c r="D41" s="367" t="s">
        <v>4</v>
      </c>
      <c r="E41" s="367" t="s">
        <v>26</v>
      </c>
      <c r="F41" s="367" t="s">
        <v>4</v>
      </c>
      <c r="G41" s="367" t="s">
        <v>26</v>
      </c>
      <c r="H41" s="367" t="s">
        <v>4</v>
      </c>
      <c r="I41" s="367" t="s">
        <v>26</v>
      </c>
      <c r="J41" s="881"/>
      <c r="K41" s="881"/>
      <c r="L41" s="878"/>
      <c r="M41" s="873"/>
    </row>
    <row r="42" spans="1:13" s="361" customFormat="1" ht="12.75" customHeight="1">
      <c r="A42" s="355" t="s">
        <v>34</v>
      </c>
      <c r="B42" s="365">
        <v>2</v>
      </c>
      <c r="C42" s="365">
        <v>0</v>
      </c>
      <c r="D42" s="353">
        <v>3</v>
      </c>
      <c r="E42" s="353">
        <v>0</v>
      </c>
      <c r="F42" s="353">
        <v>7</v>
      </c>
      <c r="G42" s="353">
        <v>0</v>
      </c>
      <c r="H42" s="353">
        <v>5</v>
      </c>
      <c r="I42" s="353">
        <v>2</v>
      </c>
      <c r="J42" s="353">
        <v>9</v>
      </c>
      <c r="K42" s="353">
        <v>4</v>
      </c>
      <c r="L42" s="351">
        <f t="shared" ref="L42:M47" si="8">SUM(B42,D42,F42,H42,J42)</f>
        <v>26</v>
      </c>
      <c r="M42" s="350">
        <f t="shared" si="8"/>
        <v>6</v>
      </c>
    </row>
    <row r="43" spans="1:13" s="361" customFormat="1" ht="12.75" customHeight="1">
      <c r="A43" s="355" t="s">
        <v>94</v>
      </c>
      <c r="B43" s="365">
        <v>4</v>
      </c>
      <c r="C43" s="365">
        <v>0</v>
      </c>
      <c r="D43" s="353">
        <v>14</v>
      </c>
      <c r="E43" s="353">
        <v>1</v>
      </c>
      <c r="F43" s="353">
        <v>8</v>
      </c>
      <c r="G43" s="353">
        <v>3</v>
      </c>
      <c r="H43" s="353">
        <v>47</v>
      </c>
      <c r="I43" s="353">
        <v>14</v>
      </c>
      <c r="J43" s="353">
        <v>4</v>
      </c>
      <c r="K43" s="353">
        <v>3</v>
      </c>
      <c r="L43" s="351">
        <f t="shared" si="8"/>
        <v>77</v>
      </c>
      <c r="M43" s="350">
        <f t="shared" si="8"/>
        <v>21</v>
      </c>
    </row>
    <row r="44" spans="1:13" s="361" customFormat="1" ht="12.75" customHeight="1">
      <c r="A44" s="355" t="s">
        <v>95</v>
      </c>
      <c r="B44" s="365">
        <v>2</v>
      </c>
      <c r="C44" s="365">
        <v>0</v>
      </c>
      <c r="D44" s="353">
        <v>2</v>
      </c>
      <c r="E44" s="353">
        <v>1</v>
      </c>
      <c r="F44" s="353">
        <v>9</v>
      </c>
      <c r="G44" s="353">
        <v>2</v>
      </c>
      <c r="H44" s="353">
        <v>11</v>
      </c>
      <c r="I44" s="353">
        <v>2</v>
      </c>
      <c r="J44" s="353">
        <v>5</v>
      </c>
      <c r="K44" s="353">
        <v>2</v>
      </c>
      <c r="L44" s="351">
        <f t="shared" si="8"/>
        <v>29</v>
      </c>
      <c r="M44" s="350">
        <f t="shared" si="8"/>
        <v>7</v>
      </c>
    </row>
    <row r="45" spans="1:13" s="361" customFormat="1" ht="12.75" customHeight="1">
      <c r="A45" s="355" t="s">
        <v>461</v>
      </c>
      <c r="B45" s="365">
        <v>13</v>
      </c>
      <c r="C45" s="365">
        <v>1</v>
      </c>
      <c r="D45" s="353">
        <v>19</v>
      </c>
      <c r="E45" s="353">
        <v>5</v>
      </c>
      <c r="F45" s="353">
        <v>16</v>
      </c>
      <c r="G45" s="353">
        <v>12</v>
      </c>
      <c r="H45" s="353">
        <v>23</v>
      </c>
      <c r="I45" s="353">
        <v>11</v>
      </c>
      <c r="J45" s="353">
        <v>1</v>
      </c>
      <c r="K45" s="353">
        <v>0</v>
      </c>
      <c r="L45" s="351">
        <f t="shared" si="8"/>
        <v>72</v>
      </c>
      <c r="M45" s="350">
        <f t="shared" si="8"/>
        <v>29</v>
      </c>
    </row>
    <row r="46" spans="1:13" s="361" customFormat="1" ht="12.75" customHeight="1">
      <c r="A46" s="354" t="s">
        <v>462</v>
      </c>
      <c r="B46" s="365">
        <v>0</v>
      </c>
      <c r="C46" s="365">
        <v>0</v>
      </c>
      <c r="D46" s="353">
        <v>0</v>
      </c>
      <c r="E46" s="353">
        <v>0</v>
      </c>
      <c r="F46" s="353">
        <v>0</v>
      </c>
      <c r="G46" s="353">
        <v>0</v>
      </c>
      <c r="H46" s="353">
        <v>0</v>
      </c>
      <c r="I46" s="353">
        <v>0</v>
      </c>
      <c r="J46" s="353">
        <v>0</v>
      </c>
      <c r="K46" s="353">
        <v>0</v>
      </c>
      <c r="L46" s="351">
        <f t="shared" si="8"/>
        <v>0</v>
      </c>
      <c r="M46" s="350">
        <f t="shared" si="8"/>
        <v>0</v>
      </c>
    </row>
    <row r="47" spans="1:13" s="361" customFormat="1">
      <c r="A47" s="360" t="s">
        <v>4</v>
      </c>
      <c r="B47" s="351">
        <f t="shared" ref="B47:K47" si="9">SUM(B42:B46)</f>
        <v>21</v>
      </c>
      <c r="C47" s="351">
        <f t="shared" si="9"/>
        <v>1</v>
      </c>
      <c r="D47" s="351">
        <f t="shared" si="9"/>
        <v>38</v>
      </c>
      <c r="E47" s="351">
        <f t="shared" si="9"/>
        <v>7</v>
      </c>
      <c r="F47" s="351">
        <f t="shared" si="9"/>
        <v>40</v>
      </c>
      <c r="G47" s="351">
        <f t="shared" si="9"/>
        <v>17</v>
      </c>
      <c r="H47" s="351">
        <f t="shared" si="9"/>
        <v>86</v>
      </c>
      <c r="I47" s="351">
        <f t="shared" si="9"/>
        <v>29</v>
      </c>
      <c r="J47" s="351">
        <f t="shared" si="9"/>
        <v>19</v>
      </c>
      <c r="K47" s="351">
        <f t="shared" si="9"/>
        <v>9</v>
      </c>
      <c r="L47" s="351">
        <f t="shared" si="8"/>
        <v>204</v>
      </c>
      <c r="M47" s="350">
        <f t="shared" si="8"/>
        <v>63</v>
      </c>
    </row>
    <row r="48" spans="1:13" s="361" customFormat="1">
      <c r="A48" s="364" t="s">
        <v>682</v>
      </c>
      <c r="B48" s="879"/>
      <c r="C48" s="879"/>
      <c r="D48" s="879"/>
      <c r="E48" s="879"/>
      <c r="F48" s="879"/>
      <c r="G48" s="879"/>
      <c r="H48" s="879"/>
      <c r="I48" s="879"/>
      <c r="J48" s="879"/>
      <c r="K48" s="879"/>
      <c r="L48" s="879"/>
      <c r="M48" s="362"/>
    </row>
    <row r="49" spans="1:13" s="361" customFormat="1">
      <c r="A49" s="357"/>
      <c r="B49" s="878" t="s">
        <v>35</v>
      </c>
      <c r="C49" s="878"/>
      <c r="D49" s="878" t="s">
        <v>36</v>
      </c>
      <c r="E49" s="878"/>
      <c r="F49" s="878" t="s">
        <v>38</v>
      </c>
      <c r="G49" s="878"/>
      <c r="H49" s="878" t="s">
        <v>37</v>
      </c>
      <c r="I49" s="878"/>
      <c r="J49" s="878" t="s">
        <v>4</v>
      </c>
      <c r="K49" s="878" t="s">
        <v>26</v>
      </c>
      <c r="L49" s="878"/>
      <c r="M49" s="872"/>
    </row>
    <row r="50" spans="1:13" s="361" customFormat="1" ht="15" customHeight="1">
      <c r="A50" s="355" t="s">
        <v>33</v>
      </c>
      <c r="B50" s="356" t="s">
        <v>4</v>
      </c>
      <c r="C50" s="356" t="s">
        <v>26</v>
      </c>
      <c r="D50" s="356" t="s">
        <v>4</v>
      </c>
      <c r="E50" s="356" t="s">
        <v>26</v>
      </c>
      <c r="F50" s="356" t="s">
        <v>4</v>
      </c>
      <c r="G50" s="356" t="s">
        <v>26</v>
      </c>
      <c r="H50" s="356" t="s">
        <v>4</v>
      </c>
      <c r="I50" s="356" t="s">
        <v>26</v>
      </c>
      <c r="J50" s="878"/>
      <c r="K50" s="878"/>
      <c r="L50" s="878"/>
      <c r="M50" s="873"/>
    </row>
    <row r="51" spans="1:13" s="361" customFormat="1">
      <c r="A51" s="355" t="s">
        <v>34</v>
      </c>
      <c r="B51" s="353">
        <v>4</v>
      </c>
      <c r="C51" s="353">
        <v>0</v>
      </c>
      <c r="D51" s="353">
        <v>5</v>
      </c>
      <c r="E51" s="353">
        <v>1</v>
      </c>
      <c r="F51" s="353">
        <v>21</v>
      </c>
      <c r="G51" s="353">
        <v>5</v>
      </c>
      <c r="H51" s="353">
        <v>15</v>
      </c>
      <c r="I51" s="353">
        <v>3</v>
      </c>
      <c r="J51" s="353">
        <v>7</v>
      </c>
      <c r="K51" s="353">
        <v>2</v>
      </c>
      <c r="L51" s="351">
        <f t="shared" ref="L51:M56" si="10">SUM(B51,D51,F51,H51,J51)</f>
        <v>52</v>
      </c>
      <c r="M51" s="350">
        <f t="shared" si="10"/>
        <v>11</v>
      </c>
    </row>
    <row r="52" spans="1:13" s="361" customFormat="1">
      <c r="A52" s="355" t="s">
        <v>94</v>
      </c>
      <c r="B52" s="353">
        <v>4</v>
      </c>
      <c r="C52" s="353">
        <v>1</v>
      </c>
      <c r="D52" s="353">
        <v>10</v>
      </c>
      <c r="E52" s="353">
        <v>1</v>
      </c>
      <c r="F52" s="353">
        <v>13</v>
      </c>
      <c r="G52" s="353">
        <v>5</v>
      </c>
      <c r="H52" s="353">
        <v>21</v>
      </c>
      <c r="I52" s="353">
        <v>7</v>
      </c>
      <c r="J52" s="353">
        <v>6</v>
      </c>
      <c r="K52" s="353">
        <v>2</v>
      </c>
      <c r="L52" s="351">
        <f t="shared" si="10"/>
        <v>54</v>
      </c>
      <c r="M52" s="350">
        <f t="shared" si="10"/>
        <v>16</v>
      </c>
    </row>
    <row r="53" spans="1:13" s="361" customFormat="1">
      <c r="A53" s="355" t="s">
        <v>95</v>
      </c>
      <c r="B53" s="353">
        <v>3</v>
      </c>
      <c r="C53" s="353">
        <v>0</v>
      </c>
      <c r="D53" s="353">
        <v>1</v>
      </c>
      <c r="E53" s="353">
        <v>0</v>
      </c>
      <c r="F53" s="353">
        <v>6</v>
      </c>
      <c r="G53" s="353">
        <v>1</v>
      </c>
      <c r="H53" s="353">
        <v>8</v>
      </c>
      <c r="I53" s="353">
        <v>4</v>
      </c>
      <c r="J53" s="353">
        <v>1</v>
      </c>
      <c r="K53" s="353">
        <v>1</v>
      </c>
      <c r="L53" s="351">
        <f t="shared" si="10"/>
        <v>19</v>
      </c>
      <c r="M53" s="350">
        <f t="shared" si="10"/>
        <v>6</v>
      </c>
    </row>
    <row r="54" spans="1:13" s="361" customFormat="1">
      <c r="A54" s="355" t="s">
        <v>461</v>
      </c>
      <c r="B54" s="353">
        <v>4</v>
      </c>
      <c r="C54" s="353">
        <v>1</v>
      </c>
      <c r="D54" s="353">
        <v>28</v>
      </c>
      <c r="E54" s="353">
        <v>6</v>
      </c>
      <c r="F54" s="353">
        <v>47</v>
      </c>
      <c r="G54" s="353">
        <v>14</v>
      </c>
      <c r="H54" s="353">
        <v>35</v>
      </c>
      <c r="I54" s="353">
        <v>17</v>
      </c>
      <c r="J54" s="353">
        <v>3</v>
      </c>
      <c r="K54" s="353">
        <v>1</v>
      </c>
      <c r="L54" s="351">
        <f t="shared" si="10"/>
        <v>117</v>
      </c>
      <c r="M54" s="350">
        <f t="shared" si="10"/>
        <v>39</v>
      </c>
    </row>
    <row r="55" spans="1:13" s="361" customFormat="1">
      <c r="A55" s="354" t="s">
        <v>462</v>
      </c>
      <c r="B55" s="353">
        <v>0</v>
      </c>
      <c r="C55" s="353">
        <v>0</v>
      </c>
      <c r="D55" s="353">
        <v>0</v>
      </c>
      <c r="E55" s="353">
        <v>0</v>
      </c>
      <c r="F55" s="353">
        <v>0</v>
      </c>
      <c r="G55" s="353">
        <v>0</v>
      </c>
      <c r="H55" s="353">
        <v>0</v>
      </c>
      <c r="I55" s="353">
        <v>0</v>
      </c>
      <c r="J55" s="353">
        <v>0</v>
      </c>
      <c r="K55" s="353">
        <v>0</v>
      </c>
      <c r="L55" s="351">
        <f t="shared" si="10"/>
        <v>0</v>
      </c>
      <c r="M55" s="350">
        <f t="shared" si="10"/>
        <v>0</v>
      </c>
    </row>
    <row r="56" spans="1:13">
      <c r="A56" s="360" t="s">
        <v>4</v>
      </c>
      <c r="B56" s="351">
        <f t="shared" ref="B56:K56" si="11">SUM(B51:B55)</f>
        <v>15</v>
      </c>
      <c r="C56" s="351">
        <f t="shared" si="11"/>
        <v>2</v>
      </c>
      <c r="D56" s="351">
        <f t="shared" si="11"/>
        <v>44</v>
      </c>
      <c r="E56" s="351">
        <f t="shared" si="11"/>
        <v>8</v>
      </c>
      <c r="F56" s="351">
        <f t="shared" si="11"/>
        <v>87</v>
      </c>
      <c r="G56" s="351">
        <f t="shared" si="11"/>
        <v>25</v>
      </c>
      <c r="H56" s="351">
        <f t="shared" si="11"/>
        <v>79</v>
      </c>
      <c r="I56" s="351">
        <f t="shared" si="11"/>
        <v>31</v>
      </c>
      <c r="J56" s="351">
        <f t="shared" si="11"/>
        <v>17</v>
      </c>
      <c r="K56" s="351">
        <f t="shared" si="11"/>
        <v>6</v>
      </c>
      <c r="L56" s="351">
        <f t="shared" si="10"/>
        <v>242</v>
      </c>
      <c r="M56" s="350">
        <f t="shared" si="10"/>
        <v>72</v>
      </c>
    </row>
    <row r="57" spans="1:13" s="361" customFormat="1" ht="25.5">
      <c r="A57" s="364" t="s">
        <v>681</v>
      </c>
      <c r="B57" s="879"/>
      <c r="C57" s="879"/>
      <c r="D57" s="879"/>
      <c r="E57" s="879"/>
      <c r="F57" s="879"/>
      <c r="G57" s="879"/>
      <c r="H57" s="879"/>
      <c r="I57" s="879"/>
      <c r="J57" s="879"/>
      <c r="K57" s="879"/>
      <c r="L57" s="879"/>
      <c r="M57" s="362"/>
    </row>
    <row r="58" spans="1:13" s="361" customFormat="1">
      <c r="A58" s="357"/>
      <c r="B58" s="878" t="s">
        <v>35</v>
      </c>
      <c r="C58" s="878"/>
      <c r="D58" s="878" t="s">
        <v>36</v>
      </c>
      <c r="E58" s="878"/>
      <c r="F58" s="878" t="s">
        <v>38</v>
      </c>
      <c r="G58" s="878"/>
      <c r="H58" s="878" t="s">
        <v>37</v>
      </c>
      <c r="I58" s="878"/>
      <c r="J58" s="878" t="s">
        <v>4</v>
      </c>
      <c r="K58" s="878" t="s">
        <v>26</v>
      </c>
      <c r="L58" s="878"/>
      <c r="M58" s="872"/>
    </row>
    <row r="59" spans="1:13" s="361" customFormat="1" ht="15" customHeight="1">
      <c r="A59" s="355" t="s">
        <v>33</v>
      </c>
      <c r="B59" s="356" t="s">
        <v>4</v>
      </c>
      <c r="C59" s="356" t="s">
        <v>26</v>
      </c>
      <c r="D59" s="356" t="s">
        <v>4</v>
      </c>
      <c r="E59" s="356" t="s">
        <v>26</v>
      </c>
      <c r="F59" s="356" t="s">
        <v>4</v>
      </c>
      <c r="G59" s="356" t="s">
        <v>26</v>
      </c>
      <c r="H59" s="356" t="s">
        <v>4</v>
      </c>
      <c r="I59" s="356" t="s">
        <v>26</v>
      </c>
      <c r="J59" s="878"/>
      <c r="K59" s="878"/>
      <c r="L59" s="878"/>
      <c r="M59" s="873"/>
    </row>
    <row r="60" spans="1:13" s="361" customFormat="1">
      <c r="A60" s="355" t="s">
        <v>34</v>
      </c>
      <c r="B60" s="353">
        <v>9</v>
      </c>
      <c r="C60" s="353">
        <v>3</v>
      </c>
      <c r="D60" s="353">
        <v>14</v>
      </c>
      <c r="E60" s="353">
        <v>3</v>
      </c>
      <c r="F60" s="353">
        <v>13</v>
      </c>
      <c r="G60" s="353">
        <v>4</v>
      </c>
      <c r="H60" s="353">
        <v>21</v>
      </c>
      <c r="I60" s="353">
        <v>4</v>
      </c>
      <c r="J60" s="353">
        <v>28</v>
      </c>
      <c r="K60" s="353">
        <v>11</v>
      </c>
      <c r="L60" s="351">
        <f t="shared" ref="L60:M65" si="12">SUM(B60,D60,F60,H60,J60)</f>
        <v>85</v>
      </c>
      <c r="M60" s="350">
        <f t="shared" si="12"/>
        <v>25</v>
      </c>
    </row>
    <row r="61" spans="1:13" s="361" customFormat="1">
      <c r="A61" s="355" t="s">
        <v>94</v>
      </c>
      <c r="B61" s="353">
        <v>1</v>
      </c>
      <c r="C61" s="353">
        <v>0</v>
      </c>
      <c r="D61" s="353">
        <v>5</v>
      </c>
      <c r="E61" s="353">
        <v>1</v>
      </c>
      <c r="F61" s="353">
        <v>6</v>
      </c>
      <c r="G61" s="353">
        <v>4</v>
      </c>
      <c r="H61" s="353">
        <v>17</v>
      </c>
      <c r="I61" s="353">
        <v>11</v>
      </c>
      <c r="J61" s="353">
        <v>24</v>
      </c>
      <c r="K61" s="353">
        <v>7</v>
      </c>
      <c r="L61" s="351">
        <f t="shared" si="12"/>
        <v>53</v>
      </c>
      <c r="M61" s="350">
        <f t="shared" si="12"/>
        <v>23</v>
      </c>
    </row>
    <row r="62" spans="1:13" s="361" customFormat="1">
      <c r="A62" s="355" t="s">
        <v>95</v>
      </c>
      <c r="B62" s="353">
        <v>0</v>
      </c>
      <c r="C62" s="353">
        <v>0</v>
      </c>
      <c r="D62" s="353">
        <v>1</v>
      </c>
      <c r="E62" s="353">
        <v>0</v>
      </c>
      <c r="F62" s="353">
        <v>4</v>
      </c>
      <c r="G62" s="353">
        <v>1</v>
      </c>
      <c r="H62" s="353">
        <v>2</v>
      </c>
      <c r="I62" s="353">
        <v>1</v>
      </c>
      <c r="J62" s="353">
        <v>2</v>
      </c>
      <c r="K62" s="353">
        <v>0</v>
      </c>
      <c r="L62" s="351">
        <f t="shared" si="12"/>
        <v>9</v>
      </c>
      <c r="M62" s="350">
        <f t="shared" si="12"/>
        <v>2</v>
      </c>
    </row>
    <row r="63" spans="1:13" s="361" customFormat="1">
      <c r="A63" s="355" t="s">
        <v>461</v>
      </c>
      <c r="B63" s="353">
        <v>9</v>
      </c>
      <c r="C63" s="353">
        <v>0</v>
      </c>
      <c r="D63" s="353">
        <v>15</v>
      </c>
      <c r="E63" s="353">
        <v>3</v>
      </c>
      <c r="F63" s="353">
        <v>31</v>
      </c>
      <c r="G63" s="353">
        <v>14</v>
      </c>
      <c r="H63" s="353">
        <v>37</v>
      </c>
      <c r="I63" s="353">
        <v>17</v>
      </c>
      <c r="J63" s="353">
        <v>15</v>
      </c>
      <c r="K63" s="353">
        <v>7</v>
      </c>
      <c r="L63" s="351">
        <f t="shared" si="12"/>
        <v>107</v>
      </c>
      <c r="M63" s="350">
        <f t="shared" si="12"/>
        <v>41</v>
      </c>
    </row>
    <row r="64" spans="1:13" s="361" customFormat="1">
      <c r="A64" s="354" t="s">
        <v>462</v>
      </c>
      <c r="B64" s="353">
        <v>0</v>
      </c>
      <c r="C64" s="353">
        <v>0</v>
      </c>
      <c r="D64" s="353">
        <v>0</v>
      </c>
      <c r="E64" s="353">
        <v>0</v>
      </c>
      <c r="F64" s="353">
        <v>0</v>
      </c>
      <c r="G64" s="353">
        <v>0</v>
      </c>
      <c r="H64" s="353">
        <v>0</v>
      </c>
      <c r="I64" s="353">
        <v>0</v>
      </c>
      <c r="J64" s="353">
        <v>0</v>
      </c>
      <c r="K64" s="353">
        <v>0</v>
      </c>
      <c r="L64" s="351">
        <f t="shared" si="12"/>
        <v>0</v>
      </c>
      <c r="M64" s="350">
        <f t="shared" si="12"/>
        <v>0</v>
      </c>
    </row>
    <row r="65" spans="1:13">
      <c r="A65" s="360" t="s">
        <v>4</v>
      </c>
      <c r="B65" s="351">
        <f t="shared" ref="B65:K65" si="13">SUM(B60:B64)</f>
        <v>19</v>
      </c>
      <c r="C65" s="351">
        <f t="shared" si="13"/>
        <v>3</v>
      </c>
      <c r="D65" s="351">
        <f t="shared" si="13"/>
        <v>35</v>
      </c>
      <c r="E65" s="351">
        <f t="shared" si="13"/>
        <v>7</v>
      </c>
      <c r="F65" s="351">
        <f t="shared" si="13"/>
        <v>54</v>
      </c>
      <c r="G65" s="351">
        <f t="shared" si="13"/>
        <v>23</v>
      </c>
      <c r="H65" s="351">
        <f t="shared" si="13"/>
        <v>77</v>
      </c>
      <c r="I65" s="351">
        <f t="shared" si="13"/>
        <v>33</v>
      </c>
      <c r="J65" s="351">
        <f t="shared" si="13"/>
        <v>69</v>
      </c>
      <c r="K65" s="351">
        <f t="shared" si="13"/>
        <v>25</v>
      </c>
      <c r="L65" s="351">
        <f t="shared" si="12"/>
        <v>254</v>
      </c>
      <c r="M65" s="350">
        <f t="shared" si="12"/>
        <v>91</v>
      </c>
    </row>
    <row r="66" spans="1:13" s="361" customFormat="1" ht="25.5">
      <c r="A66" s="364" t="s">
        <v>680</v>
      </c>
      <c r="B66" s="879"/>
      <c r="C66" s="879"/>
      <c r="D66" s="879"/>
      <c r="E66" s="879"/>
      <c r="F66" s="879"/>
      <c r="G66" s="879"/>
      <c r="H66" s="879"/>
      <c r="I66" s="879"/>
      <c r="J66" s="879"/>
      <c r="K66" s="879"/>
      <c r="L66" s="879"/>
      <c r="M66" s="362"/>
    </row>
    <row r="67" spans="1:13" s="361" customFormat="1">
      <c r="A67" s="357"/>
      <c r="B67" s="878" t="s">
        <v>35</v>
      </c>
      <c r="C67" s="878"/>
      <c r="D67" s="878" t="s">
        <v>36</v>
      </c>
      <c r="E67" s="878"/>
      <c r="F67" s="878" t="s">
        <v>38</v>
      </c>
      <c r="G67" s="878"/>
      <c r="H67" s="878" t="s">
        <v>37</v>
      </c>
      <c r="I67" s="878"/>
      <c r="J67" s="878" t="s">
        <v>4</v>
      </c>
      <c r="K67" s="878" t="s">
        <v>26</v>
      </c>
      <c r="L67" s="878"/>
      <c r="M67" s="872"/>
    </row>
    <row r="68" spans="1:13" s="361" customFormat="1" ht="15" customHeight="1">
      <c r="A68" s="355" t="s">
        <v>33</v>
      </c>
      <c r="B68" s="356" t="s">
        <v>4</v>
      </c>
      <c r="C68" s="356" t="s">
        <v>26</v>
      </c>
      <c r="D68" s="356" t="s">
        <v>4</v>
      </c>
      <c r="E68" s="356" t="s">
        <v>26</v>
      </c>
      <c r="F68" s="356" t="s">
        <v>4</v>
      </c>
      <c r="G68" s="356" t="s">
        <v>26</v>
      </c>
      <c r="H68" s="356" t="s">
        <v>4</v>
      </c>
      <c r="I68" s="356" t="s">
        <v>26</v>
      </c>
      <c r="J68" s="878"/>
      <c r="K68" s="878"/>
      <c r="L68" s="878"/>
      <c r="M68" s="873"/>
    </row>
    <row r="69" spans="1:13" s="361" customFormat="1">
      <c r="A69" s="355" t="s">
        <v>34</v>
      </c>
      <c r="B69" s="353">
        <v>4</v>
      </c>
      <c r="C69" s="353">
        <v>0</v>
      </c>
      <c r="D69" s="353">
        <v>1</v>
      </c>
      <c r="E69" s="353">
        <v>0</v>
      </c>
      <c r="F69" s="353">
        <v>9</v>
      </c>
      <c r="G69" s="353">
        <v>1</v>
      </c>
      <c r="H69" s="353">
        <v>4</v>
      </c>
      <c r="I69" s="353">
        <v>0</v>
      </c>
      <c r="J69" s="353">
        <v>11</v>
      </c>
      <c r="K69" s="353">
        <v>2</v>
      </c>
      <c r="L69" s="351">
        <f t="shared" ref="L69:M74" si="14">SUM(B69,D69,F69,H69,J69)</f>
        <v>29</v>
      </c>
      <c r="M69" s="350">
        <f t="shared" si="14"/>
        <v>3</v>
      </c>
    </row>
    <row r="70" spans="1:13" s="361" customFormat="1">
      <c r="A70" s="355" t="s">
        <v>94</v>
      </c>
      <c r="B70" s="353">
        <v>1</v>
      </c>
      <c r="C70" s="353">
        <v>0</v>
      </c>
      <c r="D70" s="353">
        <v>4</v>
      </c>
      <c r="E70" s="353">
        <v>0</v>
      </c>
      <c r="F70" s="353">
        <v>12</v>
      </c>
      <c r="G70" s="353">
        <v>1</v>
      </c>
      <c r="H70" s="353">
        <v>8</v>
      </c>
      <c r="I70" s="353">
        <v>4</v>
      </c>
      <c r="J70" s="353">
        <v>16</v>
      </c>
      <c r="K70" s="353">
        <v>0</v>
      </c>
      <c r="L70" s="351">
        <f t="shared" si="14"/>
        <v>41</v>
      </c>
      <c r="M70" s="350">
        <f t="shared" si="14"/>
        <v>5</v>
      </c>
    </row>
    <row r="71" spans="1:13" s="361" customFormat="1">
      <c r="A71" s="355" t="s">
        <v>95</v>
      </c>
      <c r="B71" s="353">
        <v>0</v>
      </c>
      <c r="C71" s="353">
        <v>0</v>
      </c>
      <c r="D71" s="353">
        <v>1</v>
      </c>
      <c r="E71" s="353">
        <v>0</v>
      </c>
      <c r="F71" s="353">
        <v>8</v>
      </c>
      <c r="G71" s="353">
        <v>5</v>
      </c>
      <c r="H71" s="353">
        <v>4</v>
      </c>
      <c r="I71" s="353">
        <v>1</v>
      </c>
      <c r="J71" s="353">
        <v>0</v>
      </c>
      <c r="K71" s="353">
        <v>0</v>
      </c>
      <c r="L71" s="351">
        <f t="shared" si="14"/>
        <v>13</v>
      </c>
      <c r="M71" s="350">
        <f t="shared" si="14"/>
        <v>6</v>
      </c>
    </row>
    <row r="72" spans="1:13" s="361" customFormat="1">
      <c r="A72" s="355" t="s">
        <v>461</v>
      </c>
      <c r="B72" s="353">
        <v>4</v>
      </c>
      <c r="C72" s="353">
        <v>0</v>
      </c>
      <c r="D72" s="353">
        <v>15</v>
      </c>
      <c r="E72" s="353">
        <v>3</v>
      </c>
      <c r="F72" s="353">
        <v>45</v>
      </c>
      <c r="G72" s="353">
        <v>5</v>
      </c>
      <c r="H72" s="353">
        <v>18</v>
      </c>
      <c r="I72" s="353">
        <v>4</v>
      </c>
      <c r="J72" s="353">
        <v>14</v>
      </c>
      <c r="K72" s="353">
        <v>2</v>
      </c>
      <c r="L72" s="351">
        <f t="shared" si="14"/>
        <v>96</v>
      </c>
      <c r="M72" s="350">
        <f t="shared" si="14"/>
        <v>14</v>
      </c>
    </row>
    <row r="73" spans="1:13" s="361" customFormat="1">
      <c r="A73" s="354" t="s">
        <v>462</v>
      </c>
      <c r="B73" s="353">
        <v>0</v>
      </c>
      <c r="C73" s="353">
        <v>0</v>
      </c>
      <c r="D73" s="353">
        <v>0</v>
      </c>
      <c r="E73" s="353">
        <v>0</v>
      </c>
      <c r="F73" s="353">
        <v>0</v>
      </c>
      <c r="G73" s="353">
        <v>0</v>
      </c>
      <c r="H73" s="353">
        <v>0</v>
      </c>
      <c r="I73" s="353">
        <v>0</v>
      </c>
      <c r="J73" s="353">
        <v>0</v>
      </c>
      <c r="K73" s="353">
        <v>0</v>
      </c>
      <c r="L73" s="351">
        <f t="shared" si="14"/>
        <v>0</v>
      </c>
      <c r="M73" s="350">
        <f t="shared" si="14"/>
        <v>0</v>
      </c>
    </row>
    <row r="74" spans="1:13">
      <c r="A74" s="360" t="s">
        <v>4</v>
      </c>
      <c r="B74" s="351">
        <f t="shared" ref="B74:K74" si="15">SUM(B69:B73)</f>
        <v>9</v>
      </c>
      <c r="C74" s="351">
        <f t="shared" si="15"/>
        <v>0</v>
      </c>
      <c r="D74" s="351">
        <f t="shared" si="15"/>
        <v>21</v>
      </c>
      <c r="E74" s="351">
        <f t="shared" si="15"/>
        <v>3</v>
      </c>
      <c r="F74" s="351">
        <f t="shared" si="15"/>
        <v>74</v>
      </c>
      <c r="G74" s="351">
        <f t="shared" si="15"/>
        <v>12</v>
      </c>
      <c r="H74" s="351">
        <f t="shared" si="15"/>
        <v>34</v>
      </c>
      <c r="I74" s="351">
        <f t="shared" si="15"/>
        <v>9</v>
      </c>
      <c r="J74" s="351">
        <f t="shared" si="15"/>
        <v>41</v>
      </c>
      <c r="K74" s="351">
        <f t="shared" si="15"/>
        <v>4</v>
      </c>
      <c r="L74" s="351">
        <f t="shared" si="14"/>
        <v>179</v>
      </c>
      <c r="M74" s="350">
        <f t="shared" si="14"/>
        <v>28</v>
      </c>
    </row>
    <row r="75" spans="1:13" s="361" customFormat="1" ht="25.5">
      <c r="A75" s="363" t="s">
        <v>679</v>
      </c>
      <c r="B75" s="879"/>
      <c r="C75" s="879"/>
      <c r="D75" s="879"/>
      <c r="E75" s="879"/>
      <c r="F75" s="879"/>
      <c r="G75" s="879"/>
      <c r="H75" s="879"/>
      <c r="I75" s="879"/>
      <c r="J75" s="879"/>
      <c r="K75" s="879"/>
      <c r="L75" s="879"/>
      <c r="M75" s="362"/>
    </row>
    <row r="76" spans="1:13" s="361" customFormat="1">
      <c r="A76" s="357"/>
      <c r="B76" s="878" t="s">
        <v>35</v>
      </c>
      <c r="C76" s="878"/>
      <c r="D76" s="878" t="s">
        <v>36</v>
      </c>
      <c r="E76" s="878"/>
      <c r="F76" s="878" t="s">
        <v>38</v>
      </c>
      <c r="G76" s="878"/>
      <c r="H76" s="878" t="s">
        <v>37</v>
      </c>
      <c r="I76" s="878"/>
      <c r="J76" s="878" t="s">
        <v>4</v>
      </c>
      <c r="K76" s="878" t="s">
        <v>26</v>
      </c>
      <c r="L76" s="878"/>
      <c r="M76" s="872"/>
    </row>
    <row r="77" spans="1:13" s="361" customFormat="1" ht="15" customHeight="1">
      <c r="A77" s="355" t="s">
        <v>33</v>
      </c>
      <c r="B77" s="356" t="s">
        <v>4</v>
      </c>
      <c r="C77" s="356" t="s">
        <v>26</v>
      </c>
      <c r="D77" s="356" t="s">
        <v>4</v>
      </c>
      <c r="E77" s="356" t="s">
        <v>26</v>
      </c>
      <c r="F77" s="356" t="s">
        <v>4</v>
      </c>
      <c r="G77" s="356" t="s">
        <v>26</v>
      </c>
      <c r="H77" s="356" t="s">
        <v>4</v>
      </c>
      <c r="I77" s="356" t="s">
        <v>26</v>
      </c>
      <c r="J77" s="878"/>
      <c r="K77" s="878"/>
      <c r="L77" s="878"/>
      <c r="M77" s="873"/>
    </row>
    <row r="78" spans="1:13" s="361" customFormat="1">
      <c r="A78" s="355" t="s">
        <v>34</v>
      </c>
      <c r="B78" s="353">
        <v>2</v>
      </c>
      <c r="C78" s="353">
        <v>0</v>
      </c>
      <c r="D78" s="353">
        <v>4</v>
      </c>
      <c r="E78" s="353">
        <v>1</v>
      </c>
      <c r="F78" s="353">
        <v>1</v>
      </c>
      <c r="G78" s="353">
        <v>1</v>
      </c>
      <c r="H78" s="353">
        <v>0</v>
      </c>
      <c r="I78" s="353">
        <v>0</v>
      </c>
      <c r="J78" s="353">
        <v>1</v>
      </c>
      <c r="K78" s="353">
        <v>0</v>
      </c>
      <c r="L78" s="351">
        <f t="shared" ref="L78:M83" si="16">SUM(B78,D78,F78,H78,J78)</f>
        <v>8</v>
      </c>
      <c r="M78" s="350">
        <f t="shared" si="16"/>
        <v>2</v>
      </c>
    </row>
    <row r="79" spans="1:13" s="361" customFormat="1">
      <c r="A79" s="355" t="s">
        <v>94</v>
      </c>
      <c r="B79" s="353">
        <v>2</v>
      </c>
      <c r="C79" s="353">
        <v>0</v>
      </c>
      <c r="D79" s="353">
        <v>9</v>
      </c>
      <c r="E79" s="353">
        <v>6</v>
      </c>
      <c r="F79" s="353">
        <v>17</v>
      </c>
      <c r="G79" s="353">
        <v>10</v>
      </c>
      <c r="H79" s="353">
        <v>4</v>
      </c>
      <c r="I79" s="353">
        <v>2</v>
      </c>
      <c r="J79" s="353">
        <v>2</v>
      </c>
      <c r="K79" s="353">
        <v>0</v>
      </c>
      <c r="L79" s="351">
        <f t="shared" si="16"/>
        <v>34</v>
      </c>
      <c r="M79" s="350">
        <f t="shared" si="16"/>
        <v>18</v>
      </c>
    </row>
    <row r="80" spans="1:13" s="361" customFormat="1">
      <c r="A80" s="355" t="s">
        <v>95</v>
      </c>
      <c r="B80" s="353">
        <v>0</v>
      </c>
      <c r="C80" s="353">
        <v>0</v>
      </c>
      <c r="D80" s="353">
        <v>0</v>
      </c>
      <c r="E80" s="353">
        <v>0</v>
      </c>
      <c r="F80" s="353">
        <v>0</v>
      </c>
      <c r="G80" s="353">
        <v>0</v>
      </c>
      <c r="H80" s="353">
        <v>2</v>
      </c>
      <c r="I80" s="353">
        <v>1</v>
      </c>
      <c r="J80" s="353">
        <v>0</v>
      </c>
      <c r="K80" s="353">
        <v>0</v>
      </c>
      <c r="L80" s="351">
        <f t="shared" si="16"/>
        <v>2</v>
      </c>
      <c r="M80" s="350">
        <f t="shared" si="16"/>
        <v>1</v>
      </c>
    </row>
    <row r="81" spans="1:13" s="361" customFormat="1">
      <c r="A81" s="355" t="s">
        <v>461</v>
      </c>
      <c r="B81" s="353">
        <v>3</v>
      </c>
      <c r="C81" s="353">
        <v>2</v>
      </c>
      <c r="D81" s="353">
        <v>11</v>
      </c>
      <c r="E81" s="353">
        <v>3</v>
      </c>
      <c r="F81" s="353">
        <v>27</v>
      </c>
      <c r="G81" s="353">
        <v>13</v>
      </c>
      <c r="H81" s="353">
        <v>12</v>
      </c>
      <c r="I81" s="353">
        <v>8</v>
      </c>
      <c r="J81" s="353">
        <v>0</v>
      </c>
      <c r="K81" s="353">
        <v>0</v>
      </c>
      <c r="L81" s="351">
        <f t="shared" si="16"/>
        <v>53</v>
      </c>
      <c r="M81" s="350">
        <f t="shared" si="16"/>
        <v>26</v>
      </c>
    </row>
    <row r="82" spans="1:13" s="361" customFormat="1">
      <c r="A82" s="354" t="s">
        <v>462</v>
      </c>
      <c r="B82" s="353">
        <v>0</v>
      </c>
      <c r="C82" s="353">
        <v>0</v>
      </c>
      <c r="D82" s="353">
        <v>0</v>
      </c>
      <c r="E82" s="353">
        <v>0</v>
      </c>
      <c r="F82" s="353">
        <v>0</v>
      </c>
      <c r="G82" s="353">
        <v>0</v>
      </c>
      <c r="H82" s="353">
        <v>0</v>
      </c>
      <c r="I82" s="353">
        <v>0</v>
      </c>
      <c r="J82" s="353">
        <v>0</v>
      </c>
      <c r="K82" s="353">
        <v>0</v>
      </c>
      <c r="L82" s="351">
        <f t="shared" si="16"/>
        <v>0</v>
      </c>
      <c r="M82" s="350">
        <f t="shared" si="16"/>
        <v>0</v>
      </c>
    </row>
    <row r="83" spans="1:13">
      <c r="A83" s="360" t="s">
        <v>4</v>
      </c>
      <c r="B83" s="351">
        <f t="shared" ref="B83:K83" si="17">SUM(B78:B82)</f>
        <v>7</v>
      </c>
      <c r="C83" s="351">
        <f t="shared" si="17"/>
        <v>2</v>
      </c>
      <c r="D83" s="351">
        <f t="shared" si="17"/>
        <v>24</v>
      </c>
      <c r="E83" s="351">
        <f t="shared" si="17"/>
        <v>10</v>
      </c>
      <c r="F83" s="351">
        <f t="shared" si="17"/>
        <v>45</v>
      </c>
      <c r="G83" s="351">
        <f t="shared" si="17"/>
        <v>24</v>
      </c>
      <c r="H83" s="351">
        <f t="shared" si="17"/>
        <v>18</v>
      </c>
      <c r="I83" s="351">
        <f t="shared" si="17"/>
        <v>11</v>
      </c>
      <c r="J83" s="351">
        <f t="shared" si="17"/>
        <v>3</v>
      </c>
      <c r="K83" s="351">
        <f t="shared" si="17"/>
        <v>0</v>
      </c>
      <c r="L83" s="351">
        <f t="shared" si="16"/>
        <v>97</v>
      </c>
      <c r="M83" s="350">
        <f t="shared" si="16"/>
        <v>47</v>
      </c>
    </row>
    <row r="84" spans="1:13" ht="15" customHeight="1">
      <c r="A84" s="359" t="s">
        <v>467</v>
      </c>
      <c r="B84" s="875"/>
      <c r="C84" s="876"/>
      <c r="D84" s="876"/>
      <c r="E84" s="876"/>
      <c r="F84" s="876"/>
      <c r="G84" s="876"/>
      <c r="H84" s="876"/>
      <c r="I84" s="876"/>
      <c r="J84" s="876"/>
      <c r="K84" s="876"/>
      <c r="L84" s="876"/>
      <c r="M84" s="877"/>
    </row>
    <row r="85" spans="1:13">
      <c r="A85" s="357"/>
      <c r="B85" s="878" t="s">
        <v>35</v>
      </c>
      <c r="C85" s="878"/>
      <c r="D85" s="878" t="s">
        <v>36</v>
      </c>
      <c r="E85" s="878"/>
      <c r="F85" s="878" t="s">
        <v>38</v>
      </c>
      <c r="G85" s="878"/>
      <c r="H85" s="878" t="s">
        <v>37</v>
      </c>
      <c r="I85" s="878"/>
      <c r="J85" s="878" t="s">
        <v>4</v>
      </c>
      <c r="K85" s="878" t="s">
        <v>26</v>
      </c>
      <c r="L85" s="878"/>
      <c r="M85" s="872"/>
    </row>
    <row r="86" spans="1:13" ht="15" customHeight="1">
      <c r="A86" s="355" t="s">
        <v>33</v>
      </c>
      <c r="B86" s="356" t="s">
        <v>4</v>
      </c>
      <c r="C86" s="356" t="s">
        <v>26</v>
      </c>
      <c r="D86" s="356" t="s">
        <v>4</v>
      </c>
      <c r="E86" s="356" t="s">
        <v>26</v>
      </c>
      <c r="F86" s="356" t="s">
        <v>4</v>
      </c>
      <c r="G86" s="356" t="s">
        <v>26</v>
      </c>
      <c r="H86" s="356" t="s">
        <v>4</v>
      </c>
      <c r="I86" s="356" t="s">
        <v>26</v>
      </c>
      <c r="J86" s="878"/>
      <c r="K86" s="878"/>
      <c r="L86" s="878"/>
      <c r="M86" s="873"/>
    </row>
    <row r="87" spans="1:13">
      <c r="A87" s="355" t="s">
        <v>34</v>
      </c>
      <c r="B87" s="353">
        <v>2</v>
      </c>
      <c r="C87" s="353">
        <v>0</v>
      </c>
      <c r="D87" s="353">
        <v>0</v>
      </c>
      <c r="E87" s="353">
        <v>0</v>
      </c>
      <c r="F87" s="353">
        <v>5</v>
      </c>
      <c r="G87" s="353">
        <v>0</v>
      </c>
      <c r="H87" s="353">
        <v>2</v>
      </c>
      <c r="I87" s="353">
        <v>1</v>
      </c>
      <c r="J87" s="353">
        <v>73</v>
      </c>
      <c r="K87" s="353">
        <v>14</v>
      </c>
      <c r="L87" s="351">
        <f t="shared" ref="L87:M92" si="18">SUM(B87,D87,F87,H87,J87)</f>
        <v>82</v>
      </c>
      <c r="M87" s="350">
        <f t="shared" si="18"/>
        <v>15</v>
      </c>
    </row>
    <row r="88" spans="1:13">
      <c r="A88" s="355" t="s">
        <v>94</v>
      </c>
      <c r="B88" s="353">
        <v>0</v>
      </c>
      <c r="C88" s="353">
        <v>0</v>
      </c>
      <c r="D88" s="353">
        <v>2</v>
      </c>
      <c r="E88" s="353">
        <v>1</v>
      </c>
      <c r="F88" s="353">
        <v>3</v>
      </c>
      <c r="G88" s="353">
        <v>2</v>
      </c>
      <c r="H88" s="353">
        <v>3</v>
      </c>
      <c r="I88" s="353">
        <v>1</v>
      </c>
      <c r="J88" s="353">
        <v>45</v>
      </c>
      <c r="K88" s="353">
        <v>9</v>
      </c>
      <c r="L88" s="351">
        <f t="shared" si="18"/>
        <v>53</v>
      </c>
      <c r="M88" s="350">
        <f t="shared" si="18"/>
        <v>13</v>
      </c>
    </row>
    <row r="89" spans="1:13">
      <c r="A89" s="355" t="s">
        <v>95</v>
      </c>
      <c r="B89" s="353">
        <v>2</v>
      </c>
      <c r="C89" s="353">
        <v>1</v>
      </c>
      <c r="D89" s="353">
        <v>0</v>
      </c>
      <c r="E89" s="353">
        <v>0</v>
      </c>
      <c r="F89" s="353">
        <v>2</v>
      </c>
      <c r="G89" s="353">
        <v>0</v>
      </c>
      <c r="H89" s="353">
        <v>0</v>
      </c>
      <c r="I89" s="353">
        <v>0</v>
      </c>
      <c r="J89" s="353">
        <v>23</v>
      </c>
      <c r="K89" s="353">
        <v>9</v>
      </c>
      <c r="L89" s="351">
        <f t="shared" si="18"/>
        <v>27</v>
      </c>
      <c r="M89" s="350">
        <f t="shared" si="18"/>
        <v>10</v>
      </c>
    </row>
    <row r="90" spans="1:13">
      <c r="A90" s="355" t="s">
        <v>461</v>
      </c>
      <c r="B90" s="353">
        <v>6</v>
      </c>
      <c r="C90" s="353">
        <v>1</v>
      </c>
      <c r="D90" s="353">
        <v>10</v>
      </c>
      <c r="E90" s="353">
        <v>1</v>
      </c>
      <c r="F90" s="353">
        <v>38</v>
      </c>
      <c r="G90" s="353">
        <v>5</v>
      </c>
      <c r="H90" s="353">
        <v>29</v>
      </c>
      <c r="I90" s="353">
        <v>10</v>
      </c>
      <c r="J90" s="353">
        <v>210</v>
      </c>
      <c r="K90" s="353">
        <v>39</v>
      </c>
      <c r="L90" s="351">
        <f t="shared" si="18"/>
        <v>293</v>
      </c>
      <c r="M90" s="350">
        <f t="shared" si="18"/>
        <v>56</v>
      </c>
    </row>
    <row r="91" spans="1:13">
      <c r="A91" s="354" t="s">
        <v>462</v>
      </c>
      <c r="B91" s="353">
        <v>0</v>
      </c>
      <c r="C91" s="353">
        <v>0</v>
      </c>
      <c r="D91" s="353">
        <v>0</v>
      </c>
      <c r="E91" s="353">
        <v>0</v>
      </c>
      <c r="F91" s="353">
        <v>0</v>
      </c>
      <c r="G91" s="353">
        <v>0</v>
      </c>
      <c r="H91" s="353">
        <v>0</v>
      </c>
      <c r="I91" s="353">
        <v>0</v>
      </c>
      <c r="J91" s="353">
        <v>0</v>
      </c>
      <c r="K91" s="353">
        <v>0</v>
      </c>
      <c r="L91" s="351">
        <f t="shared" si="18"/>
        <v>0</v>
      </c>
      <c r="M91" s="350">
        <f t="shared" si="18"/>
        <v>0</v>
      </c>
    </row>
    <row r="92" spans="1:13">
      <c r="A92" s="360" t="s">
        <v>4</v>
      </c>
      <c r="B92" s="351">
        <f t="shared" ref="B92:K92" si="19">SUM(B87:B91)</f>
        <v>10</v>
      </c>
      <c r="C92" s="351">
        <f t="shared" si="19"/>
        <v>2</v>
      </c>
      <c r="D92" s="351">
        <f t="shared" si="19"/>
        <v>12</v>
      </c>
      <c r="E92" s="351">
        <f t="shared" si="19"/>
        <v>2</v>
      </c>
      <c r="F92" s="351">
        <f t="shared" si="19"/>
        <v>48</v>
      </c>
      <c r="G92" s="351">
        <f t="shared" si="19"/>
        <v>7</v>
      </c>
      <c r="H92" s="351">
        <f t="shared" si="19"/>
        <v>34</v>
      </c>
      <c r="I92" s="351">
        <f t="shared" si="19"/>
        <v>12</v>
      </c>
      <c r="J92" s="351">
        <f t="shared" si="19"/>
        <v>351</v>
      </c>
      <c r="K92" s="351">
        <f t="shared" si="19"/>
        <v>71</v>
      </c>
      <c r="L92" s="351">
        <f t="shared" si="18"/>
        <v>455</v>
      </c>
      <c r="M92" s="350">
        <f t="shared" si="18"/>
        <v>94</v>
      </c>
    </row>
    <row r="93" spans="1:13">
      <c r="A93" s="358" t="s">
        <v>633</v>
      </c>
      <c r="B93" s="875"/>
      <c r="C93" s="876"/>
      <c r="D93" s="876"/>
      <c r="E93" s="876"/>
      <c r="F93" s="876"/>
      <c r="G93" s="876"/>
      <c r="H93" s="876"/>
      <c r="I93" s="876"/>
      <c r="J93" s="876"/>
      <c r="K93" s="876"/>
      <c r="L93" s="876"/>
      <c r="M93" s="877"/>
    </row>
    <row r="94" spans="1:13">
      <c r="A94" s="357"/>
      <c r="B94" s="878" t="s">
        <v>35</v>
      </c>
      <c r="C94" s="878"/>
      <c r="D94" s="878" t="s">
        <v>36</v>
      </c>
      <c r="E94" s="878"/>
      <c r="F94" s="878" t="s">
        <v>38</v>
      </c>
      <c r="G94" s="878"/>
      <c r="H94" s="878" t="s">
        <v>37</v>
      </c>
      <c r="I94" s="878"/>
      <c r="J94" s="878" t="s">
        <v>4</v>
      </c>
      <c r="K94" s="878" t="s">
        <v>26</v>
      </c>
      <c r="L94" s="878"/>
      <c r="M94" s="872"/>
    </row>
    <row r="95" spans="1:13" ht="12.75" customHeight="1">
      <c r="A95" s="355" t="s">
        <v>33</v>
      </c>
      <c r="B95" s="356" t="s">
        <v>4</v>
      </c>
      <c r="C95" s="356" t="s">
        <v>26</v>
      </c>
      <c r="D95" s="356" t="s">
        <v>4</v>
      </c>
      <c r="E95" s="356" t="s">
        <v>26</v>
      </c>
      <c r="F95" s="356" t="s">
        <v>4</v>
      </c>
      <c r="G95" s="356" t="s">
        <v>26</v>
      </c>
      <c r="H95" s="356" t="s">
        <v>4</v>
      </c>
      <c r="I95" s="356" t="s">
        <v>26</v>
      </c>
      <c r="J95" s="878"/>
      <c r="K95" s="878"/>
      <c r="L95" s="878"/>
      <c r="M95" s="873"/>
    </row>
    <row r="96" spans="1:13">
      <c r="A96" s="355" t="s">
        <v>34</v>
      </c>
      <c r="B96" s="353">
        <f t="shared" ref="B96:K96" si="20">SUM(B87,B78,B69,B60,B51,B42,B33,B24,B15,B6)</f>
        <v>54</v>
      </c>
      <c r="C96" s="353">
        <f t="shared" si="20"/>
        <v>5</v>
      </c>
      <c r="D96" s="353">
        <f t="shared" si="20"/>
        <v>68</v>
      </c>
      <c r="E96" s="353">
        <f t="shared" si="20"/>
        <v>7</v>
      </c>
      <c r="F96" s="353">
        <f t="shared" si="20"/>
        <v>127</v>
      </c>
      <c r="G96" s="353">
        <f t="shared" si="20"/>
        <v>21</v>
      </c>
      <c r="H96" s="353">
        <f t="shared" si="20"/>
        <v>71</v>
      </c>
      <c r="I96" s="353">
        <f t="shared" si="20"/>
        <v>15</v>
      </c>
      <c r="J96" s="353">
        <f t="shared" si="20"/>
        <v>359</v>
      </c>
      <c r="K96" s="353">
        <f t="shared" si="20"/>
        <v>84</v>
      </c>
      <c r="L96" s="351">
        <f t="shared" ref="L96:M102" si="21">SUM(B96,D96,F96,H96,J96)</f>
        <v>679</v>
      </c>
      <c r="M96" s="350">
        <f t="shared" si="21"/>
        <v>132</v>
      </c>
    </row>
    <row r="97" spans="1:13">
      <c r="A97" s="355" t="s">
        <v>94</v>
      </c>
      <c r="B97" s="353">
        <f t="shared" ref="B97:K97" si="22">SUM(B88,B79,B70,B61,B52,B43,B34,B25,B16,B7)</f>
        <v>39</v>
      </c>
      <c r="C97" s="353">
        <f t="shared" si="22"/>
        <v>1</v>
      </c>
      <c r="D97" s="353">
        <f t="shared" si="22"/>
        <v>83</v>
      </c>
      <c r="E97" s="353">
        <f t="shared" si="22"/>
        <v>15</v>
      </c>
      <c r="F97" s="353">
        <f t="shared" si="22"/>
        <v>116</v>
      </c>
      <c r="G97" s="353">
        <f t="shared" si="22"/>
        <v>40</v>
      </c>
      <c r="H97" s="353">
        <f t="shared" si="22"/>
        <v>144</v>
      </c>
      <c r="I97" s="353">
        <f t="shared" si="22"/>
        <v>54</v>
      </c>
      <c r="J97" s="353">
        <f t="shared" si="22"/>
        <v>286</v>
      </c>
      <c r="K97" s="353">
        <f t="shared" si="22"/>
        <v>60</v>
      </c>
      <c r="L97" s="351">
        <f t="shared" si="21"/>
        <v>668</v>
      </c>
      <c r="M97" s="350">
        <f t="shared" si="21"/>
        <v>170</v>
      </c>
    </row>
    <row r="98" spans="1:13">
      <c r="A98" s="355" t="s">
        <v>95</v>
      </c>
      <c r="B98" s="353">
        <f t="shared" ref="B98:K98" si="23">SUM(B89,B80,B71,B62,B53,B44,B35,B26,B17,B8)</f>
        <v>18</v>
      </c>
      <c r="C98" s="353">
        <f t="shared" si="23"/>
        <v>2</v>
      </c>
      <c r="D98" s="353">
        <f t="shared" si="23"/>
        <v>18</v>
      </c>
      <c r="E98" s="353">
        <f t="shared" si="23"/>
        <v>3</v>
      </c>
      <c r="F98" s="353">
        <f t="shared" si="23"/>
        <v>56</v>
      </c>
      <c r="G98" s="353">
        <f t="shared" si="23"/>
        <v>15</v>
      </c>
      <c r="H98" s="353">
        <f t="shared" si="23"/>
        <v>39</v>
      </c>
      <c r="I98" s="353">
        <f t="shared" si="23"/>
        <v>11</v>
      </c>
      <c r="J98" s="353">
        <f t="shared" si="23"/>
        <v>113</v>
      </c>
      <c r="K98" s="353">
        <f t="shared" si="23"/>
        <v>25</v>
      </c>
      <c r="L98" s="351">
        <f t="shared" si="21"/>
        <v>244</v>
      </c>
      <c r="M98" s="350">
        <f t="shared" si="21"/>
        <v>56</v>
      </c>
    </row>
    <row r="99" spans="1:13">
      <c r="A99" s="355" t="s">
        <v>461</v>
      </c>
      <c r="B99" s="353">
        <f t="shared" ref="B99:K99" si="24">SUM(B90,B81,B72,B63,B54,B45,B36,B27,B18,B9)</f>
        <v>176</v>
      </c>
      <c r="C99" s="353">
        <f t="shared" si="24"/>
        <v>16</v>
      </c>
      <c r="D99" s="353">
        <f t="shared" si="24"/>
        <v>332</v>
      </c>
      <c r="E99" s="353">
        <f t="shared" si="24"/>
        <v>45</v>
      </c>
      <c r="F99" s="353">
        <f t="shared" si="24"/>
        <v>665</v>
      </c>
      <c r="G99" s="353">
        <f t="shared" si="24"/>
        <v>137</v>
      </c>
      <c r="H99" s="353">
        <f t="shared" si="24"/>
        <v>302</v>
      </c>
      <c r="I99" s="353">
        <f t="shared" si="24"/>
        <v>114</v>
      </c>
      <c r="J99" s="353">
        <f t="shared" si="24"/>
        <v>534</v>
      </c>
      <c r="K99" s="353">
        <f t="shared" si="24"/>
        <v>107</v>
      </c>
      <c r="L99" s="351">
        <f t="shared" si="21"/>
        <v>2009</v>
      </c>
      <c r="M99" s="350">
        <f t="shared" si="21"/>
        <v>419</v>
      </c>
    </row>
    <row r="100" spans="1:13">
      <c r="A100" s="354" t="s">
        <v>462</v>
      </c>
      <c r="B100" s="353">
        <f t="shared" ref="B100:K100" si="25">SUM(B91,B82,B73,B64,B55,B46,B37,B28,B19,B10)</f>
        <v>0</v>
      </c>
      <c r="C100" s="353">
        <f t="shared" si="25"/>
        <v>0</v>
      </c>
      <c r="D100" s="353">
        <f t="shared" si="25"/>
        <v>0</v>
      </c>
      <c r="E100" s="353">
        <f t="shared" si="25"/>
        <v>0</v>
      </c>
      <c r="F100" s="353">
        <f t="shared" si="25"/>
        <v>0</v>
      </c>
      <c r="G100" s="353">
        <f t="shared" si="25"/>
        <v>0</v>
      </c>
      <c r="H100" s="353">
        <f t="shared" si="25"/>
        <v>0</v>
      </c>
      <c r="I100" s="353">
        <f t="shared" si="25"/>
        <v>0</v>
      </c>
      <c r="J100" s="353">
        <f t="shared" si="25"/>
        <v>0</v>
      </c>
      <c r="K100" s="353">
        <f t="shared" si="25"/>
        <v>0</v>
      </c>
      <c r="L100" s="351">
        <f t="shared" si="21"/>
        <v>0</v>
      </c>
      <c r="M100" s="350">
        <f t="shared" si="21"/>
        <v>0</v>
      </c>
    </row>
    <row r="101" spans="1:13" ht="13.5" thickBot="1">
      <c r="A101" s="352" t="s">
        <v>4</v>
      </c>
      <c r="B101" s="351">
        <f t="shared" ref="B101:K101" si="26">SUM(B96:B100)</f>
        <v>287</v>
      </c>
      <c r="C101" s="351">
        <f t="shared" si="26"/>
        <v>24</v>
      </c>
      <c r="D101" s="351">
        <f t="shared" si="26"/>
        <v>501</v>
      </c>
      <c r="E101" s="351">
        <f t="shared" si="26"/>
        <v>70</v>
      </c>
      <c r="F101" s="351">
        <f t="shared" si="26"/>
        <v>964</v>
      </c>
      <c r="G101" s="351">
        <f t="shared" si="26"/>
        <v>213</v>
      </c>
      <c r="H101" s="351">
        <f t="shared" si="26"/>
        <v>556</v>
      </c>
      <c r="I101" s="351">
        <f t="shared" si="26"/>
        <v>194</v>
      </c>
      <c r="J101" s="351">
        <f t="shared" si="26"/>
        <v>1292</v>
      </c>
      <c r="K101" s="351">
        <f t="shared" si="26"/>
        <v>276</v>
      </c>
      <c r="L101" s="351">
        <f t="shared" si="21"/>
        <v>3600</v>
      </c>
      <c r="M101" s="350">
        <f t="shared" si="21"/>
        <v>777</v>
      </c>
    </row>
    <row r="102" spans="1:13" ht="13.5" thickBot="1">
      <c r="A102" s="349" t="s">
        <v>98</v>
      </c>
      <c r="B102" s="348">
        <f t="shared" ref="B102:K102" si="27">SUM(B92,B83,B74,B65,B56,B47,B38,B29,B20,B11)</f>
        <v>287</v>
      </c>
      <c r="C102" s="348">
        <f t="shared" si="27"/>
        <v>24</v>
      </c>
      <c r="D102" s="348">
        <f t="shared" si="27"/>
        <v>501</v>
      </c>
      <c r="E102" s="348">
        <f t="shared" si="27"/>
        <v>70</v>
      </c>
      <c r="F102" s="348">
        <f t="shared" si="27"/>
        <v>964</v>
      </c>
      <c r="G102" s="348">
        <f t="shared" si="27"/>
        <v>213</v>
      </c>
      <c r="H102" s="348">
        <f t="shared" si="27"/>
        <v>556</v>
      </c>
      <c r="I102" s="348">
        <f t="shared" si="27"/>
        <v>194</v>
      </c>
      <c r="J102" s="348">
        <f t="shared" si="27"/>
        <v>1292</v>
      </c>
      <c r="K102" s="348">
        <f t="shared" si="27"/>
        <v>276</v>
      </c>
      <c r="L102" s="348">
        <f t="shared" si="21"/>
        <v>3600</v>
      </c>
      <c r="M102" s="347">
        <f t="shared" si="21"/>
        <v>777</v>
      </c>
    </row>
    <row r="103" spans="1:13" s="345" customFormat="1">
      <c r="A103" s="343"/>
      <c r="B103" s="346"/>
      <c r="C103" s="346"/>
      <c r="D103" s="346"/>
      <c r="E103" s="346"/>
      <c r="F103" s="346"/>
      <c r="G103" s="346"/>
      <c r="H103" s="346"/>
      <c r="I103" s="346"/>
      <c r="J103" s="346"/>
      <c r="K103" s="346"/>
      <c r="L103" s="346"/>
      <c r="M103" s="346"/>
    </row>
    <row r="104" spans="1:13" s="345" customFormat="1">
      <c r="A104" s="343"/>
      <c r="B104" s="346"/>
      <c r="C104" s="346"/>
      <c r="D104" s="346"/>
      <c r="E104" s="346"/>
      <c r="F104" s="346"/>
      <c r="G104" s="346"/>
      <c r="H104" s="346"/>
      <c r="I104" s="346"/>
      <c r="J104" s="346"/>
      <c r="K104" s="346"/>
      <c r="L104" s="346"/>
      <c r="M104" s="346"/>
    </row>
    <row r="105" spans="1:13">
      <c r="A105" s="344" t="s">
        <v>39</v>
      </c>
    </row>
    <row r="106" spans="1:13" ht="15" customHeight="1">
      <c r="A106" s="851" t="s">
        <v>149</v>
      </c>
      <c r="B106" s="851"/>
      <c r="C106" s="851"/>
      <c r="D106" s="851"/>
      <c r="E106" s="851"/>
      <c r="F106" s="851"/>
      <c r="G106" s="851"/>
      <c r="H106" s="851"/>
      <c r="I106" s="851"/>
      <c r="J106" s="851"/>
      <c r="K106" s="851"/>
      <c r="L106" s="851"/>
      <c r="M106" s="851"/>
    </row>
    <row r="107" spans="1:13" ht="15" customHeight="1">
      <c r="A107" s="874" t="s">
        <v>526</v>
      </c>
      <c r="B107" s="874"/>
      <c r="C107" s="874"/>
      <c r="D107" s="874"/>
      <c r="E107" s="874"/>
      <c r="F107" s="874"/>
      <c r="G107" s="874"/>
      <c r="H107" s="874"/>
      <c r="I107" s="874"/>
      <c r="J107" s="874"/>
      <c r="K107" s="874"/>
      <c r="L107" s="874"/>
      <c r="M107" s="874"/>
    </row>
  </sheetData>
  <mergeCells count="104">
    <mergeCell ref="K13:K14"/>
    <mergeCell ref="L13:L14"/>
    <mergeCell ref="B30:L30"/>
    <mergeCell ref="A1:M1"/>
    <mergeCell ref="B2:I2"/>
    <mergeCell ref="J2:K2"/>
    <mergeCell ref="B3:L3"/>
    <mergeCell ref="B4:C4"/>
    <mergeCell ref="D4:E4"/>
    <mergeCell ref="F4:G4"/>
    <mergeCell ref="H4:I4"/>
    <mergeCell ref="J4:J5"/>
    <mergeCell ref="K4:K5"/>
    <mergeCell ref="M4:M5"/>
    <mergeCell ref="B31:C31"/>
    <mergeCell ref="D31:E31"/>
    <mergeCell ref="F31:G31"/>
    <mergeCell ref="H31:I31"/>
    <mergeCell ref="J31:J32"/>
    <mergeCell ref="K31:K32"/>
    <mergeCell ref="L31:L32"/>
    <mergeCell ref="L4:L5"/>
    <mergeCell ref="M13:M14"/>
    <mergeCell ref="B21:L21"/>
    <mergeCell ref="B22:C22"/>
    <mergeCell ref="D22:E22"/>
    <mergeCell ref="F22:G22"/>
    <mergeCell ref="H22:I22"/>
    <mergeCell ref="J22:J23"/>
    <mergeCell ref="K22:K23"/>
    <mergeCell ref="L22:L23"/>
    <mergeCell ref="M22:M23"/>
    <mergeCell ref="B12:L12"/>
    <mergeCell ref="B13:C13"/>
    <mergeCell ref="D13:E13"/>
    <mergeCell ref="F13:G13"/>
    <mergeCell ref="H13:I13"/>
    <mergeCell ref="J13:J14"/>
    <mergeCell ref="B66:L66"/>
    <mergeCell ref="B67:C67"/>
    <mergeCell ref="D67:E67"/>
    <mergeCell ref="F67:G67"/>
    <mergeCell ref="H67:I67"/>
    <mergeCell ref="J67:J68"/>
    <mergeCell ref="K67:K68"/>
    <mergeCell ref="L67:L68"/>
    <mergeCell ref="M31:M32"/>
    <mergeCell ref="B39:L39"/>
    <mergeCell ref="B40:C40"/>
    <mergeCell ref="D40:E40"/>
    <mergeCell ref="F40:G40"/>
    <mergeCell ref="H40:I40"/>
    <mergeCell ref="J40:J41"/>
    <mergeCell ref="K40:K41"/>
    <mergeCell ref="L40:L41"/>
    <mergeCell ref="M40:M41"/>
    <mergeCell ref="B48:L48"/>
    <mergeCell ref="B49:C49"/>
    <mergeCell ref="D49:E49"/>
    <mergeCell ref="F49:G49"/>
    <mergeCell ref="H49:I49"/>
    <mergeCell ref="J49:J50"/>
    <mergeCell ref="M49:M50"/>
    <mergeCell ref="B57:L57"/>
    <mergeCell ref="B58:C58"/>
    <mergeCell ref="D58:E58"/>
    <mergeCell ref="F58:G58"/>
    <mergeCell ref="H58:I58"/>
    <mergeCell ref="J58:J59"/>
    <mergeCell ref="K58:K59"/>
    <mergeCell ref="L58:L59"/>
    <mergeCell ref="M58:M59"/>
    <mergeCell ref="K49:K50"/>
    <mergeCell ref="L49:L50"/>
    <mergeCell ref="M67:M68"/>
    <mergeCell ref="B75:L75"/>
    <mergeCell ref="B76:C76"/>
    <mergeCell ref="D76:E76"/>
    <mergeCell ref="F76:G76"/>
    <mergeCell ref="H76:I76"/>
    <mergeCell ref="J76:J77"/>
    <mergeCell ref="K76:K77"/>
    <mergeCell ref="L76:L77"/>
    <mergeCell ref="M76:M77"/>
    <mergeCell ref="B84:M84"/>
    <mergeCell ref="B85:C85"/>
    <mergeCell ref="D85:E85"/>
    <mergeCell ref="F85:G85"/>
    <mergeCell ref="H85:I85"/>
    <mergeCell ref="J85:J86"/>
    <mergeCell ref="K85:K86"/>
    <mergeCell ref="L85:L86"/>
    <mergeCell ref="M85:M86"/>
    <mergeCell ref="M94:M95"/>
    <mergeCell ref="A106:M106"/>
    <mergeCell ref="A107:M107"/>
    <mergeCell ref="B93:M93"/>
    <mergeCell ref="B94:C94"/>
    <mergeCell ref="D94:E94"/>
    <mergeCell ref="F94:G94"/>
    <mergeCell ref="H94:I94"/>
    <mergeCell ref="J94:J95"/>
    <mergeCell ref="K94:K95"/>
    <mergeCell ref="L94:L95"/>
  </mergeCells>
  <pageMargins left="0.7" right="0.7" top="0.75" bottom="0.75" header="0.3" footer="0.3"/>
  <pageSetup paperSize="9" scale="31"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MK36"/>
  <sheetViews>
    <sheetView topLeftCell="A4" zoomScaleNormal="100" workbookViewId="0">
      <selection activeCell="B28" sqref="B28:J29"/>
    </sheetView>
  </sheetViews>
  <sheetFormatPr defaultColWidth="8.85546875" defaultRowHeight="15"/>
  <cols>
    <col min="1" max="1" width="35.5703125" style="384" customWidth="1"/>
    <col min="2" max="2" width="7.5703125" style="382" customWidth="1"/>
    <col min="3" max="3" width="10" style="382" customWidth="1"/>
    <col min="4" max="4" width="10.5703125" style="382" customWidth="1"/>
    <col min="5" max="5" width="16.42578125" style="382" customWidth="1"/>
    <col min="6" max="6" width="9.7109375" style="382" customWidth="1"/>
    <col min="7" max="7" width="13.28515625" style="382" customWidth="1"/>
    <col min="8" max="8" width="25.85546875" style="382" customWidth="1"/>
    <col min="9" max="9" width="21.42578125" style="382" customWidth="1"/>
    <col min="10" max="10" width="11.85546875" style="382" customWidth="1"/>
    <col min="11" max="14" width="8.85546875" style="383"/>
    <col min="15" max="1025" width="8.85546875" style="382"/>
    <col min="1026" max="16384" width="8.85546875" style="381"/>
  </cols>
  <sheetData>
    <row r="1" spans="1:1024" s="382" customFormat="1" ht="24" customHeight="1" thickBot="1">
      <c r="A1" s="895" t="s">
        <v>696</v>
      </c>
      <c r="B1" s="895"/>
      <c r="C1" s="895"/>
      <c r="D1" s="895"/>
      <c r="E1" s="895"/>
      <c r="F1" s="895"/>
      <c r="G1" s="895"/>
      <c r="H1" s="895"/>
      <c r="I1" s="895"/>
      <c r="J1" s="895"/>
      <c r="K1" s="381"/>
      <c r="L1" s="381"/>
      <c r="M1" s="381"/>
      <c r="N1" s="381"/>
      <c r="O1" s="381"/>
      <c r="P1" s="381"/>
      <c r="Q1" s="381"/>
      <c r="R1" s="381"/>
      <c r="S1" s="381"/>
      <c r="T1" s="381"/>
      <c r="U1" s="381"/>
      <c r="V1" s="381"/>
      <c r="W1" s="381"/>
      <c r="X1" s="381"/>
      <c r="Y1" s="381"/>
      <c r="Z1" s="381"/>
      <c r="AA1" s="381"/>
      <c r="AB1" s="381"/>
      <c r="AC1" s="381"/>
      <c r="AD1" s="381"/>
      <c r="AE1" s="381"/>
      <c r="AF1" s="381"/>
      <c r="AG1" s="381"/>
      <c r="AH1" s="381"/>
      <c r="AI1" s="381"/>
      <c r="AJ1" s="381"/>
      <c r="AK1" s="381"/>
      <c r="AL1" s="381"/>
      <c r="AM1" s="381"/>
      <c r="AN1" s="381"/>
      <c r="AO1" s="381"/>
      <c r="AP1" s="381"/>
      <c r="AQ1" s="381"/>
      <c r="AR1" s="381"/>
      <c r="AS1" s="381"/>
      <c r="AT1" s="381"/>
      <c r="AU1" s="381"/>
      <c r="AV1" s="381"/>
      <c r="AW1" s="381"/>
      <c r="AX1" s="381"/>
      <c r="AY1" s="381"/>
      <c r="AZ1" s="381"/>
      <c r="BA1" s="381"/>
      <c r="BB1" s="381"/>
      <c r="BC1" s="381"/>
      <c r="BD1" s="381"/>
      <c r="BE1" s="381"/>
      <c r="BF1" s="381"/>
      <c r="BG1" s="381"/>
      <c r="BH1" s="381"/>
      <c r="BI1" s="381"/>
      <c r="BJ1" s="381"/>
      <c r="BK1" s="381"/>
      <c r="BL1" s="381"/>
      <c r="BM1" s="381"/>
      <c r="BN1" s="381"/>
      <c r="BO1" s="381"/>
      <c r="BP1" s="381"/>
      <c r="BQ1" s="381"/>
      <c r="BR1" s="381"/>
      <c r="BS1" s="381"/>
      <c r="BT1" s="381"/>
      <c r="BU1" s="381"/>
      <c r="BV1" s="381"/>
      <c r="BW1" s="381"/>
      <c r="BX1" s="381"/>
      <c r="BY1" s="381"/>
      <c r="BZ1" s="381"/>
      <c r="CA1" s="381"/>
      <c r="CB1" s="381"/>
      <c r="CC1" s="381"/>
      <c r="CD1" s="381"/>
      <c r="CE1" s="381"/>
      <c r="CF1" s="381"/>
      <c r="CG1" s="381"/>
      <c r="CH1" s="381"/>
      <c r="CI1" s="381"/>
      <c r="CJ1" s="381"/>
      <c r="CK1" s="381"/>
      <c r="CL1" s="381"/>
      <c r="CM1" s="381"/>
      <c r="CN1" s="381"/>
      <c r="CO1" s="381"/>
      <c r="CP1" s="381"/>
      <c r="CQ1" s="381"/>
      <c r="CR1" s="381"/>
      <c r="CS1" s="381"/>
      <c r="CT1" s="381"/>
      <c r="CU1" s="381"/>
      <c r="CV1" s="381"/>
      <c r="CW1" s="381"/>
      <c r="CX1" s="381"/>
      <c r="CY1" s="381"/>
      <c r="CZ1" s="381"/>
      <c r="DA1" s="381"/>
      <c r="DB1" s="381"/>
      <c r="DC1" s="381"/>
      <c r="DD1" s="381"/>
      <c r="DE1" s="381"/>
      <c r="DF1" s="381"/>
      <c r="DG1" s="381"/>
      <c r="DH1" s="381"/>
      <c r="DI1" s="381"/>
      <c r="DJ1" s="381"/>
      <c r="DK1" s="381"/>
      <c r="DL1" s="381"/>
      <c r="DM1" s="381"/>
      <c r="DN1" s="381"/>
      <c r="DO1" s="381"/>
      <c r="DP1" s="381"/>
      <c r="DQ1" s="381"/>
      <c r="DR1" s="381"/>
      <c r="DS1" s="381"/>
      <c r="DT1" s="381"/>
      <c r="DU1" s="381"/>
      <c r="DV1" s="381"/>
      <c r="DW1" s="381"/>
      <c r="DX1" s="381"/>
      <c r="DY1" s="381"/>
      <c r="DZ1" s="381"/>
      <c r="EA1" s="381"/>
      <c r="EB1" s="381"/>
      <c r="EC1" s="381"/>
      <c r="ED1" s="381"/>
      <c r="EE1" s="381"/>
      <c r="EF1" s="381"/>
      <c r="EG1" s="381"/>
      <c r="EH1" s="381"/>
      <c r="EI1" s="381"/>
      <c r="EJ1" s="381"/>
      <c r="EK1" s="381"/>
      <c r="EL1" s="381"/>
      <c r="EM1" s="381"/>
      <c r="EN1" s="381"/>
      <c r="EO1" s="381"/>
      <c r="EP1" s="381"/>
      <c r="EQ1" s="381"/>
      <c r="ER1" s="381"/>
      <c r="ES1" s="381"/>
      <c r="ET1" s="381"/>
      <c r="EU1" s="381"/>
      <c r="EV1" s="381"/>
      <c r="EW1" s="381"/>
      <c r="EX1" s="381"/>
      <c r="EY1" s="381"/>
      <c r="EZ1" s="381"/>
      <c r="FA1" s="381"/>
      <c r="FB1" s="381"/>
      <c r="FC1" s="381"/>
      <c r="FD1" s="381"/>
      <c r="FE1" s="381"/>
      <c r="FF1" s="381"/>
      <c r="FG1" s="381"/>
      <c r="FH1" s="381"/>
      <c r="FI1" s="381"/>
      <c r="FJ1" s="381"/>
      <c r="FK1" s="381"/>
      <c r="FL1" s="381"/>
      <c r="FM1" s="381"/>
      <c r="FN1" s="381"/>
      <c r="FO1" s="381"/>
      <c r="FP1" s="381"/>
      <c r="FQ1" s="381"/>
      <c r="FR1" s="381"/>
      <c r="FS1" s="381"/>
      <c r="FT1" s="381"/>
      <c r="FU1" s="381"/>
      <c r="FV1" s="381"/>
      <c r="FW1" s="381"/>
      <c r="FX1" s="381"/>
      <c r="FY1" s="381"/>
      <c r="FZ1" s="381"/>
      <c r="GA1" s="381"/>
      <c r="GB1" s="381"/>
      <c r="GC1" s="381"/>
      <c r="GD1" s="381"/>
      <c r="GE1" s="381"/>
      <c r="GF1" s="381"/>
      <c r="GG1" s="381"/>
      <c r="GH1" s="381"/>
      <c r="GI1" s="381"/>
      <c r="GJ1" s="381"/>
      <c r="GK1" s="381"/>
      <c r="GL1" s="381"/>
      <c r="GM1" s="381"/>
      <c r="GN1" s="381"/>
      <c r="GO1" s="381"/>
      <c r="GP1" s="381"/>
      <c r="GQ1" s="381"/>
      <c r="GR1" s="381"/>
      <c r="GS1" s="381"/>
      <c r="GT1" s="381"/>
      <c r="GU1" s="381"/>
      <c r="GV1" s="381"/>
      <c r="GW1" s="381"/>
      <c r="GX1" s="381"/>
      <c r="GY1" s="381"/>
      <c r="GZ1" s="381"/>
      <c r="HA1" s="381"/>
      <c r="HB1" s="381"/>
      <c r="HC1" s="381"/>
      <c r="HD1" s="381"/>
      <c r="HE1" s="381"/>
      <c r="HF1" s="381"/>
      <c r="HG1" s="381"/>
      <c r="HH1" s="381"/>
      <c r="HI1" s="381"/>
      <c r="HJ1" s="381"/>
      <c r="HK1" s="381"/>
      <c r="HL1" s="381"/>
      <c r="HM1" s="381"/>
      <c r="HN1" s="381"/>
      <c r="HO1" s="381"/>
      <c r="HP1" s="381"/>
      <c r="HQ1" s="381"/>
      <c r="HR1" s="381"/>
      <c r="HS1" s="381"/>
      <c r="HT1" s="381"/>
      <c r="HU1" s="381"/>
      <c r="HV1" s="381"/>
      <c r="HW1" s="381"/>
      <c r="HX1" s="381"/>
      <c r="HY1" s="381"/>
      <c r="HZ1" s="381"/>
      <c r="IA1" s="381"/>
      <c r="IB1" s="381"/>
      <c r="IC1" s="381"/>
      <c r="ID1" s="381"/>
      <c r="IE1" s="381"/>
      <c r="IF1" s="381"/>
      <c r="IG1" s="381"/>
      <c r="IH1" s="381"/>
      <c r="II1" s="381"/>
      <c r="IJ1" s="381"/>
      <c r="IK1" s="381"/>
      <c r="IL1" s="381"/>
      <c r="IM1" s="381"/>
      <c r="IN1" s="381"/>
      <c r="IO1" s="381"/>
      <c r="IP1" s="381"/>
      <c r="IQ1" s="381"/>
      <c r="IR1" s="381"/>
      <c r="IS1" s="381"/>
      <c r="IT1" s="381"/>
      <c r="IU1" s="381"/>
      <c r="IV1" s="381"/>
      <c r="IW1" s="381"/>
      <c r="IX1" s="381"/>
      <c r="IY1" s="381"/>
      <c r="IZ1" s="381"/>
      <c r="JA1" s="381"/>
      <c r="JB1" s="381"/>
      <c r="JC1" s="381"/>
      <c r="JD1" s="381"/>
      <c r="JE1" s="381"/>
      <c r="JF1" s="381"/>
      <c r="JG1" s="381"/>
      <c r="JH1" s="381"/>
      <c r="JI1" s="381"/>
      <c r="JJ1" s="381"/>
      <c r="JK1" s="381"/>
      <c r="JL1" s="381"/>
      <c r="JM1" s="381"/>
      <c r="JN1" s="381"/>
      <c r="JO1" s="381"/>
      <c r="JP1" s="381"/>
      <c r="JQ1" s="381"/>
      <c r="JR1" s="381"/>
      <c r="JS1" s="381"/>
      <c r="JT1" s="381"/>
      <c r="JU1" s="381"/>
      <c r="JV1" s="381"/>
      <c r="JW1" s="381"/>
      <c r="JX1" s="381"/>
      <c r="JY1" s="381"/>
      <c r="JZ1" s="381"/>
      <c r="KA1" s="381"/>
      <c r="KB1" s="381"/>
      <c r="KC1" s="381"/>
      <c r="KD1" s="381"/>
      <c r="KE1" s="381"/>
      <c r="KF1" s="381"/>
      <c r="KG1" s="381"/>
      <c r="KH1" s="381"/>
      <c r="KI1" s="381"/>
      <c r="KJ1" s="381"/>
      <c r="KK1" s="381"/>
      <c r="KL1" s="381"/>
      <c r="KM1" s="381"/>
      <c r="KN1" s="381"/>
      <c r="KO1" s="381"/>
      <c r="KP1" s="381"/>
      <c r="KQ1" s="381"/>
      <c r="KR1" s="381"/>
      <c r="KS1" s="381"/>
      <c r="KT1" s="381"/>
      <c r="KU1" s="381"/>
      <c r="KV1" s="381"/>
      <c r="KW1" s="381"/>
      <c r="KX1" s="381"/>
      <c r="KY1" s="381"/>
      <c r="KZ1" s="381"/>
      <c r="LA1" s="381"/>
      <c r="LB1" s="381"/>
      <c r="LC1" s="381"/>
      <c r="LD1" s="381"/>
      <c r="LE1" s="381"/>
      <c r="LF1" s="381"/>
      <c r="LG1" s="381"/>
      <c r="LH1" s="381"/>
      <c r="LI1" s="381"/>
      <c r="LJ1" s="381"/>
      <c r="LK1" s="381"/>
      <c r="LL1" s="381"/>
      <c r="LM1" s="381"/>
      <c r="LN1" s="381"/>
      <c r="LO1" s="381"/>
      <c r="LP1" s="381"/>
      <c r="LQ1" s="381"/>
      <c r="LR1" s="381"/>
      <c r="LS1" s="381"/>
      <c r="LT1" s="381"/>
      <c r="LU1" s="381"/>
      <c r="LV1" s="381"/>
      <c r="LW1" s="381"/>
      <c r="LX1" s="381"/>
      <c r="LY1" s="381"/>
      <c r="LZ1" s="381"/>
      <c r="MA1" s="381"/>
      <c r="MB1" s="381"/>
      <c r="MC1" s="381"/>
      <c r="MD1" s="381"/>
      <c r="ME1" s="381"/>
      <c r="MF1" s="381"/>
      <c r="MG1" s="381"/>
      <c r="MH1" s="381"/>
      <c r="MI1" s="381"/>
      <c r="MJ1" s="381"/>
      <c r="MK1" s="381"/>
      <c r="ML1" s="381"/>
      <c r="MM1" s="381"/>
      <c r="MN1" s="381"/>
      <c r="MO1" s="381"/>
      <c r="MP1" s="381"/>
      <c r="MQ1" s="381"/>
      <c r="MR1" s="381"/>
      <c r="MS1" s="381"/>
      <c r="MT1" s="381"/>
      <c r="MU1" s="381"/>
      <c r="MV1" s="381"/>
      <c r="MW1" s="381"/>
      <c r="MX1" s="381"/>
      <c r="MY1" s="381"/>
      <c r="MZ1" s="381"/>
      <c r="NA1" s="381"/>
      <c r="NB1" s="381"/>
      <c r="NC1" s="381"/>
      <c r="ND1" s="381"/>
      <c r="NE1" s="381"/>
      <c r="NF1" s="381"/>
      <c r="NG1" s="381"/>
      <c r="NH1" s="381"/>
      <c r="NI1" s="381"/>
      <c r="NJ1" s="381"/>
      <c r="NK1" s="381"/>
      <c r="NL1" s="381"/>
      <c r="NM1" s="381"/>
      <c r="NN1" s="381"/>
      <c r="NO1" s="381"/>
      <c r="NP1" s="381"/>
      <c r="NQ1" s="381"/>
      <c r="NR1" s="381"/>
      <c r="NS1" s="381"/>
      <c r="NT1" s="381"/>
      <c r="NU1" s="381"/>
      <c r="NV1" s="381"/>
      <c r="NW1" s="381"/>
      <c r="NX1" s="381"/>
      <c r="NY1" s="381"/>
      <c r="NZ1" s="381"/>
      <c r="OA1" s="381"/>
      <c r="OB1" s="381"/>
      <c r="OC1" s="381"/>
      <c r="OD1" s="381"/>
      <c r="OE1" s="381"/>
      <c r="OF1" s="381"/>
      <c r="OG1" s="381"/>
      <c r="OH1" s="381"/>
      <c r="OI1" s="381"/>
      <c r="OJ1" s="381"/>
      <c r="OK1" s="381"/>
      <c r="OL1" s="381"/>
      <c r="OM1" s="381"/>
      <c r="ON1" s="381"/>
      <c r="OO1" s="381"/>
      <c r="OP1" s="381"/>
      <c r="OQ1" s="381"/>
      <c r="OR1" s="381"/>
      <c r="OS1" s="381"/>
      <c r="OT1" s="381"/>
      <c r="OU1" s="381"/>
      <c r="OV1" s="381"/>
      <c r="OW1" s="381"/>
      <c r="OX1" s="381"/>
      <c r="OY1" s="381"/>
      <c r="OZ1" s="381"/>
      <c r="PA1" s="381"/>
      <c r="PB1" s="381"/>
      <c r="PC1" s="381"/>
      <c r="PD1" s="381"/>
      <c r="PE1" s="381"/>
      <c r="PF1" s="381"/>
      <c r="PG1" s="381"/>
      <c r="PH1" s="381"/>
      <c r="PI1" s="381"/>
      <c r="PJ1" s="381"/>
      <c r="PK1" s="381"/>
      <c r="PL1" s="381"/>
      <c r="PM1" s="381"/>
      <c r="PN1" s="381"/>
      <c r="PO1" s="381"/>
      <c r="PP1" s="381"/>
      <c r="PQ1" s="381"/>
      <c r="PR1" s="381"/>
      <c r="PS1" s="381"/>
      <c r="PT1" s="381"/>
      <c r="PU1" s="381"/>
      <c r="PV1" s="381"/>
      <c r="PW1" s="381"/>
      <c r="PX1" s="381"/>
      <c r="PY1" s="381"/>
      <c r="PZ1" s="381"/>
      <c r="QA1" s="381"/>
      <c r="QB1" s="381"/>
      <c r="QC1" s="381"/>
      <c r="QD1" s="381"/>
      <c r="QE1" s="381"/>
      <c r="QF1" s="381"/>
      <c r="QG1" s="381"/>
      <c r="QH1" s="381"/>
      <c r="QI1" s="381"/>
      <c r="QJ1" s="381"/>
      <c r="QK1" s="381"/>
      <c r="QL1" s="381"/>
      <c r="QM1" s="381"/>
      <c r="QN1" s="381"/>
      <c r="QO1" s="381"/>
      <c r="QP1" s="381"/>
      <c r="QQ1" s="381"/>
      <c r="QR1" s="381"/>
      <c r="QS1" s="381"/>
      <c r="QT1" s="381"/>
      <c r="QU1" s="381"/>
      <c r="QV1" s="381"/>
      <c r="QW1" s="381"/>
      <c r="QX1" s="381"/>
      <c r="QY1" s="381"/>
      <c r="QZ1" s="381"/>
      <c r="RA1" s="381"/>
      <c r="RB1" s="381"/>
      <c r="RC1" s="381"/>
      <c r="RD1" s="381"/>
      <c r="RE1" s="381"/>
      <c r="RF1" s="381"/>
      <c r="RG1" s="381"/>
      <c r="RH1" s="381"/>
      <c r="RI1" s="381"/>
      <c r="RJ1" s="381"/>
      <c r="RK1" s="381"/>
      <c r="RL1" s="381"/>
      <c r="RM1" s="381"/>
      <c r="RN1" s="381"/>
      <c r="RO1" s="381"/>
      <c r="RP1" s="381"/>
      <c r="RQ1" s="381"/>
      <c r="RR1" s="381"/>
      <c r="RS1" s="381"/>
      <c r="RT1" s="381"/>
      <c r="RU1" s="381"/>
      <c r="RV1" s="381"/>
      <c r="RW1" s="381"/>
      <c r="RX1" s="381"/>
      <c r="RY1" s="381"/>
      <c r="RZ1" s="381"/>
      <c r="SA1" s="381"/>
      <c r="SB1" s="381"/>
      <c r="SC1" s="381"/>
      <c r="SD1" s="381"/>
      <c r="SE1" s="381"/>
      <c r="SF1" s="381"/>
      <c r="SG1" s="381"/>
      <c r="SH1" s="381"/>
      <c r="SI1" s="381"/>
      <c r="SJ1" s="381"/>
      <c r="SK1" s="381"/>
      <c r="SL1" s="381"/>
      <c r="SM1" s="381"/>
      <c r="SN1" s="381"/>
      <c r="SO1" s="381"/>
      <c r="SP1" s="381"/>
      <c r="SQ1" s="381"/>
      <c r="SR1" s="381"/>
      <c r="SS1" s="381"/>
      <c r="ST1" s="381"/>
      <c r="SU1" s="381"/>
      <c r="SV1" s="381"/>
      <c r="SW1" s="381"/>
      <c r="SX1" s="381"/>
      <c r="SY1" s="381"/>
      <c r="SZ1" s="381"/>
      <c r="TA1" s="381"/>
      <c r="TB1" s="381"/>
      <c r="TC1" s="381"/>
      <c r="TD1" s="381"/>
      <c r="TE1" s="381"/>
      <c r="TF1" s="381"/>
      <c r="TG1" s="381"/>
      <c r="TH1" s="381"/>
      <c r="TI1" s="381"/>
      <c r="TJ1" s="381"/>
      <c r="TK1" s="381"/>
      <c r="TL1" s="381"/>
      <c r="TM1" s="381"/>
      <c r="TN1" s="381"/>
      <c r="TO1" s="381"/>
      <c r="TP1" s="381"/>
      <c r="TQ1" s="381"/>
      <c r="TR1" s="381"/>
      <c r="TS1" s="381"/>
      <c r="TT1" s="381"/>
      <c r="TU1" s="381"/>
      <c r="TV1" s="381"/>
      <c r="TW1" s="381"/>
      <c r="TX1" s="381"/>
      <c r="TY1" s="381"/>
      <c r="TZ1" s="381"/>
      <c r="UA1" s="381"/>
      <c r="UB1" s="381"/>
      <c r="UC1" s="381"/>
      <c r="UD1" s="381"/>
      <c r="UE1" s="381"/>
      <c r="UF1" s="381"/>
      <c r="UG1" s="381"/>
      <c r="UH1" s="381"/>
      <c r="UI1" s="381"/>
      <c r="UJ1" s="381"/>
      <c r="UK1" s="381"/>
      <c r="UL1" s="381"/>
      <c r="UM1" s="381"/>
      <c r="UN1" s="381"/>
      <c r="UO1" s="381"/>
      <c r="UP1" s="381"/>
      <c r="UQ1" s="381"/>
      <c r="UR1" s="381"/>
      <c r="US1" s="381"/>
      <c r="UT1" s="381"/>
      <c r="UU1" s="381"/>
      <c r="UV1" s="381"/>
      <c r="UW1" s="381"/>
      <c r="UX1" s="381"/>
      <c r="UY1" s="381"/>
      <c r="UZ1" s="381"/>
      <c r="VA1" s="381"/>
      <c r="VB1" s="381"/>
      <c r="VC1" s="381"/>
      <c r="VD1" s="381"/>
      <c r="VE1" s="381"/>
      <c r="VF1" s="381"/>
      <c r="VG1" s="381"/>
      <c r="VH1" s="381"/>
      <c r="VI1" s="381"/>
      <c r="VJ1" s="381"/>
      <c r="VK1" s="381"/>
      <c r="VL1" s="381"/>
      <c r="VM1" s="381"/>
      <c r="VN1" s="381"/>
      <c r="VO1" s="381"/>
      <c r="VP1" s="381"/>
      <c r="VQ1" s="381"/>
      <c r="VR1" s="381"/>
      <c r="VS1" s="381"/>
      <c r="VT1" s="381"/>
      <c r="VU1" s="381"/>
      <c r="VV1" s="381"/>
      <c r="VW1" s="381"/>
      <c r="VX1" s="381"/>
      <c r="VY1" s="381"/>
      <c r="VZ1" s="381"/>
      <c r="WA1" s="381"/>
      <c r="WB1" s="381"/>
      <c r="WC1" s="381"/>
      <c r="WD1" s="381"/>
      <c r="WE1" s="381"/>
      <c r="WF1" s="381"/>
      <c r="WG1" s="381"/>
      <c r="WH1" s="381"/>
      <c r="WI1" s="381"/>
      <c r="WJ1" s="381"/>
      <c r="WK1" s="381"/>
      <c r="WL1" s="381"/>
      <c r="WM1" s="381"/>
      <c r="WN1" s="381"/>
      <c r="WO1" s="381"/>
      <c r="WP1" s="381"/>
      <c r="WQ1" s="381"/>
      <c r="WR1" s="381"/>
      <c r="WS1" s="381"/>
      <c r="WT1" s="381"/>
      <c r="WU1" s="381"/>
      <c r="WV1" s="381"/>
      <c r="WW1" s="381"/>
      <c r="WX1" s="381"/>
      <c r="WY1" s="381"/>
      <c r="WZ1" s="381"/>
      <c r="XA1" s="381"/>
      <c r="XB1" s="381"/>
      <c r="XC1" s="381"/>
      <c r="XD1" s="381"/>
      <c r="XE1" s="381"/>
      <c r="XF1" s="381"/>
      <c r="XG1" s="381"/>
      <c r="XH1" s="381"/>
      <c r="XI1" s="381"/>
      <c r="XJ1" s="381"/>
      <c r="XK1" s="381"/>
      <c r="XL1" s="381"/>
      <c r="XM1" s="381"/>
      <c r="XN1" s="381"/>
      <c r="XO1" s="381"/>
      <c r="XP1" s="381"/>
      <c r="XQ1" s="381"/>
      <c r="XR1" s="381"/>
      <c r="XS1" s="381"/>
      <c r="XT1" s="381"/>
      <c r="XU1" s="381"/>
      <c r="XV1" s="381"/>
      <c r="XW1" s="381"/>
      <c r="XX1" s="381"/>
      <c r="XY1" s="381"/>
      <c r="XZ1" s="381"/>
      <c r="YA1" s="381"/>
      <c r="YB1" s="381"/>
      <c r="YC1" s="381"/>
      <c r="YD1" s="381"/>
      <c r="YE1" s="381"/>
      <c r="YF1" s="381"/>
      <c r="YG1" s="381"/>
      <c r="YH1" s="381"/>
      <c r="YI1" s="381"/>
      <c r="YJ1" s="381"/>
      <c r="YK1" s="381"/>
      <c r="YL1" s="381"/>
      <c r="YM1" s="381"/>
      <c r="YN1" s="381"/>
      <c r="YO1" s="381"/>
      <c r="YP1" s="381"/>
      <c r="YQ1" s="381"/>
      <c r="YR1" s="381"/>
      <c r="YS1" s="381"/>
      <c r="YT1" s="381"/>
      <c r="YU1" s="381"/>
      <c r="YV1" s="381"/>
      <c r="YW1" s="381"/>
      <c r="YX1" s="381"/>
      <c r="YY1" s="381"/>
      <c r="YZ1" s="381"/>
      <c r="ZA1" s="381"/>
      <c r="ZB1" s="381"/>
      <c r="ZC1" s="381"/>
      <c r="ZD1" s="381"/>
      <c r="ZE1" s="381"/>
      <c r="ZF1" s="381"/>
      <c r="ZG1" s="381"/>
      <c r="ZH1" s="381"/>
      <c r="ZI1" s="381"/>
      <c r="ZJ1" s="381"/>
      <c r="ZK1" s="381"/>
      <c r="ZL1" s="381"/>
      <c r="ZM1" s="381"/>
      <c r="ZN1" s="381"/>
      <c r="ZO1" s="381"/>
      <c r="ZP1" s="381"/>
      <c r="ZQ1" s="381"/>
      <c r="ZR1" s="381"/>
      <c r="ZS1" s="381"/>
      <c r="ZT1" s="381"/>
      <c r="ZU1" s="381"/>
      <c r="ZV1" s="381"/>
      <c r="ZW1" s="381"/>
      <c r="ZX1" s="381"/>
      <c r="ZY1" s="381"/>
      <c r="ZZ1" s="381"/>
      <c r="AAA1" s="381"/>
      <c r="AAB1" s="381"/>
      <c r="AAC1" s="381"/>
      <c r="AAD1" s="381"/>
      <c r="AAE1" s="381"/>
      <c r="AAF1" s="381"/>
      <c r="AAG1" s="381"/>
      <c r="AAH1" s="381"/>
      <c r="AAI1" s="381"/>
      <c r="AAJ1" s="381"/>
      <c r="AAK1" s="381"/>
      <c r="AAL1" s="381"/>
      <c r="AAM1" s="381"/>
      <c r="AAN1" s="381"/>
      <c r="AAO1" s="381"/>
      <c r="AAP1" s="381"/>
      <c r="AAQ1" s="381"/>
      <c r="AAR1" s="381"/>
      <c r="AAS1" s="381"/>
      <c r="AAT1" s="381"/>
      <c r="AAU1" s="381"/>
      <c r="AAV1" s="381"/>
      <c r="AAW1" s="381"/>
      <c r="AAX1" s="381"/>
      <c r="AAY1" s="381"/>
      <c r="AAZ1" s="381"/>
      <c r="ABA1" s="381"/>
      <c r="ABB1" s="381"/>
      <c r="ABC1" s="381"/>
      <c r="ABD1" s="381"/>
      <c r="ABE1" s="381"/>
      <c r="ABF1" s="381"/>
      <c r="ABG1" s="381"/>
      <c r="ABH1" s="381"/>
      <c r="ABI1" s="381"/>
      <c r="ABJ1" s="381"/>
      <c r="ABK1" s="381"/>
      <c r="ABL1" s="381"/>
      <c r="ABM1" s="381"/>
      <c r="ABN1" s="381"/>
      <c r="ABO1" s="381"/>
      <c r="ABP1" s="381"/>
      <c r="ABQ1" s="381"/>
      <c r="ABR1" s="381"/>
      <c r="ABS1" s="381"/>
      <c r="ABT1" s="381"/>
      <c r="ABU1" s="381"/>
      <c r="ABV1" s="381"/>
      <c r="ABW1" s="381"/>
      <c r="ABX1" s="381"/>
      <c r="ABY1" s="381"/>
      <c r="ABZ1" s="381"/>
      <c r="ACA1" s="381"/>
      <c r="ACB1" s="381"/>
      <c r="ACC1" s="381"/>
      <c r="ACD1" s="381"/>
      <c r="ACE1" s="381"/>
      <c r="ACF1" s="381"/>
      <c r="ACG1" s="381"/>
      <c r="ACH1" s="381"/>
      <c r="ACI1" s="381"/>
      <c r="ACJ1" s="381"/>
      <c r="ACK1" s="381"/>
      <c r="ACL1" s="381"/>
      <c r="ACM1" s="381"/>
      <c r="ACN1" s="381"/>
      <c r="ACO1" s="381"/>
      <c r="ACP1" s="381"/>
      <c r="ACQ1" s="381"/>
      <c r="ACR1" s="381"/>
      <c r="ACS1" s="381"/>
      <c r="ACT1" s="381"/>
      <c r="ACU1" s="381"/>
      <c r="ACV1" s="381"/>
      <c r="ACW1" s="381"/>
      <c r="ACX1" s="381"/>
      <c r="ACY1" s="381"/>
      <c r="ACZ1" s="381"/>
      <c r="ADA1" s="381"/>
      <c r="ADB1" s="381"/>
      <c r="ADC1" s="381"/>
      <c r="ADD1" s="381"/>
      <c r="ADE1" s="381"/>
      <c r="ADF1" s="381"/>
      <c r="ADG1" s="381"/>
      <c r="ADH1" s="381"/>
      <c r="ADI1" s="381"/>
      <c r="ADJ1" s="381"/>
      <c r="ADK1" s="381"/>
      <c r="ADL1" s="381"/>
      <c r="ADM1" s="381"/>
      <c r="ADN1" s="381"/>
      <c r="ADO1" s="381"/>
      <c r="ADP1" s="381"/>
      <c r="ADQ1" s="381"/>
      <c r="ADR1" s="381"/>
      <c r="ADS1" s="381"/>
      <c r="ADT1" s="381"/>
      <c r="ADU1" s="381"/>
      <c r="ADV1" s="381"/>
      <c r="ADW1" s="381"/>
      <c r="ADX1" s="381"/>
      <c r="ADY1" s="381"/>
      <c r="ADZ1" s="381"/>
      <c r="AEA1" s="381"/>
      <c r="AEB1" s="381"/>
      <c r="AEC1" s="381"/>
      <c r="AED1" s="381"/>
      <c r="AEE1" s="381"/>
      <c r="AEF1" s="381"/>
      <c r="AEG1" s="381"/>
      <c r="AEH1" s="381"/>
      <c r="AEI1" s="381"/>
      <c r="AEJ1" s="381"/>
      <c r="AEK1" s="381"/>
      <c r="AEL1" s="381"/>
      <c r="AEM1" s="381"/>
      <c r="AEN1" s="381"/>
      <c r="AEO1" s="381"/>
      <c r="AEP1" s="381"/>
      <c r="AEQ1" s="381"/>
      <c r="AER1" s="381"/>
      <c r="AES1" s="381"/>
      <c r="AET1" s="381"/>
      <c r="AEU1" s="381"/>
      <c r="AEV1" s="381"/>
      <c r="AEW1" s="381"/>
      <c r="AEX1" s="381"/>
      <c r="AEY1" s="381"/>
      <c r="AEZ1" s="381"/>
      <c r="AFA1" s="381"/>
      <c r="AFB1" s="381"/>
      <c r="AFC1" s="381"/>
      <c r="AFD1" s="381"/>
      <c r="AFE1" s="381"/>
      <c r="AFF1" s="381"/>
      <c r="AFG1" s="381"/>
      <c r="AFH1" s="381"/>
      <c r="AFI1" s="381"/>
      <c r="AFJ1" s="381"/>
      <c r="AFK1" s="381"/>
      <c r="AFL1" s="381"/>
      <c r="AFM1" s="381"/>
      <c r="AFN1" s="381"/>
      <c r="AFO1" s="381"/>
      <c r="AFP1" s="381"/>
      <c r="AFQ1" s="381"/>
      <c r="AFR1" s="381"/>
      <c r="AFS1" s="381"/>
      <c r="AFT1" s="381"/>
      <c r="AFU1" s="381"/>
      <c r="AFV1" s="381"/>
      <c r="AFW1" s="381"/>
      <c r="AFX1" s="381"/>
      <c r="AFY1" s="381"/>
      <c r="AFZ1" s="381"/>
      <c r="AGA1" s="381"/>
      <c r="AGB1" s="381"/>
      <c r="AGC1" s="381"/>
      <c r="AGD1" s="381"/>
      <c r="AGE1" s="381"/>
      <c r="AGF1" s="381"/>
      <c r="AGG1" s="381"/>
      <c r="AGH1" s="381"/>
      <c r="AGI1" s="381"/>
      <c r="AGJ1" s="381"/>
      <c r="AGK1" s="381"/>
      <c r="AGL1" s="381"/>
      <c r="AGM1" s="381"/>
      <c r="AGN1" s="381"/>
      <c r="AGO1" s="381"/>
      <c r="AGP1" s="381"/>
      <c r="AGQ1" s="381"/>
      <c r="AGR1" s="381"/>
      <c r="AGS1" s="381"/>
      <c r="AGT1" s="381"/>
      <c r="AGU1" s="381"/>
      <c r="AGV1" s="381"/>
      <c r="AGW1" s="381"/>
      <c r="AGX1" s="381"/>
      <c r="AGY1" s="381"/>
      <c r="AGZ1" s="381"/>
      <c r="AHA1" s="381"/>
      <c r="AHB1" s="381"/>
      <c r="AHC1" s="381"/>
      <c r="AHD1" s="381"/>
      <c r="AHE1" s="381"/>
      <c r="AHF1" s="381"/>
      <c r="AHG1" s="381"/>
      <c r="AHH1" s="381"/>
      <c r="AHI1" s="381"/>
      <c r="AHJ1" s="381"/>
      <c r="AHK1" s="381"/>
      <c r="AHL1" s="381"/>
      <c r="AHM1" s="381"/>
      <c r="AHN1" s="381"/>
      <c r="AHO1" s="381"/>
      <c r="AHP1" s="381"/>
      <c r="AHQ1" s="381"/>
      <c r="AHR1" s="381"/>
      <c r="AHS1" s="381"/>
      <c r="AHT1" s="381"/>
      <c r="AHU1" s="381"/>
      <c r="AHV1" s="381"/>
      <c r="AHW1" s="381"/>
      <c r="AHX1" s="381"/>
      <c r="AHY1" s="381"/>
      <c r="AHZ1" s="381"/>
      <c r="AIA1" s="381"/>
      <c r="AIB1" s="381"/>
      <c r="AIC1" s="381"/>
      <c r="AID1" s="381"/>
      <c r="AIE1" s="381"/>
      <c r="AIF1" s="381"/>
      <c r="AIG1" s="381"/>
      <c r="AIH1" s="381"/>
      <c r="AII1" s="381"/>
      <c r="AIJ1" s="381"/>
      <c r="AIK1" s="381"/>
      <c r="AIL1" s="381"/>
      <c r="AIM1" s="381"/>
      <c r="AIN1" s="381"/>
      <c r="AIO1" s="381"/>
      <c r="AIP1" s="381"/>
      <c r="AIQ1" s="381"/>
      <c r="AIR1" s="381"/>
      <c r="AIS1" s="381"/>
      <c r="AIT1" s="381"/>
      <c r="AIU1" s="381"/>
      <c r="AIV1" s="381"/>
      <c r="AIW1" s="381"/>
      <c r="AIX1" s="381"/>
      <c r="AIY1" s="381"/>
      <c r="AIZ1" s="381"/>
      <c r="AJA1" s="381"/>
      <c r="AJB1" s="381"/>
      <c r="AJC1" s="381"/>
      <c r="AJD1" s="381"/>
      <c r="AJE1" s="381"/>
      <c r="AJF1" s="381"/>
      <c r="AJG1" s="381"/>
      <c r="AJH1" s="381"/>
      <c r="AJI1" s="381"/>
      <c r="AJJ1" s="381"/>
      <c r="AJK1" s="381"/>
      <c r="AJL1" s="381"/>
      <c r="AJM1" s="381"/>
      <c r="AJN1" s="381"/>
      <c r="AJO1" s="381"/>
      <c r="AJP1" s="381"/>
      <c r="AJQ1" s="381"/>
      <c r="AJR1" s="381"/>
      <c r="AJS1" s="381"/>
      <c r="AJT1" s="381"/>
      <c r="AJU1" s="381"/>
      <c r="AJV1" s="381"/>
      <c r="AJW1" s="381"/>
      <c r="AJX1" s="381"/>
      <c r="AJY1" s="381"/>
      <c r="AJZ1" s="381"/>
      <c r="AKA1" s="381"/>
      <c r="AKB1" s="381"/>
      <c r="AKC1" s="381"/>
      <c r="AKD1" s="381"/>
      <c r="AKE1" s="381"/>
      <c r="AKF1" s="381"/>
      <c r="AKG1" s="381"/>
      <c r="AKH1" s="381"/>
      <c r="AKI1" s="381"/>
      <c r="AKJ1" s="381"/>
      <c r="AKK1" s="381"/>
      <c r="AKL1" s="381"/>
      <c r="AKM1" s="381"/>
      <c r="AKN1" s="381"/>
      <c r="AKO1" s="381"/>
      <c r="AKP1" s="381"/>
      <c r="AKQ1" s="381"/>
      <c r="AKR1" s="381"/>
      <c r="AKS1" s="381"/>
      <c r="AKT1" s="381"/>
      <c r="AKU1" s="381"/>
      <c r="AKV1" s="381"/>
      <c r="AKW1" s="381"/>
      <c r="AKX1" s="381"/>
      <c r="AKY1" s="381"/>
      <c r="AKZ1" s="381"/>
      <c r="ALA1" s="381"/>
      <c r="ALB1" s="381"/>
      <c r="ALC1" s="381"/>
      <c r="ALD1" s="381"/>
      <c r="ALE1" s="381"/>
      <c r="ALF1" s="381"/>
      <c r="ALG1" s="381"/>
      <c r="ALH1" s="381"/>
      <c r="ALI1" s="381"/>
      <c r="ALJ1" s="381"/>
      <c r="ALK1" s="381"/>
      <c r="ALL1" s="381"/>
      <c r="ALM1" s="381"/>
      <c r="ALN1" s="381"/>
      <c r="ALO1" s="381"/>
      <c r="ALP1" s="381"/>
      <c r="ALQ1" s="381"/>
      <c r="ALR1" s="381"/>
      <c r="ALS1" s="381"/>
      <c r="ALT1" s="381"/>
      <c r="ALU1" s="381"/>
      <c r="ALV1" s="381"/>
      <c r="ALW1" s="381"/>
      <c r="ALX1" s="381"/>
      <c r="ALY1" s="381"/>
      <c r="ALZ1" s="381"/>
      <c r="AMA1" s="381"/>
      <c r="AMB1" s="381"/>
      <c r="AMC1" s="381"/>
      <c r="AMD1" s="381"/>
      <c r="AME1" s="381"/>
      <c r="AMF1" s="381"/>
      <c r="AMG1" s="381"/>
      <c r="AMH1" s="381"/>
      <c r="AMI1" s="381"/>
      <c r="AMJ1" s="381"/>
    </row>
    <row r="2" spans="1:1024" s="421" customFormat="1" ht="21.75" customHeight="1" thickBot="1">
      <c r="A2" s="896" t="s">
        <v>633</v>
      </c>
      <c r="B2" s="897" t="s">
        <v>447</v>
      </c>
      <c r="C2" s="897" t="s">
        <v>448</v>
      </c>
      <c r="D2" s="897" t="s">
        <v>449</v>
      </c>
      <c r="E2" s="897" t="s">
        <v>450</v>
      </c>
      <c r="F2" s="897" t="s">
        <v>562</v>
      </c>
      <c r="G2" s="897" t="s">
        <v>451</v>
      </c>
      <c r="H2" s="897" t="s">
        <v>695</v>
      </c>
      <c r="I2" s="897" t="s">
        <v>694</v>
      </c>
      <c r="J2" s="890" t="s">
        <v>563</v>
      </c>
      <c r="K2" s="422"/>
    </row>
    <row r="3" spans="1:1024" s="382" customFormat="1" ht="35.1" customHeight="1" thickBot="1">
      <c r="A3" s="896"/>
      <c r="B3" s="897"/>
      <c r="C3" s="897"/>
      <c r="D3" s="897"/>
      <c r="E3" s="897"/>
      <c r="F3" s="897"/>
      <c r="G3" s="897"/>
      <c r="H3" s="897"/>
      <c r="I3" s="897"/>
      <c r="J3" s="890"/>
      <c r="K3" s="388"/>
      <c r="L3" s="381"/>
      <c r="M3" s="381"/>
      <c r="N3" s="381"/>
      <c r="O3" s="381"/>
      <c r="P3" s="381"/>
      <c r="Q3" s="381"/>
      <c r="R3" s="381"/>
      <c r="S3" s="381"/>
      <c r="T3" s="381"/>
      <c r="U3" s="381"/>
      <c r="V3" s="381"/>
      <c r="W3" s="381"/>
      <c r="X3" s="381"/>
      <c r="Y3" s="381"/>
      <c r="Z3" s="381"/>
      <c r="AA3" s="381"/>
      <c r="AB3" s="381"/>
      <c r="AC3" s="381"/>
      <c r="AD3" s="381"/>
      <c r="AE3" s="381"/>
      <c r="AF3" s="381"/>
      <c r="AG3" s="381"/>
      <c r="AH3" s="381"/>
      <c r="AI3" s="381"/>
      <c r="AJ3" s="381"/>
      <c r="AK3" s="381"/>
      <c r="AL3" s="381"/>
      <c r="AM3" s="381"/>
      <c r="AN3" s="381"/>
      <c r="AO3" s="381"/>
      <c r="AP3" s="381"/>
      <c r="AQ3" s="381"/>
      <c r="AR3" s="381"/>
      <c r="AS3" s="381"/>
      <c r="AT3" s="381"/>
      <c r="AU3" s="381"/>
      <c r="AV3" s="381"/>
      <c r="AW3" s="381"/>
      <c r="AX3" s="381"/>
      <c r="AY3" s="381"/>
      <c r="AZ3" s="381"/>
      <c r="BA3" s="381"/>
      <c r="BB3" s="381"/>
      <c r="BC3" s="381"/>
      <c r="BD3" s="381"/>
      <c r="BE3" s="381"/>
      <c r="BF3" s="381"/>
      <c r="BG3" s="381"/>
      <c r="BH3" s="381"/>
      <c r="BI3" s="381"/>
      <c r="BJ3" s="381"/>
      <c r="BK3" s="381"/>
      <c r="BL3" s="381"/>
      <c r="BM3" s="381"/>
      <c r="BN3" s="381"/>
      <c r="BO3" s="381"/>
      <c r="BP3" s="381"/>
      <c r="BQ3" s="381"/>
      <c r="BR3" s="381"/>
      <c r="BS3" s="381"/>
      <c r="BT3" s="381"/>
      <c r="BU3" s="381"/>
      <c r="BV3" s="381"/>
      <c r="BW3" s="381"/>
      <c r="BX3" s="381"/>
      <c r="BY3" s="381"/>
      <c r="BZ3" s="381"/>
      <c r="CA3" s="381"/>
      <c r="CB3" s="381"/>
      <c r="CC3" s="381"/>
      <c r="CD3" s="381"/>
      <c r="CE3" s="381"/>
      <c r="CF3" s="381"/>
      <c r="CG3" s="381"/>
      <c r="CH3" s="381"/>
      <c r="CI3" s="381"/>
      <c r="CJ3" s="381"/>
      <c r="CK3" s="381"/>
      <c r="CL3" s="381"/>
      <c r="CM3" s="381"/>
      <c r="CN3" s="381"/>
      <c r="CO3" s="381"/>
      <c r="CP3" s="381"/>
      <c r="CQ3" s="381"/>
      <c r="CR3" s="381"/>
      <c r="CS3" s="381"/>
      <c r="CT3" s="381"/>
      <c r="CU3" s="381"/>
      <c r="CV3" s="381"/>
      <c r="CW3" s="381"/>
      <c r="CX3" s="381"/>
      <c r="CY3" s="381"/>
      <c r="CZ3" s="381"/>
      <c r="DA3" s="381"/>
      <c r="DB3" s="381"/>
      <c r="DC3" s="381"/>
      <c r="DD3" s="381"/>
      <c r="DE3" s="381"/>
      <c r="DF3" s="381"/>
      <c r="DG3" s="381"/>
      <c r="DH3" s="381"/>
      <c r="DI3" s="381"/>
      <c r="DJ3" s="381"/>
      <c r="DK3" s="381"/>
      <c r="DL3" s="381"/>
      <c r="DM3" s="381"/>
      <c r="DN3" s="381"/>
      <c r="DO3" s="381"/>
      <c r="DP3" s="381"/>
      <c r="DQ3" s="381"/>
      <c r="DR3" s="381"/>
      <c r="DS3" s="381"/>
      <c r="DT3" s="381"/>
      <c r="DU3" s="381"/>
      <c r="DV3" s="381"/>
      <c r="DW3" s="381"/>
      <c r="DX3" s="381"/>
      <c r="DY3" s="381"/>
      <c r="DZ3" s="381"/>
      <c r="EA3" s="381"/>
      <c r="EB3" s="381"/>
      <c r="EC3" s="381"/>
      <c r="ED3" s="381"/>
      <c r="EE3" s="381"/>
      <c r="EF3" s="381"/>
      <c r="EG3" s="381"/>
      <c r="EH3" s="381"/>
      <c r="EI3" s="381"/>
      <c r="EJ3" s="381"/>
      <c r="EK3" s="381"/>
      <c r="EL3" s="381"/>
      <c r="EM3" s="381"/>
      <c r="EN3" s="381"/>
      <c r="EO3" s="381"/>
      <c r="EP3" s="381"/>
      <c r="EQ3" s="381"/>
      <c r="ER3" s="381"/>
      <c r="ES3" s="381"/>
      <c r="ET3" s="381"/>
      <c r="EU3" s="381"/>
      <c r="EV3" s="381"/>
      <c r="EW3" s="381"/>
      <c r="EX3" s="381"/>
      <c r="EY3" s="381"/>
      <c r="EZ3" s="381"/>
      <c r="FA3" s="381"/>
      <c r="FB3" s="381"/>
      <c r="FC3" s="381"/>
      <c r="FD3" s="381"/>
      <c r="FE3" s="381"/>
      <c r="FF3" s="381"/>
      <c r="FG3" s="381"/>
      <c r="FH3" s="381"/>
      <c r="FI3" s="381"/>
      <c r="FJ3" s="381"/>
      <c r="FK3" s="381"/>
      <c r="FL3" s="381"/>
      <c r="FM3" s="381"/>
      <c r="FN3" s="381"/>
      <c r="FO3" s="381"/>
      <c r="FP3" s="381"/>
      <c r="FQ3" s="381"/>
      <c r="FR3" s="381"/>
      <c r="FS3" s="381"/>
      <c r="FT3" s="381"/>
      <c r="FU3" s="381"/>
      <c r="FV3" s="381"/>
      <c r="FW3" s="381"/>
      <c r="FX3" s="381"/>
      <c r="FY3" s="381"/>
      <c r="FZ3" s="381"/>
      <c r="GA3" s="381"/>
      <c r="GB3" s="381"/>
      <c r="GC3" s="381"/>
      <c r="GD3" s="381"/>
      <c r="GE3" s="381"/>
      <c r="GF3" s="381"/>
      <c r="GG3" s="381"/>
      <c r="GH3" s="381"/>
      <c r="GI3" s="381"/>
      <c r="GJ3" s="381"/>
      <c r="GK3" s="381"/>
      <c r="GL3" s="381"/>
      <c r="GM3" s="381"/>
      <c r="GN3" s="381"/>
      <c r="GO3" s="381"/>
      <c r="GP3" s="381"/>
      <c r="GQ3" s="381"/>
      <c r="GR3" s="381"/>
      <c r="GS3" s="381"/>
      <c r="GT3" s="381"/>
      <c r="GU3" s="381"/>
      <c r="GV3" s="381"/>
      <c r="GW3" s="381"/>
      <c r="GX3" s="381"/>
      <c r="GY3" s="381"/>
      <c r="GZ3" s="381"/>
      <c r="HA3" s="381"/>
      <c r="HB3" s="381"/>
      <c r="HC3" s="381"/>
      <c r="HD3" s="381"/>
      <c r="HE3" s="381"/>
      <c r="HF3" s="381"/>
      <c r="HG3" s="381"/>
      <c r="HH3" s="381"/>
      <c r="HI3" s="381"/>
      <c r="HJ3" s="381"/>
      <c r="HK3" s="381"/>
      <c r="HL3" s="381"/>
      <c r="HM3" s="381"/>
      <c r="HN3" s="381"/>
      <c r="HO3" s="381"/>
      <c r="HP3" s="381"/>
      <c r="HQ3" s="381"/>
      <c r="HR3" s="381"/>
      <c r="HS3" s="381"/>
      <c r="HT3" s="381"/>
      <c r="HU3" s="381"/>
      <c r="HV3" s="381"/>
      <c r="HW3" s="381"/>
      <c r="HX3" s="381"/>
      <c r="HY3" s="381"/>
      <c r="HZ3" s="381"/>
      <c r="IA3" s="381"/>
      <c r="IB3" s="381"/>
      <c r="IC3" s="381"/>
      <c r="ID3" s="381"/>
      <c r="IE3" s="381"/>
      <c r="IF3" s="381"/>
      <c r="IG3" s="381"/>
      <c r="IH3" s="381"/>
      <c r="II3" s="381"/>
      <c r="IJ3" s="381"/>
      <c r="IK3" s="381"/>
      <c r="IL3" s="381"/>
      <c r="IM3" s="381"/>
      <c r="IN3" s="381"/>
      <c r="IO3" s="381"/>
      <c r="IP3" s="381"/>
      <c r="IQ3" s="381"/>
      <c r="IR3" s="381"/>
      <c r="IS3" s="381"/>
      <c r="IT3" s="381"/>
      <c r="IU3" s="381"/>
      <c r="IV3" s="381"/>
      <c r="IW3" s="381"/>
      <c r="IX3" s="381"/>
      <c r="IY3" s="381"/>
      <c r="IZ3" s="381"/>
      <c r="JA3" s="381"/>
      <c r="JB3" s="381"/>
      <c r="JC3" s="381"/>
      <c r="JD3" s="381"/>
      <c r="JE3" s="381"/>
      <c r="JF3" s="381"/>
      <c r="JG3" s="381"/>
      <c r="JH3" s="381"/>
      <c r="JI3" s="381"/>
      <c r="JJ3" s="381"/>
      <c r="JK3" s="381"/>
      <c r="JL3" s="381"/>
      <c r="JM3" s="381"/>
      <c r="JN3" s="381"/>
      <c r="JO3" s="381"/>
      <c r="JP3" s="381"/>
      <c r="JQ3" s="381"/>
      <c r="JR3" s="381"/>
      <c r="JS3" s="381"/>
      <c r="JT3" s="381"/>
      <c r="JU3" s="381"/>
      <c r="JV3" s="381"/>
      <c r="JW3" s="381"/>
      <c r="JX3" s="381"/>
      <c r="JY3" s="381"/>
      <c r="JZ3" s="381"/>
      <c r="KA3" s="381"/>
      <c r="KB3" s="381"/>
      <c r="KC3" s="381"/>
      <c r="KD3" s="381"/>
      <c r="KE3" s="381"/>
      <c r="KF3" s="381"/>
      <c r="KG3" s="381"/>
      <c r="KH3" s="381"/>
      <c r="KI3" s="381"/>
      <c r="KJ3" s="381"/>
      <c r="KK3" s="381"/>
      <c r="KL3" s="381"/>
      <c r="KM3" s="381"/>
      <c r="KN3" s="381"/>
      <c r="KO3" s="381"/>
      <c r="KP3" s="381"/>
      <c r="KQ3" s="381"/>
      <c r="KR3" s="381"/>
      <c r="KS3" s="381"/>
      <c r="KT3" s="381"/>
      <c r="KU3" s="381"/>
      <c r="KV3" s="381"/>
      <c r="KW3" s="381"/>
      <c r="KX3" s="381"/>
      <c r="KY3" s="381"/>
      <c r="KZ3" s="381"/>
      <c r="LA3" s="381"/>
      <c r="LB3" s="381"/>
      <c r="LC3" s="381"/>
      <c r="LD3" s="381"/>
      <c r="LE3" s="381"/>
      <c r="LF3" s="381"/>
      <c r="LG3" s="381"/>
      <c r="LH3" s="381"/>
      <c r="LI3" s="381"/>
      <c r="LJ3" s="381"/>
      <c r="LK3" s="381"/>
      <c r="LL3" s="381"/>
      <c r="LM3" s="381"/>
      <c r="LN3" s="381"/>
      <c r="LO3" s="381"/>
      <c r="LP3" s="381"/>
      <c r="LQ3" s="381"/>
      <c r="LR3" s="381"/>
      <c r="LS3" s="381"/>
      <c r="LT3" s="381"/>
      <c r="LU3" s="381"/>
      <c r="LV3" s="381"/>
      <c r="LW3" s="381"/>
      <c r="LX3" s="381"/>
      <c r="LY3" s="381"/>
      <c r="LZ3" s="381"/>
      <c r="MA3" s="381"/>
      <c r="MB3" s="381"/>
      <c r="MC3" s="381"/>
      <c r="MD3" s="381"/>
      <c r="ME3" s="381"/>
      <c r="MF3" s="381"/>
      <c r="MG3" s="381"/>
      <c r="MH3" s="381"/>
      <c r="MI3" s="381"/>
      <c r="MJ3" s="381"/>
      <c r="MK3" s="381"/>
      <c r="ML3" s="381"/>
      <c r="MM3" s="381"/>
      <c r="MN3" s="381"/>
      <c r="MO3" s="381"/>
      <c r="MP3" s="381"/>
      <c r="MQ3" s="381"/>
      <c r="MR3" s="381"/>
      <c r="MS3" s="381"/>
      <c r="MT3" s="381"/>
      <c r="MU3" s="381"/>
      <c r="MV3" s="381"/>
      <c r="MW3" s="381"/>
      <c r="MX3" s="381"/>
      <c r="MY3" s="381"/>
      <c r="MZ3" s="381"/>
      <c r="NA3" s="381"/>
      <c r="NB3" s="381"/>
      <c r="NC3" s="381"/>
      <c r="ND3" s="381"/>
      <c r="NE3" s="381"/>
      <c r="NF3" s="381"/>
      <c r="NG3" s="381"/>
      <c r="NH3" s="381"/>
      <c r="NI3" s="381"/>
      <c r="NJ3" s="381"/>
      <c r="NK3" s="381"/>
      <c r="NL3" s="381"/>
      <c r="NM3" s="381"/>
      <c r="NN3" s="381"/>
      <c r="NO3" s="381"/>
      <c r="NP3" s="381"/>
      <c r="NQ3" s="381"/>
      <c r="NR3" s="381"/>
      <c r="NS3" s="381"/>
      <c r="NT3" s="381"/>
      <c r="NU3" s="381"/>
      <c r="NV3" s="381"/>
      <c r="NW3" s="381"/>
      <c r="NX3" s="381"/>
      <c r="NY3" s="381"/>
      <c r="NZ3" s="381"/>
      <c r="OA3" s="381"/>
      <c r="OB3" s="381"/>
      <c r="OC3" s="381"/>
      <c r="OD3" s="381"/>
      <c r="OE3" s="381"/>
      <c r="OF3" s="381"/>
      <c r="OG3" s="381"/>
      <c r="OH3" s="381"/>
      <c r="OI3" s="381"/>
      <c r="OJ3" s="381"/>
      <c r="OK3" s="381"/>
      <c r="OL3" s="381"/>
      <c r="OM3" s="381"/>
      <c r="ON3" s="381"/>
      <c r="OO3" s="381"/>
      <c r="OP3" s="381"/>
      <c r="OQ3" s="381"/>
      <c r="OR3" s="381"/>
      <c r="OS3" s="381"/>
      <c r="OT3" s="381"/>
      <c r="OU3" s="381"/>
      <c r="OV3" s="381"/>
      <c r="OW3" s="381"/>
      <c r="OX3" s="381"/>
      <c r="OY3" s="381"/>
      <c r="OZ3" s="381"/>
      <c r="PA3" s="381"/>
      <c r="PB3" s="381"/>
      <c r="PC3" s="381"/>
      <c r="PD3" s="381"/>
      <c r="PE3" s="381"/>
      <c r="PF3" s="381"/>
      <c r="PG3" s="381"/>
      <c r="PH3" s="381"/>
      <c r="PI3" s="381"/>
      <c r="PJ3" s="381"/>
      <c r="PK3" s="381"/>
      <c r="PL3" s="381"/>
      <c r="PM3" s="381"/>
      <c r="PN3" s="381"/>
      <c r="PO3" s="381"/>
      <c r="PP3" s="381"/>
      <c r="PQ3" s="381"/>
      <c r="PR3" s="381"/>
      <c r="PS3" s="381"/>
      <c r="PT3" s="381"/>
      <c r="PU3" s="381"/>
      <c r="PV3" s="381"/>
      <c r="PW3" s="381"/>
      <c r="PX3" s="381"/>
      <c r="PY3" s="381"/>
      <c r="PZ3" s="381"/>
      <c r="QA3" s="381"/>
      <c r="QB3" s="381"/>
      <c r="QC3" s="381"/>
      <c r="QD3" s="381"/>
      <c r="QE3" s="381"/>
      <c r="QF3" s="381"/>
      <c r="QG3" s="381"/>
      <c r="QH3" s="381"/>
      <c r="QI3" s="381"/>
      <c r="QJ3" s="381"/>
      <c r="QK3" s="381"/>
      <c r="QL3" s="381"/>
      <c r="QM3" s="381"/>
      <c r="QN3" s="381"/>
      <c r="QO3" s="381"/>
      <c r="QP3" s="381"/>
      <c r="QQ3" s="381"/>
      <c r="QR3" s="381"/>
      <c r="QS3" s="381"/>
      <c r="QT3" s="381"/>
      <c r="QU3" s="381"/>
      <c r="QV3" s="381"/>
      <c r="QW3" s="381"/>
      <c r="QX3" s="381"/>
      <c r="QY3" s="381"/>
      <c r="QZ3" s="381"/>
      <c r="RA3" s="381"/>
      <c r="RB3" s="381"/>
      <c r="RC3" s="381"/>
      <c r="RD3" s="381"/>
      <c r="RE3" s="381"/>
      <c r="RF3" s="381"/>
      <c r="RG3" s="381"/>
      <c r="RH3" s="381"/>
      <c r="RI3" s="381"/>
      <c r="RJ3" s="381"/>
      <c r="RK3" s="381"/>
      <c r="RL3" s="381"/>
      <c r="RM3" s="381"/>
      <c r="RN3" s="381"/>
      <c r="RO3" s="381"/>
      <c r="RP3" s="381"/>
      <c r="RQ3" s="381"/>
      <c r="RR3" s="381"/>
      <c r="RS3" s="381"/>
      <c r="RT3" s="381"/>
      <c r="RU3" s="381"/>
      <c r="RV3" s="381"/>
      <c r="RW3" s="381"/>
      <c r="RX3" s="381"/>
      <c r="RY3" s="381"/>
      <c r="RZ3" s="381"/>
      <c r="SA3" s="381"/>
      <c r="SB3" s="381"/>
      <c r="SC3" s="381"/>
      <c r="SD3" s="381"/>
      <c r="SE3" s="381"/>
      <c r="SF3" s="381"/>
      <c r="SG3" s="381"/>
      <c r="SH3" s="381"/>
      <c r="SI3" s="381"/>
      <c r="SJ3" s="381"/>
      <c r="SK3" s="381"/>
      <c r="SL3" s="381"/>
      <c r="SM3" s="381"/>
      <c r="SN3" s="381"/>
      <c r="SO3" s="381"/>
      <c r="SP3" s="381"/>
      <c r="SQ3" s="381"/>
      <c r="SR3" s="381"/>
      <c r="SS3" s="381"/>
      <c r="ST3" s="381"/>
      <c r="SU3" s="381"/>
      <c r="SV3" s="381"/>
      <c r="SW3" s="381"/>
      <c r="SX3" s="381"/>
      <c r="SY3" s="381"/>
      <c r="SZ3" s="381"/>
      <c r="TA3" s="381"/>
      <c r="TB3" s="381"/>
      <c r="TC3" s="381"/>
      <c r="TD3" s="381"/>
      <c r="TE3" s="381"/>
      <c r="TF3" s="381"/>
      <c r="TG3" s="381"/>
      <c r="TH3" s="381"/>
      <c r="TI3" s="381"/>
      <c r="TJ3" s="381"/>
      <c r="TK3" s="381"/>
      <c r="TL3" s="381"/>
      <c r="TM3" s="381"/>
      <c r="TN3" s="381"/>
      <c r="TO3" s="381"/>
      <c r="TP3" s="381"/>
      <c r="TQ3" s="381"/>
      <c r="TR3" s="381"/>
      <c r="TS3" s="381"/>
      <c r="TT3" s="381"/>
      <c r="TU3" s="381"/>
      <c r="TV3" s="381"/>
      <c r="TW3" s="381"/>
      <c r="TX3" s="381"/>
      <c r="TY3" s="381"/>
      <c r="TZ3" s="381"/>
      <c r="UA3" s="381"/>
      <c r="UB3" s="381"/>
      <c r="UC3" s="381"/>
      <c r="UD3" s="381"/>
      <c r="UE3" s="381"/>
      <c r="UF3" s="381"/>
      <c r="UG3" s="381"/>
      <c r="UH3" s="381"/>
      <c r="UI3" s="381"/>
      <c r="UJ3" s="381"/>
      <c r="UK3" s="381"/>
      <c r="UL3" s="381"/>
      <c r="UM3" s="381"/>
      <c r="UN3" s="381"/>
      <c r="UO3" s="381"/>
      <c r="UP3" s="381"/>
      <c r="UQ3" s="381"/>
      <c r="UR3" s="381"/>
      <c r="US3" s="381"/>
      <c r="UT3" s="381"/>
      <c r="UU3" s="381"/>
      <c r="UV3" s="381"/>
      <c r="UW3" s="381"/>
      <c r="UX3" s="381"/>
      <c r="UY3" s="381"/>
      <c r="UZ3" s="381"/>
      <c r="VA3" s="381"/>
      <c r="VB3" s="381"/>
      <c r="VC3" s="381"/>
      <c r="VD3" s="381"/>
      <c r="VE3" s="381"/>
      <c r="VF3" s="381"/>
      <c r="VG3" s="381"/>
      <c r="VH3" s="381"/>
      <c r="VI3" s="381"/>
      <c r="VJ3" s="381"/>
      <c r="VK3" s="381"/>
      <c r="VL3" s="381"/>
      <c r="VM3" s="381"/>
      <c r="VN3" s="381"/>
      <c r="VO3" s="381"/>
      <c r="VP3" s="381"/>
      <c r="VQ3" s="381"/>
      <c r="VR3" s="381"/>
      <c r="VS3" s="381"/>
      <c r="VT3" s="381"/>
      <c r="VU3" s="381"/>
      <c r="VV3" s="381"/>
      <c r="VW3" s="381"/>
      <c r="VX3" s="381"/>
      <c r="VY3" s="381"/>
      <c r="VZ3" s="381"/>
      <c r="WA3" s="381"/>
      <c r="WB3" s="381"/>
      <c r="WC3" s="381"/>
      <c r="WD3" s="381"/>
      <c r="WE3" s="381"/>
      <c r="WF3" s="381"/>
      <c r="WG3" s="381"/>
      <c r="WH3" s="381"/>
      <c r="WI3" s="381"/>
      <c r="WJ3" s="381"/>
      <c r="WK3" s="381"/>
      <c r="WL3" s="381"/>
      <c r="WM3" s="381"/>
      <c r="WN3" s="381"/>
      <c r="WO3" s="381"/>
      <c r="WP3" s="381"/>
      <c r="WQ3" s="381"/>
      <c r="WR3" s="381"/>
      <c r="WS3" s="381"/>
      <c r="WT3" s="381"/>
      <c r="WU3" s="381"/>
      <c r="WV3" s="381"/>
      <c r="WW3" s="381"/>
      <c r="WX3" s="381"/>
      <c r="WY3" s="381"/>
      <c r="WZ3" s="381"/>
      <c r="XA3" s="381"/>
      <c r="XB3" s="381"/>
      <c r="XC3" s="381"/>
      <c r="XD3" s="381"/>
      <c r="XE3" s="381"/>
      <c r="XF3" s="381"/>
      <c r="XG3" s="381"/>
      <c r="XH3" s="381"/>
      <c r="XI3" s="381"/>
      <c r="XJ3" s="381"/>
      <c r="XK3" s="381"/>
      <c r="XL3" s="381"/>
      <c r="XM3" s="381"/>
      <c r="XN3" s="381"/>
      <c r="XO3" s="381"/>
      <c r="XP3" s="381"/>
      <c r="XQ3" s="381"/>
      <c r="XR3" s="381"/>
      <c r="XS3" s="381"/>
      <c r="XT3" s="381"/>
      <c r="XU3" s="381"/>
      <c r="XV3" s="381"/>
      <c r="XW3" s="381"/>
      <c r="XX3" s="381"/>
      <c r="XY3" s="381"/>
      <c r="XZ3" s="381"/>
      <c r="YA3" s="381"/>
      <c r="YB3" s="381"/>
      <c r="YC3" s="381"/>
      <c r="YD3" s="381"/>
      <c r="YE3" s="381"/>
      <c r="YF3" s="381"/>
      <c r="YG3" s="381"/>
      <c r="YH3" s="381"/>
      <c r="YI3" s="381"/>
      <c r="YJ3" s="381"/>
      <c r="YK3" s="381"/>
      <c r="YL3" s="381"/>
      <c r="YM3" s="381"/>
      <c r="YN3" s="381"/>
      <c r="YO3" s="381"/>
      <c r="YP3" s="381"/>
      <c r="YQ3" s="381"/>
      <c r="YR3" s="381"/>
      <c r="YS3" s="381"/>
      <c r="YT3" s="381"/>
      <c r="YU3" s="381"/>
      <c r="YV3" s="381"/>
      <c r="YW3" s="381"/>
      <c r="YX3" s="381"/>
      <c r="YY3" s="381"/>
      <c r="YZ3" s="381"/>
      <c r="ZA3" s="381"/>
      <c r="ZB3" s="381"/>
      <c r="ZC3" s="381"/>
      <c r="ZD3" s="381"/>
      <c r="ZE3" s="381"/>
      <c r="ZF3" s="381"/>
      <c r="ZG3" s="381"/>
      <c r="ZH3" s="381"/>
      <c r="ZI3" s="381"/>
      <c r="ZJ3" s="381"/>
      <c r="ZK3" s="381"/>
      <c r="ZL3" s="381"/>
      <c r="ZM3" s="381"/>
      <c r="ZN3" s="381"/>
      <c r="ZO3" s="381"/>
      <c r="ZP3" s="381"/>
      <c r="ZQ3" s="381"/>
      <c r="ZR3" s="381"/>
      <c r="ZS3" s="381"/>
      <c r="ZT3" s="381"/>
      <c r="ZU3" s="381"/>
      <c r="ZV3" s="381"/>
      <c r="ZW3" s="381"/>
      <c r="ZX3" s="381"/>
      <c r="ZY3" s="381"/>
      <c r="ZZ3" s="381"/>
      <c r="AAA3" s="381"/>
      <c r="AAB3" s="381"/>
      <c r="AAC3" s="381"/>
      <c r="AAD3" s="381"/>
      <c r="AAE3" s="381"/>
      <c r="AAF3" s="381"/>
      <c r="AAG3" s="381"/>
      <c r="AAH3" s="381"/>
      <c r="AAI3" s="381"/>
      <c r="AAJ3" s="381"/>
      <c r="AAK3" s="381"/>
      <c r="AAL3" s="381"/>
      <c r="AAM3" s="381"/>
      <c r="AAN3" s="381"/>
      <c r="AAO3" s="381"/>
      <c r="AAP3" s="381"/>
      <c r="AAQ3" s="381"/>
      <c r="AAR3" s="381"/>
      <c r="AAS3" s="381"/>
      <c r="AAT3" s="381"/>
      <c r="AAU3" s="381"/>
      <c r="AAV3" s="381"/>
      <c r="AAW3" s="381"/>
      <c r="AAX3" s="381"/>
      <c r="AAY3" s="381"/>
      <c r="AAZ3" s="381"/>
      <c r="ABA3" s="381"/>
      <c r="ABB3" s="381"/>
      <c r="ABC3" s="381"/>
      <c r="ABD3" s="381"/>
      <c r="ABE3" s="381"/>
      <c r="ABF3" s="381"/>
      <c r="ABG3" s="381"/>
      <c r="ABH3" s="381"/>
      <c r="ABI3" s="381"/>
      <c r="ABJ3" s="381"/>
      <c r="ABK3" s="381"/>
      <c r="ABL3" s="381"/>
      <c r="ABM3" s="381"/>
      <c r="ABN3" s="381"/>
      <c r="ABO3" s="381"/>
      <c r="ABP3" s="381"/>
      <c r="ABQ3" s="381"/>
      <c r="ABR3" s="381"/>
      <c r="ABS3" s="381"/>
      <c r="ABT3" s="381"/>
      <c r="ABU3" s="381"/>
      <c r="ABV3" s="381"/>
      <c r="ABW3" s="381"/>
      <c r="ABX3" s="381"/>
      <c r="ABY3" s="381"/>
      <c r="ABZ3" s="381"/>
      <c r="ACA3" s="381"/>
      <c r="ACB3" s="381"/>
      <c r="ACC3" s="381"/>
      <c r="ACD3" s="381"/>
      <c r="ACE3" s="381"/>
      <c r="ACF3" s="381"/>
      <c r="ACG3" s="381"/>
      <c r="ACH3" s="381"/>
      <c r="ACI3" s="381"/>
      <c r="ACJ3" s="381"/>
      <c r="ACK3" s="381"/>
      <c r="ACL3" s="381"/>
      <c r="ACM3" s="381"/>
      <c r="ACN3" s="381"/>
      <c r="ACO3" s="381"/>
      <c r="ACP3" s="381"/>
      <c r="ACQ3" s="381"/>
      <c r="ACR3" s="381"/>
      <c r="ACS3" s="381"/>
      <c r="ACT3" s="381"/>
      <c r="ACU3" s="381"/>
      <c r="ACV3" s="381"/>
      <c r="ACW3" s="381"/>
      <c r="ACX3" s="381"/>
      <c r="ACY3" s="381"/>
      <c r="ACZ3" s="381"/>
      <c r="ADA3" s="381"/>
      <c r="ADB3" s="381"/>
      <c r="ADC3" s="381"/>
      <c r="ADD3" s="381"/>
      <c r="ADE3" s="381"/>
      <c r="ADF3" s="381"/>
      <c r="ADG3" s="381"/>
      <c r="ADH3" s="381"/>
      <c r="ADI3" s="381"/>
      <c r="ADJ3" s="381"/>
      <c r="ADK3" s="381"/>
      <c r="ADL3" s="381"/>
      <c r="ADM3" s="381"/>
      <c r="ADN3" s="381"/>
      <c r="ADO3" s="381"/>
      <c r="ADP3" s="381"/>
      <c r="ADQ3" s="381"/>
      <c r="ADR3" s="381"/>
      <c r="ADS3" s="381"/>
      <c r="ADT3" s="381"/>
      <c r="ADU3" s="381"/>
      <c r="ADV3" s="381"/>
      <c r="ADW3" s="381"/>
      <c r="ADX3" s="381"/>
      <c r="ADY3" s="381"/>
      <c r="ADZ3" s="381"/>
      <c r="AEA3" s="381"/>
      <c r="AEB3" s="381"/>
      <c r="AEC3" s="381"/>
      <c r="AED3" s="381"/>
      <c r="AEE3" s="381"/>
      <c r="AEF3" s="381"/>
      <c r="AEG3" s="381"/>
      <c r="AEH3" s="381"/>
      <c r="AEI3" s="381"/>
      <c r="AEJ3" s="381"/>
      <c r="AEK3" s="381"/>
      <c r="AEL3" s="381"/>
      <c r="AEM3" s="381"/>
      <c r="AEN3" s="381"/>
      <c r="AEO3" s="381"/>
      <c r="AEP3" s="381"/>
      <c r="AEQ3" s="381"/>
      <c r="AER3" s="381"/>
      <c r="AES3" s="381"/>
      <c r="AET3" s="381"/>
      <c r="AEU3" s="381"/>
      <c r="AEV3" s="381"/>
      <c r="AEW3" s="381"/>
      <c r="AEX3" s="381"/>
      <c r="AEY3" s="381"/>
      <c r="AEZ3" s="381"/>
      <c r="AFA3" s="381"/>
      <c r="AFB3" s="381"/>
      <c r="AFC3" s="381"/>
      <c r="AFD3" s="381"/>
      <c r="AFE3" s="381"/>
      <c r="AFF3" s="381"/>
      <c r="AFG3" s="381"/>
      <c r="AFH3" s="381"/>
      <c r="AFI3" s="381"/>
      <c r="AFJ3" s="381"/>
      <c r="AFK3" s="381"/>
      <c r="AFL3" s="381"/>
      <c r="AFM3" s="381"/>
      <c r="AFN3" s="381"/>
      <c r="AFO3" s="381"/>
      <c r="AFP3" s="381"/>
      <c r="AFQ3" s="381"/>
      <c r="AFR3" s="381"/>
      <c r="AFS3" s="381"/>
      <c r="AFT3" s="381"/>
      <c r="AFU3" s="381"/>
      <c r="AFV3" s="381"/>
      <c r="AFW3" s="381"/>
      <c r="AFX3" s="381"/>
      <c r="AFY3" s="381"/>
      <c r="AFZ3" s="381"/>
      <c r="AGA3" s="381"/>
      <c r="AGB3" s="381"/>
      <c r="AGC3" s="381"/>
      <c r="AGD3" s="381"/>
      <c r="AGE3" s="381"/>
      <c r="AGF3" s="381"/>
      <c r="AGG3" s="381"/>
      <c r="AGH3" s="381"/>
      <c r="AGI3" s="381"/>
      <c r="AGJ3" s="381"/>
      <c r="AGK3" s="381"/>
      <c r="AGL3" s="381"/>
      <c r="AGM3" s="381"/>
      <c r="AGN3" s="381"/>
      <c r="AGO3" s="381"/>
      <c r="AGP3" s="381"/>
      <c r="AGQ3" s="381"/>
      <c r="AGR3" s="381"/>
      <c r="AGS3" s="381"/>
      <c r="AGT3" s="381"/>
      <c r="AGU3" s="381"/>
      <c r="AGV3" s="381"/>
      <c r="AGW3" s="381"/>
      <c r="AGX3" s="381"/>
      <c r="AGY3" s="381"/>
      <c r="AGZ3" s="381"/>
      <c r="AHA3" s="381"/>
      <c r="AHB3" s="381"/>
      <c r="AHC3" s="381"/>
      <c r="AHD3" s="381"/>
      <c r="AHE3" s="381"/>
      <c r="AHF3" s="381"/>
      <c r="AHG3" s="381"/>
      <c r="AHH3" s="381"/>
      <c r="AHI3" s="381"/>
      <c r="AHJ3" s="381"/>
      <c r="AHK3" s="381"/>
      <c r="AHL3" s="381"/>
      <c r="AHM3" s="381"/>
      <c r="AHN3" s="381"/>
      <c r="AHO3" s="381"/>
      <c r="AHP3" s="381"/>
      <c r="AHQ3" s="381"/>
      <c r="AHR3" s="381"/>
      <c r="AHS3" s="381"/>
      <c r="AHT3" s="381"/>
      <c r="AHU3" s="381"/>
      <c r="AHV3" s="381"/>
      <c r="AHW3" s="381"/>
      <c r="AHX3" s="381"/>
      <c r="AHY3" s="381"/>
      <c r="AHZ3" s="381"/>
      <c r="AIA3" s="381"/>
      <c r="AIB3" s="381"/>
      <c r="AIC3" s="381"/>
      <c r="AID3" s="381"/>
      <c r="AIE3" s="381"/>
      <c r="AIF3" s="381"/>
      <c r="AIG3" s="381"/>
      <c r="AIH3" s="381"/>
      <c r="AII3" s="381"/>
      <c r="AIJ3" s="381"/>
      <c r="AIK3" s="381"/>
      <c r="AIL3" s="381"/>
      <c r="AIM3" s="381"/>
      <c r="AIN3" s="381"/>
      <c r="AIO3" s="381"/>
      <c r="AIP3" s="381"/>
      <c r="AIQ3" s="381"/>
      <c r="AIR3" s="381"/>
      <c r="AIS3" s="381"/>
      <c r="AIT3" s="381"/>
      <c r="AIU3" s="381"/>
      <c r="AIV3" s="381"/>
      <c r="AIW3" s="381"/>
      <c r="AIX3" s="381"/>
      <c r="AIY3" s="381"/>
      <c r="AIZ3" s="381"/>
      <c r="AJA3" s="381"/>
      <c r="AJB3" s="381"/>
      <c r="AJC3" s="381"/>
      <c r="AJD3" s="381"/>
      <c r="AJE3" s="381"/>
      <c r="AJF3" s="381"/>
      <c r="AJG3" s="381"/>
      <c r="AJH3" s="381"/>
      <c r="AJI3" s="381"/>
      <c r="AJJ3" s="381"/>
      <c r="AJK3" s="381"/>
      <c r="AJL3" s="381"/>
      <c r="AJM3" s="381"/>
      <c r="AJN3" s="381"/>
      <c r="AJO3" s="381"/>
      <c r="AJP3" s="381"/>
      <c r="AJQ3" s="381"/>
      <c r="AJR3" s="381"/>
      <c r="AJS3" s="381"/>
      <c r="AJT3" s="381"/>
      <c r="AJU3" s="381"/>
      <c r="AJV3" s="381"/>
      <c r="AJW3" s="381"/>
      <c r="AJX3" s="381"/>
      <c r="AJY3" s="381"/>
      <c r="AJZ3" s="381"/>
      <c r="AKA3" s="381"/>
      <c r="AKB3" s="381"/>
      <c r="AKC3" s="381"/>
      <c r="AKD3" s="381"/>
      <c r="AKE3" s="381"/>
      <c r="AKF3" s="381"/>
      <c r="AKG3" s="381"/>
      <c r="AKH3" s="381"/>
      <c r="AKI3" s="381"/>
      <c r="AKJ3" s="381"/>
      <c r="AKK3" s="381"/>
      <c r="AKL3" s="381"/>
      <c r="AKM3" s="381"/>
      <c r="AKN3" s="381"/>
      <c r="AKO3" s="381"/>
      <c r="AKP3" s="381"/>
      <c r="AKQ3" s="381"/>
      <c r="AKR3" s="381"/>
      <c r="AKS3" s="381"/>
      <c r="AKT3" s="381"/>
      <c r="AKU3" s="381"/>
      <c r="AKV3" s="381"/>
      <c r="AKW3" s="381"/>
      <c r="AKX3" s="381"/>
      <c r="AKY3" s="381"/>
      <c r="AKZ3" s="381"/>
      <c r="ALA3" s="381"/>
      <c r="ALB3" s="381"/>
      <c r="ALC3" s="381"/>
      <c r="ALD3" s="381"/>
      <c r="ALE3" s="381"/>
      <c r="ALF3" s="381"/>
      <c r="ALG3" s="381"/>
      <c r="ALH3" s="381"/>
      <c r="ALI3" s="381"/>
      <c r="ALJ3" s="381"/>
      <c r="ALK3" s="381"/>
      <c r="ALL3" s="381"/>
      <c r="ALM3" s="381"/>
      <c r="ALN3" s="381"/>
      <c r="ALO3" s="381"/>
      <c r="ALP3" s="381"/>
      <c r="ALQ3" s="381"/>
      <c r="ALR3" s="381"/>
      <c r="ALS3" s="381"/>
      <c r="ALT3" s="381"/>
      <c r="ALU3" s="381"/>
      <c r="ALV3" s="381"/>
      <c r="ALW3" s="381"/>
      <c r="ALX3" s="381"/>
      <c r="ALY3" s="381"/>
      <c r="ALZ3" s="381"/>
      <c r="AMA3" s="381"/>
      <c r="AMB3" s="381"/>
      <c r="AMC3" s="381"/>
      <c r="AMD3" s="381"/>
      <c r="AME3" s="381"/>
      <c r="AMF3" s="381"/>
      <c r="AMG3" s="381"/>
      <c r="AMH3" s="381"/>
      <c r="AMI3" s="381"/>
      <c r="AMJ3" s="381"/>
    </row>
    <row r="4" spans="1:1024" s="382" customFormat="1" ht="26.25" customHeight="1">
      <c r="A4" s="410" t="s">
        <v>693</v>
      </c>
      <c r="B4" s="418">
        <v>1</v>
      </c>
      <c r="C4" s="418">
        <v>6</v>
      </c>
      <c r="D4" s="418">
        <v>45</v>
      </c>
      <c r="E4" s="418">
        <v>55</v>
      </c>
      <c r="F4" s="418">
        <v>1</v>
      </c>
      <c r="G4" s="418">
        <v>15</v>
      </c>
      <c r="H4" s="408"/>
      <c r="I4" s="408"/>
      <c r="J4" s="406">
        <f t="shared" ref="J4:J27" si="0">SUM(B4:I4)</f>
        <v>123</v>
      </c>
      <c r="K4" s="386"/>
    </row>
    <row r="5" spans="1:1024" s="382" customFormat="1" ht="15" customHeight="1" thickBot="1">
      <c r="A5" s="391" t="s">
        <v>101</v>
      </c>
      <c r="B5" s="417">
        <v>0</v>
      </c>
      <c r="C5" s="417">
        <v>3</v>
      </c>
      <c r="D5" s="417">
        <v>9</v>
      </c>
      <c r="E5" s="417">
        <v>5</v>
      </c>
      <c r="F5" s="417">
        <v>0</v>
      </c>
      <c r="G5" s="417">
        <v>2</v>
      </c>
      <c r="H5" s="404"/>
      <c r="I5" s="396"/>
      <c r="J5" s="416">
        <f t="shared" si="0"/>
        <v>19</v>
      </c>
      <c r="K5" s="388"/>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c r="AW5" s="381"/>
      <c r="AX5" s="381"/>
      <c r="AY5" s="381"/>
      <c r="AZ5" s="381"/>
      <c r="BA5" s="381"/>
      <c r="BB5" s="381"/>
      <c r="BC5" s="381"/>
      <c r="BD5" s="381"/>
      <c r="BE5" s="381"/>
      <c r="BF5" s="381"/>
      <c r="BG5" s="381"/>
      <c r="BH5" s="381"/>
      <c r="BI5" s="381"/>
      <c r="BJ5" s="381"/>
      <c r="BK5" s="381"/>
      <c r="BL5" s="381"/>
      <c r="BM5" s="381"/>
      <c r="BN5" s="381"/>
      <c r="BO5" s="381"/>
      <c r="BP5" s="381"/>
      <c r="BQ5" s="381"/>
      <c r="BR5" s="381"/>
      <c r="BS5" s="381"/>
      <c r="BT5" s="381"/>
      <c r="BU5" s="381"/>
      <c r="BV5" s="381"/>
      <c r="BW5" s="381"/>
      <c r="BX5" s="381"/>
      <c r="BY5" s="381"/>
      <c r="BZ5" s="381"/>
      <c r="CA5" s="381"/>
      <c r="CB5" s="381"/>
      <c r="CC5" s="381"/>
      <c r="CD5" s="381"/>
      <c r="CE5" s="381"/>
      <c r="CF5" s="381"/>
      <c r="CG5" s="381"/>
      <c r="CH5" s="381"/>
      <c r="CI5" s="381"/>
      <c r="CJ5" s="381"/>
      <c r="CK5" s="381"/>
      <c r="CL5" s="381"/>
      <c r="CM5" s="381"/>
      <c r="CN5" s="381"/>
      <c r="CO5" s="381"/>
      <c r="CP5" s="381"/>
      <c r="CQ5" s="381"/>
      <c r="CR5" s="381"/>
      <c r="CS5" s="381"/>
      <c r="CT5" s="381"/>
      <c r="CU5" s="381"/>
      <c r="CV5" s="381"/>
      <c r="CW5" s="381"/>
      <c r="CX5" s="381"/>
      <c r="CY5" s="381"/>
      <c r="CZ5" s="381"/>
      <c r="DA5" s="381"/>
      <c r="DB5" s="381"/>
      <c r="DC5" s="381"/>
      <c r="DD5" s="381"/>
      <c r="DE5" s="381"/>
      <c r="DF5" s="381"/>
      <c r="DG5" s="381"/>
      <c r="DH5" s="381"/>
      <c r="DI5" s="381"/>
      <c r="DJ5" s="381"/>
      <c r="DK5" s="381"/>
      <c r="DL5" s="381"/>
      <c r="DM5" s="381"/>
      <c r="DN5" s="381"/>
      <c r="DO5" s="381"/>
      <c r="DP5" s="381"/>
      <c r="DQ5" s="381"/>
      <c r="DR5" s="381"/>
      <c r="DS5" s="381"/>
      <c r="DT5" s="381"/>
      <c r="DU5" s="381"/>
      <c r="DV5" s="381"/>
      <c r="DW5" s="381"/>
      <c r="DX5" s="381"/>
      <c r="DY5" s="381"/>
      <c r="DZ5" s="381"/>
      <c r="EA5" s="381"/>
      <c r="EB5" s="381"/>
      <c r="EC5" s="381"/>
      <c r="ED5" s="381"/>
      <c r="EE5" s="381"/>
      <c r="EF5" s="381"/>
      <c r="EG5" s="381"/>
      <c r="EH5" s="381"/>
      <c r="EI5" s="381"/>
      <c r="EJ5" s="381"/>
      <c r="EK5" s="381"/>
      <c r="EL5" s="381"/>
      <c r="EM5" s="381"/>
      <c r="EN5" s="381"/>
      <c r="EO5" s="381"/>
      <c r="EP5" s="381"/>
      <c r="EQ5" s="381"/>
      <c r="ER5" s="381"/>
      <c r="ES5" s="381"/>
      <c r="ET5" s="381"/>
      <c r="EU5" s="381"/>
      <c r="EV5" s="381"/>
      <c r="EW5" s="381"/>
      <c r="EX5" s="381"/>
      <c r="EY5" s="381"/>
      <c r="EZ5" s="381"/>
      <c r="FA5" s="381"/>
      <c r="FB5" s="381"/>
      <c r="FC5" s="381"/>
      <c r="FD5" s="381"/>
      <c r="FE5" s="381"/>
      <c r="FF5" s="381"/>
      <c r="FG5" s="381"/>
      <c r="FH5" s="381"/>
      <c r="FI5" s="381"/>
      <c r="FJ5" s="381"/>
      <c r="FK5" s="381"/>
      <c r="FL5" s="381"/>
      <c r="FM5" s="381"/>
      <c r="FN5" s="381"/>
      <c r="FO5" s="381"/>
      <c r="FP5" s="381"/>
      <c r="FQ5" s="381"/>
      <c r="FR5" s="381"/>
      <c r="FS5" s="381"/>
      <c r="FT5" s="381"/>
      <c r="FU5" s="381"/>
      <c r="FV5" s="381"/>
      <c r="FW5" s="381"/>
      <c r="FX5" s="381"/>
      <c r="FY5" s="381"/>
      <c r="FZ5" s="381"/>
      <c r="GA5" s="381"/>
      <c r="GB5" s="381"/>
      <c r="GC5" s="381"/>
      <c r="GD5" s="381"/>
      <c r="GE5" s="381"/>
      <c r="GF5" s="381"/>
      <c r="GG5" s="381"/>
      <c r="GH5" s="381"/>
      <c r="GI5" s="381"/>
      <c r="GJ5" s="381"/>
      <c r="GK5" s="381"/>
      <c r="GL5" s="381"/>
      <c r="GM5" s="381"/>
      <c r="GN5" s="381"/>
      <c r="GO5" s="381"/>
      <c r="GP5" s="381"/>
      <c r="GQ5" s="381"/>
      <c r="GR5" s="381"/>
      <c r="GS5" s="381"/>
      <c r="GT5" s="381"/>
      <c r="GU5" s="381"/>
      <c r="GV5" s="381"/>
      <c r="GW5" s="381"/>
      <c r="GX5" s="381"/>
      <c r="GY5" s="381"/>
      <c r="GZ5" s="381"/>
      <c r="HA5" s="381"/>
      <c r="HB5" s="381"/>
      <c r="HC5" s="381"/>
      <c r="HD5" s="381"/>
      <c r="HE5" s="381"/>
      <c r="HF5" s="381"/>
      <c r="HG5" s="381"/>
      <c r="HH5" s="381"/>
      <c r="HI5" s="381"/>
      <c r="HJ5" s="381"/>
      <c r="HK5" s="381"/>
      <c r="HL5" s="381"/>
      <c r="HM5" s="381"/>
      <c r="HN5" s="381"/>
      <c r="HO5" s="381"/>
      <c r="HP5" s="381"/>
      <c r="HQ5" s="381"/>
      <c r="HR5" s="381"/>
      <c r="HS5" s="381"/>
      <c r="HT5" s="381"/>
      <c r="HU5" s="381"/>
      <c r="HV5" s="381"/>
      <c r="HW5" s="381"/>
      <c r="HX5" s="381"/>
      <c r="HY5" s="381"/>
      <c r="HZ5" s="381"/>
      <c r="IA5" s="381"/>
      <c r="IB5" s="381"/>
      <c r="IC5" s="381"/>
      <c r="ID5" s="381"/>
      <c r="IE5" s="381"/>
      <c r="IF5" s="381"/>
      <c r="IG5" s="381"/>
      <c r="IH5" s="381"/>
      <c r="II5" s="381"/>
      <c r="IJ5" s="381"/>
      <c r="IK5" s="381"/>
      <c r="IL5" s="381"/>
      <c r="IM5" s="381"/>
      <c r="IN5" s="381"/>
      <c r="IO5" s="381"/>
      <c r="IP5" s="381"/>
      <c r="IQ5" s="381"/>
      <c r="IR5" s="381"/>
      <c r="IS5" s="381"/>
      <c r="IT5" s="381"/>
      <c r="IU5" s="381"/>
      <c r="IV5" s="381"/>
      <c r="IW5" s="381"/>
      <c r="IX5" s="381"/>
      <c r="IY5" s="381"/>
      <c r="IZ5" s="381"/>
      <c r="JA5" s="381"/>
      <c r="JB5" s="381"/>
      <c r="JC5" s="381"/>
      <c r="JD5" s="381"/>
      <c r="JE5" s="381"/>
      <c r="JF5" s="381"/>
      <c r="JG5" s="381"/>
      <c r="JH5" s="381"/>
      <c r="JI5" s="381"/>
      <c r="JJ5" s="381"/>
      <c r="JK5" s="381"/>
      <c r="JL5" s="381"/>
      <c r="JM5" s="381"/>
      <c r="JN5" s="381"/>
      <c r="JO5" s="381"/>
      <c r="JP5" s="381"/>
      <c r="JQ5" s="381"/>
      <c r="JR5" s="381"/>
      <c r="JS5" s="381"/>
      <c r="JT5" s="381"/>
      <c r="JU5" s="381"/>
      <c r="JV5" s="381"/>
      <c r="JW5" s="381"/>
      <c r="JX5" s="381"/>
      <c r="JY5" s="381"/>
      <c r="JZ5" s="381"/>
      <c r="KA5" s="381"/>
      <c r="KB5" s="381"/>
      <c r="KC5" s="381"/>
      <c r="KD5" s="381"/>
      <c r="KE5" s="381"/>
      <c r="KF5" s="381"/>
      <c r="KG5" s="381"/>
      <c r="KH5" s="381"/>
      <c r="KI5" s="381"/>
      <c r="KJ5" s="381"/>
      <c r="KK5" s="381"/>
      <c r="KL5" s="381"/>
      <c r="KM5" s="381"/>
      <c r="KN5" s="381"/>
      <c r="KO5" s="381"/>
      <c r="KP5" s="381"/>
      <c r="KQ5" s="381"/>
      <c r="KR5" s="381"/>
      <c r="KS5" s="381"/>
      <c r="KT5" s="381"/>
      <c r="KU5" s="381"/>
      <c r="KV5" s="381"/>
      <c r="KW5" s="381"/>
      <c r="KX5" s="381"/>
      <c r="KY5" s="381"/>
      <c r="KZ5" s="381"/>
      <c r="LA5" s="381"/>
      <c r="LB5" s="381"/>
      <c r="LC5" s="381"/>
      <c r="LD5" s="381"/>
      <c r="LE5" s="381"/>
      <c r="LF5" s="381"/>
      <c r="LG5" s="381"/>
      <c r="LH5" s="381"/>
      <c r="LI5" s="381"/>
      <c r="LJ5" s="381"/>
      <c r="LK5" s="381"/>
      <c r="LL5" s="381"/>
      <c r="LM5" s="381"/>
      <c r="LN5" s="381"/>
      <c r="LO5" s="381"/>
      <c r="LP5" s="381"/>
      <c r="LQ5" s="381"/>
      <c r="LR5" s="381"/>
      <c r="LS5" s="381"/>
      <c r="LT5" s="381"/>
      <c r="LU5" s="381"/>
      <c r="LV5" s="381"/>
      <c r="LW5" s="381"/>
      <c r="LX5" s="381"/>
      <c r="LY5" s="381"/>
      <c r="LZ5" s="381"/>
      <c r="MA5" s="381"/>
      <c r="MB5" s="381"/>
      <c r="MC5" s="381"/>
      <c r="MD5" s="381"/>
      <c r="ME5" s="381"/>
      <c r="MF5" s="381"/>
      <c r="MG5" s="381"/>
      <c r="MH5" s="381"/>
      <c r="MI5" s="381"/>
      <c r="MJ5" s="381"/>
      <c r="MK5" s="381"/>
      <c r="ML5" s="381"/>
      <c r="MM5" s="381"/>
      <c r="MN5" s="381"/>
      <c r="MO5" s="381"/>
      <c r="MP5" s="381"/>
      <c r="MQ5" s="381"/>
      <c r="MR5" s="381"/>
      <c r="MS5" s="381"/>
      <c r="MT5" s="381"/>
      <c r="MU5" s="381"/>
      <c r="MV5" s="381"/>
      <c r="MW5" s="381"/>
      <c r="MX5" s="381"/>
      <c r="MY5" s="381"/>
      <c r="MZ5" s="381"/>
      <c r="NA5" s="381"/>
      <c r="NB5" s="381"/>
      <c r="NC5" s="381"/>
      <c r="ND5" s="381"/>
      <c r="NE5" s="381"/>
      <c r="NF5" s="381"/>
      <c r="NG5" s="381"/>
      <c r="NH5" s="381"/>
      <c r="NI5" s="381"/>
      <c r="NJ5" s="381"/>
      <c r="NK5" s="381"/>
      <c r="NL5" s="381"/>
      <c r="NM5" s="381"/>
      <c r="NN5" s="381"/>
      <c r="NO5" s="381"/>
      <c r="NP5" s="381"/>
      <c r="NQ5" s="381"/>
      <c r="NR5" s="381"/>
      <c r="NS5" s="381"/>
      <c r="NT5" s="381"/>
      <c r="NU5" s="381"/>
      <c r="NV5" s="381"/>
      <c r="NW5" s="381"/>
      <c r="NX5" s="381"/>
      <c r="NY5" s="381"/>
      <c r="NZ5" s="381"/>
      <c r="OA5" s="381"/>
      <c r="OB5" s="381"/>
      <c r="OC5" s="381"/>
      <c r="OD5" s="381"/>
      <c r="OE5" s="381"/>
      <c r="OF5" s="381"/>
      <c r="OG5" s="381"/>
      <c r="OH5" s="381"/>
      <c r="OI5" s="381"/>
      <c r="OJ5" s="381"/>
      <c r="OK5" s="381"/>
      <c r="OL5" s="381"/>
      <c r="OM5" s="381"/>
      <c r="ON5" s="381"/>
      <c r="OO5" s="381"/>
      <c r="OP5" s="381"/>
      <c r="OQ5" s="381"/>
      <c r="OR5" s="381"/>
      <c r="OS5" s="381"/>
      <c r="OT5" s="381"/>
      <c r="OU5" s="381"/>
      <c r="OV5" s="381"/>
      <c r="OW5" s="381"/>
      <c r="OX5" s="381"/>
      <c r="OY5" s="381"/>
      <c r="OZ5" s="381"/>
      <c r="PA5" s="381"/>
      <c r="PB5" s="381"/>
      <c r="PC5" s="381"/>
      <c r="PD5" s="381"/>
      <c r="PE5" s="381"/>
      <c r="PF5" s="381"/>
      <c r="PG5" s="381"/>
      <c r="PH5" s="381"/>
      <c r="PI5" s="381"/>
      <c r="PJ5" s="381"/>
      <c r="PK5" s="381"/>
      <c r="PL5" s="381"/>
      <c r="PM5" s="381"/>
      <c r="PN5" s="381"/>
      <c r="PO5" s="381"/>
      <c r="PP5" s="381"/>
      <c r="PQ5" s="381"/>
      <c r="PR5" s="381"/>
      <c r="PS5" s="381"/>
      <c r="PT5" s="381"/>
      <c r="PU5" s="381"/>
      <c r="PV5" s="381"/>
      <c r="PW5" s="381"/>
      <c r="PX5" s="381"/>
      <c r="PY5" s="381"/>
      <c r="PZ5" s="381"/>
      <c r="QA5" s="381"/>
      <c r="QB5" s="381"/>
      <c r="QC5" s="381"/>
      <c r="QD5" s="381"/>
      <c r="QE5" s="381"/>
      <c r="QF5" s="381"/>
      <c r="QG5" s="381"/>
      <c r="QH5" s="381"/>
      <c r="QI5" s="381"/>
      <c r="QJ5" s="381"/>
      <c r="QK5" s="381"/>
      <c r="QL5" s="381"/>
      <c r="QM5" s="381"/>
      <c r="QN5" s="381"/>
      <c r="QO5" s="381"/>
      <c r="QP5" s="381"/>
      <c r="QQ5" s="381"/>
      <c r="QR5" s="381"/>
      <c r="QS5" s="381"/>
      <c r="QT5" s="381"/>
      <c r="QU5" s="381"/>
      <c r="QV5" s="381"/>
      <c r="QW5" s="381"/>
      <c r="QX5" s="381"/>
      <c r="QY5" s="381"/>
      <c r="QZ5" s="381"/>
      <c r="RA5" s="381"/>
      <c r="RB5" s="381"/>
      <c r="RC5" s="381"/>
      <c r="RD5" s="381"/>
      <c r="RE5" s="381"/>
      <c r="RF5" s="381"/>
      <c r="RG5" s="381"/>
      <c r="RH5" s="381"/>
      <c r="RI5" s="381"/>
      <c r="RJ5" s="381"/>
      <c r="RK5" s="381"/>
      <c r="RL5" s="381"/>
      <c r="RM5" s="381"/>
      <c r="RN5" s="381"/>
      <c r="RO5" s="381"/>
      <c r="RP5" s="381"/>
      <c r="RQ5" s="381"/>
      <c r="RR5" s="381"/>
      <c r="RS5" s="381"/>
      <c r="RT5" s="381"/>
      <c r="RU5" s="381"/>
      <c r="RV5" s="381"/>
      <c r="RW5" s="381"/>
      <c r="RX5" s="381"/>
      <c r="RY5" s="381"/>
      <c r="RZ5" s="381"/>
      <c r="SA5" s="381"/>
      <c r="SB5" s="381"/>
      <c r="SC5" s="381"/>
      <c r="SD5" s="381"/>
      <c r="SE5" s="381"/>
      <c r="SF5" s="381"/>
      <c r="SG5" s="381"/>
      <c r="SH5" s="381"/>
      <c r="SI5" s="381"/>
      <c r="SJ5" s="381"/>
      <c r="SK5" s="381"/>
      <c r="SL5" s="381"/>
      <c r="SM5" s="381"/>
      <c r="SN5" s="381"/>
      <c r="SO5" s="381"/>
      <c r="SP5" s="381"/>
      <c r="SQ5" s="381"/>
      <c r="SR5" s="381"/>
      <c r="SS5" s="381"/>
      <c r="ST5" s="381"/>
      <c r="SU5" s="381"/>
      <c r="SV5" s="381"/>
      <c r="SW5" s="381"/>
      <c r="SX5" s="381"/>
      <c r="SY5" s="381"/>
      <c r="SZ5" s="381"/>
      <c r="TA5" s="381"/>
      <c r="TB5" s="381"/>
      <c r="TC5" s="381"/>
      <c r="TD5" s="381"/>
      <c r="TE5" s="381"/>
      <c r="TF5" s="381"/>
      <c r="TG5" s="381"/>
      <c r="TH5" s="381"/>
      <c r="TI5" s="381"/>
      <c r="TJ5" s="381"/>
      <c r="TK5" s="381"/>
      <c r="TL5" s="381"/>
      <c r="TM5" s="381"/>
      <c r="TN5" s="381"/>
      <c r="TO5" s="381"/>
      <c r="TP5" s="381"/>
      <c r="TQ5" s="381"/>
      <c r="TR5" s="381"/>
      <c r="TS5" s="381"/>
      <c r="TT5" s="381"/>
      <c r="TU5" s="381"/>
      <c r="TV5" s="381"/>
      <c r="TW5" s="381"/>
      <c r="TX5" s="381"/>
      <c r="TY5" s="381"/>
      <c r="TZ5" s="381"/>
      <c r="UA5" s="381"/>
      <c r="UB5" s="381"/>
      <c r="UC5" s="381"/>
      <c r="UD5" s="381"/>
      <c r="UE5" s="381"/>
      <c r="UF5" s="381"/>
      <c r="UG5" s="381"/>
      <c r="UH5" s="381"/>
      <c r="UI5" s="381"/>
      <c r="UJ5" s="381"/>
      <c r="UK5" s="381"/>
      <c r="UL5" s="381"/>
      <c r="UM5" s="381"/>
      <c r="UN5" s="381"/>
      <c r="UO5" s="381"/>
      <c r="UP5" s="381"/>
      <c r="UQ5" s="381"/>
      <c r="UR5" s="381"/>
      <c r="US5" s="381"/>
      <c r="UT5" s="381"/>
      <c r="UU5" s="381"/>
      <c r="UV5" s="381"/>
      <c r="UW5" s="381"/>
      <c r="UX5" s="381"/>
      <c r="UY5" s="381"/>
      <c r="UZ5" s="381"/>
      <c r="VA5" s="381"/>
      <c r="VB5" s="381"/>
      <c r="VC5" s="381"/>
      <c r="VD5" s="381"/>
      <c r="VE5" s="381"/>
      <c r="VF5" s="381"/>
      <c r="VG5" s="381"/>
      <c r="VH5" s="381"/>
      <c r="VI5" s="381"/>
      <c r="VJ5" s="381"/>
      <c r="VK5" s="381"/>
      <c r="VL5" s="381"/>
      <c r="VM5" s="381"/>
      <c r="VN5" s="381"/>
      <c r="VO5" s="381"/>
      <c r="VP5" s="381"/>
      <c r="VQ5" s="381"/>
      <c r="VR5" s="381"/>
      <c r="VS5" s="381"/>
      <c r="VT5" s="381"/>
      <c r="VU5" s="381"/>
      <c r="VV5" s="381"/>
      <c r="VW5" s="381"/>
      <c r="VX5" s="381"/>
      <c r="VY5" s="381"/>
      <c r="VZ5" s="381"/>
      <c r="WA5" s="381"/>
      <c r="WB5" s="381"/>
      <c r="WC5" s="381"/>
      <c r="WD5" s="381"/>
      <c r="WE5" s="381"/>
      <c r="WF5" s="381"/>
      <c r="WG5" s="381"/>
      <c r="WH5" s="381"/>
      <c r="WI5" s="381"/>
      <c r="WJ5" s="381"/>
      <c r="WK5" s="381"/>
      <c r="WL5" s="381"/>
      <c r="WM5" s="381"/>
      <c r="WN5" s="381"/>
      <c r="WO5" s="381"/>
      <c r="WP5" s="381"/>
      <c r="WQ5" s="381"/>
      <c r="WR5" s="381"/>
      <c r="WS5" s="381"/>
      <c r="WT5" s="381"/>
      <c r="WU5" s="381"/>
      <c r="WV5" s="381"/>
      <c r="WW5" s="381"/>
      <c r="WX5" s="381"/>
      <c r="WY5" s="381"/>
      <c r="WZ5" s="381"/>
      <c r="XA5" s="381"/>
      <c r="XB5" s="381"/>
      <c r="XC5" s="381"/>
      <c r="XD5" s="381"/>
      <c r="XE5" s="381"/>
      <c r="XF5" s="381"/>
      <c r="XG5" s="381"/>
      <c r="XH5" s="381"/>
      <c r="XI5" s="381"/>
      <c r="XJ5" s="381"/>
      <c r="XK5" s="381"/>
      <c r="XL5" s="381"/>
      <c r="XM5" s="381"/>
      <c r="XN5" s="381"/>
      <c r="XO5" s="381"/>
      <c r="XP5" s="381"/>
      <c r="XQ5" s="381"/>
      <c r="XR5" s="381"/>
      <c r="XS5" s="381"/>
      <c r="XT5" s="381"/>
      <c r="XU5" s="381"/>
      <c r="XV5" s="381"/>
      <c r="XW5" s="381"/>
      <c r="XX5" s="381"/>
      <c r="XY5" s="381"/>
      <c r="XZ5" s="381"/>
      <c r="YA5" s="381"/>
      <c r="YB5" s="381"/>
      <c r="YC5" s="381"/>
      <c r="YD5" s="381"/>
      <c r="YE5" s="381"/>
      <c r="YF5" s="381"/>
      <c r="YG5" s="381"/>
      <c r="YH5" s="381"/>
      <c r="YI5" s="381"/>
      <c r="YJ5" s="381"/>
      <c r="YK5" s="381"/>
      <c r="YL5" s="381"/>
      <c r="YM5" s="381"/>
      <c r="YN5" s="381"/>
      <c r="YO5" s="381"/>
      <c r="YP5" s="381"/>
      <c r="YQ5" s="381"/>
      <c r="YR5" s="381"/>
      <c r="YS5" s="381"/>
      <c r="YT5" s="381"/>
      <c r="YU5" s="381"/>
      <c r="YV5" s="381"/>
      <c r="YW5" s="381"/>
      <c r="YX5" s="381"/>
      <c r="YY5" s="381"/>
      <c r="YZ5" s="381"/>
      <c r="ZA5" s="381"/>
      <c r="ZB5" s="381"/>
      <c r="ZC5" s="381"/>
      <c r="ZD5" s="381"/>
      <c r="ZE5" s="381"/>
      <c r="ZF5" s="381"/>
      <c r="ZG5" s="381"/>
      <c r="ZH5" s="381"/>
      <c r="ZI5" s="381"/>
      <c r="ZJ5" s="381"/>
      <c r="ZK5" s="381"/>
      <c r="ZL5" s="381"/>
      <c r="ZM5" s="381"/>
      <c r="ZN5" s="381"/>
      <c r="ZO5" s="381"/>
      <c r="ZP5" s="381"/>
      <c r="ZQ5" s="381"/>
      <c r="ZR5" s="381"/>
      <c r="ZS5" s="381"/>
      <c r="ZT5" s="381"/>
      <c r="ZU5" s="381"/>
      <c r="ZV5" s="381"/>
      <c r="ZW5" s="381"/>
      <c r="ZX5" s="381"/>
      <c r="ZY5" s="381"/>
      <c r="ZZ5" s="381"/>
      <c r="AAA5" s="381"/>
      <c r="AAB5" s="381"/>
      <c r="AAC5" s="381"/>
      <c r="AAD5" s="381"/>
      <c r="AAE5" s="381"/>
      <c r="AAF5" s="381"/>
      <c r="AAG5" s="381"/>
      <c r="AAH5" s="381"/>
      <c r="AAI5" s="381"/>
      <c r="AAJ5" s="381"/>
      <c r="AAK5" s="381"/>
      <c r="AAL5" s="381"/>
      <c r="AAM5" s="381"/>
      <c r="AAN5" s="381"/>
      <c r="AAO5" s="381"/>
      <c r="AAP5" s="381"/>
      <c r="AAQ5" s="381"/>
      <c r="AAR5" s="381"/>
      <c r="AAS5" s="381"/>
      <c r="AAT5" s="381"/>
      <c r="AAU5" s="381"/>
      <c r="AAV5" s="381"/>
      <c r="AAW5" s="381"/>
      <c r="AAX5" s="381"/>
      <c r="AAY5" s="381"/>
      <c r="AAZ5" s="381"/>
      <c r="ABA5" s="381"/>
      <c r="ABB5" s="381"/>
      <c r="ABC5" s="381"/>
      <c r="ABD5" s="381"/>
      <c r="ABE5" s="381"/>
      <c r="ABF5" s="381"/>
      <c r="ABG5" s="381"/>
      <c r="ABH5" s="381"/>
      <c r="ABI5" s="381"/>
      <c r="ABJ5" s="381"/>
      <c r="ABK5" s="381"/>
      <c r="ABL5" s="381"/>
      <c r="ABM5" s="381"/>
      <c r="ABN5" s="381"/>
      <c r="ABO5" s="381"/>
      <c r="ABP5" s="381"/>
      <c r="ABQ5" s="381"/>
      <c r="ABR5" s="381"/>
      <c r="ABS5" s="381"/>
      <c r="ABT5" s="381"/>
      <c r="ABU5" s="381"/>
      <c r="ABV5" s="381"/>
      <c r="ABW5" s="381"/>
      <c r="ABX5" s="381"/>
      <c r="ABY5" s="381"/>
      <c r="ABZ5" s="381"/>
      <c r="ACA5" s="381"/>
      <c r="ACB5" s="381"/>
      <c r="ACC5" s="381"/>
      <c r="ACD5" s="381"/>
      <c r="ACE5" s="381"/>
      <c r="ACF5" s="381"/>
      <c r="ACG5" s="381"/>
      <c r="ACH5" s="381"/>
      <c r="ACI5" s="381"/>
      <c r="ACJ5" s="381"/>
      <c r="ACK5" s="381"/>
      <c r="ACL5" s="381"/>
      <c r="ACM5" s="381"/>
      <c r="ACN5" s="381"/>
      <c r="ACO5" s="381"/>
      <c r="ACP5" s="381"/>
      <c r="ACQ5" s="381"/>
      <c r="ACR5" s="381"/>
      <c r="ACS5" s="381"/>
      <c r="ACT5" s="381"/>
      <c r="ACU5" s="381"/>
      <c r="ACV5" s="381"/>
      <c r="ACW5" s="381"/>
      <c r="ACX5" s="381"/>
      <c r="ACY5" s="381"/>
      <c r="ACZ5" s="381"/>
      <c r="ADA5" s="381"/>
      <c r="ADB5" s="381"/>
      <c r="ADC5" s="381"/>
      <c r="ADD5" s="381"/>
      <c r="ADE5" s="381"/>
      <c r="ADF5" s="381"/>
      <c r="ADG5" s="381"/>
      <c r="ADH5" s="381"/>
      <c r="ADI5" s="381"/>
      <c r="ADJ5" s="381"/>
      <c r="ADK5" s="381"/>
      <c r="ADL5" s="381"/>
      <c r="ADM5" s="381"/>
      <c r="ADN5" s="381"/>
      <c r="ADO5" s="381"/>
      <c r="ADP5" s="381"/>
      <c r="ADQ5" s="381"/>
      <c r="ADR5" s="381"/>
      <c r="ADS5" s="381"/>
      <c r="ADT5" s="381"/>
      <c r="ADU5" s="381"/>
      <c r="ADV5" s="381"/>
      <c r="ADW5" s="381"/>
      <c r="ADX5" s="381"/>
      <c r="ADY5" s="381"/>
      <c r="ADZ5" s="381"/>
      <c r="AEA5" s="381"/>
      <c r="AEB5" s="381"/>
      <c r="AEC5" s="381"/>
      <c r="AED5" s="381"/>
      <c r="AEE5" s="381"/>
      <c r="AEF5" s="381"/>
      <c r="AEG5" s="381"/>
      <c r="AEH5" s="381"/>
      <c r="AEI5" s="381"/>
      <c r="AEJ5" s="381"/>
      <c r="AEK5" s="381"/>
      <c r="AEL5" s="381"/>
      <c r="AEM5" s="381"/>
      <c r="AEN5" s="381"/>
      <c r="AEO5" s="381"/>
      <c r="AEP5" s="381"/>
      <c r="AEQ5" s="381"/>
      <c r="AER5" s="381"/>
      <c r="AES5" s="381"/>
      <c r="AET5" s="381"/>
      <c r="AEU5" s="381"/>
      <c r="AEV5" s="381"/>
      <c r="AEW5" s="381"/>
      <c r="AEX5" s="381"/>
      <c r="AEY5" s="381"/>
      <c r="AEZ5" s="381"/>
      <c r="AFA5" s="381"/>
      <c r="AFB5" s="381"/>
      <c r="AFC5" s="381"/>
      <c r="AFD5" s="381"/>
      <c r="AFE5" s="381"/>
      <c r="AFF5" s="381"/>
      <c r="AFG5" s="381"/>
      <c r="AFH5" s="381"/>
      <c r="AFI5" s="381"/>
      <c r="AFJ5" s="381"/>
      <c r="AFK5" s="381"/>
      <c r="AFL5" s="381"/>
      <c r="AFM5" s="381"/>
      <c r="AFN5" s="381"/>
      <c r="AFO5" s="381"/>
      <c r="AFP5" s="381"/>
      <c r="AFQ5" s="381"/>
      <c r="AFR5" s="381"/>
      <c r="AFS5" s="381"/>
      <c r="AFT5" s="381"/>
      <c r="AFU5" s="381"/>
      <c r="AFV5" s="381"/>
      <c r="AFW5" s="381"/>
      <c r="AFX5" s="381"/>
      <c r="AFY5" s="381"/>
      <c r="AFZ5" s="381"/>
      <c r="AGA5" s="381"/>
      <c r="AGB5" s="381"/>
      <c r="AGC5" s="381"/>
      <c r="AGD5" s="381"/>
      <c r="AGE5" s="381"/>
      <c r="AGF5" s="381"/>
      <c r="AGG5" s="381"/>
      <c r="AGH5" s="381"/>
      <c r="AGI5" s="381"/>
      <c r="AGJ5" s="381"/>
      <c r="AGK5" s="381"/>
      <c r="AGL5" s="381"/>
      <c r="AGM5" s="381"/>
      <c r="AGN5" s="381"/>
      <c r="AGO5" s="381"/>
      <c r="AGP5" s="381"/>
      <c r="AGQ5" s="381"/>
      <c r="AGR5" s="381"/>
      <c r="AGS5" s="381"/>
      <c r="AGT5" s="381"/>
      <c r="AGU5" s="381"/>
      <c r="AGV5" s="381"/>
      <c r="AGW5" s="381"/>
      <c r="AGX5" s="381"/>
      <c r="AGY5" s="381"/>
      <c r="AGZ5" s="381"/>
      <c r="AHA5" s="381"/>
      <c r="AHB5" s="381"/>
      <c r="AHC5" s="381"/>
      <c r="AHD5" s="381"/>
      <c r="AHE5" s="381"/>
      <c r="AHF5" s="381"/>
      <c r="AHG5" s="381"/>
      <c r="AHH5" s="381"/>
      <c r="AHI5" s="381"/>
      <c r="AHJ5" s="381"/>
      <c r="AHK5" s="381"/>
      <c r="AHL5" s="381"/>
      <c r="AHM5" s="381"/>
      <c r="AHN5" s="381"/>
      <c r="AHO5" s="381"/>
      <c r="AHP5" s="381"/>
      <c r="AHQ5" s="381"/>
      <c r="AHR5" s="381"/>
      <c r="AHS5" s="381"/>
      <c r="AHT5" s="381"/>
      <c r="AHU5" s="381"/>
      <c r="AHV5" s="381"/>
      <c r="AHW5" s="381"/>
      <c r="AHX5" s="381"/>
      <c r="AHY5" s="381"/>
      <c r="AHZ5" s="381"/>
      <c r="AIA5" s="381"/>
      <c r="AIB5" s="381"/>
      <c r="AIC5" s="381"/>
      <c r="AID5" s="381"/>
      <c r="AIE5" s="381"/>
      <c r="AIF5" s="381"/>
      <c r="AIG5" s="381"/>
      <c r="AIH5" s="381"/>
      <c r="AII5" s="381"/>
      <c r="AIJ5" s="381"/>
      <c r="AIK5" s="381"/>
      <c r="AIL5" s="381"/>
      <c r="AIM5" s="381"/>
      <c r="AIN5" s="381"/>
      <c r="AIO5" s="381"/>
      <c r="AIP5" s="381"/>
      <c r="AIQ5" s="381"/>
      <c r="AIR5" s="381"/>
      <c r="AIS5" s="381"/>
      <c r="AIT5" s="381"/>
      <c r="AIU5" s="381"/>
      <c r="AIV5" s="381"/>
      <c r="AIW5" s="381"/>
      <c r="AIX5" s="381"/>
      <c r="AIY5" s="381"/>
      <c r="AIZ5" s="381"/>
      <c r="AJA5" s="381"/>
      <c r="AJB5" s="381"/>
      <c r="AJC5" s="381"/>
      <c r="AJD5" s="381"/>
      <c r="AJE5" s="381"/>
      <c r="AJF5" s="381"/>
      <c r="AJG5" s="381"/>
      <c r="AJH5" s="381"/>
      <c r="AJI5" s="381"/>
      <c r="AJJ5" s="381"/>
      <c r="AJK5" s="381"/>
      <c r="AJL5" s="381"/>
      <c r="AJM5" s="381"/>
      <c r="AJN5" s="381"/>
      <c r="AJO5" s="381"/>
      <c r="AJP5" s="381"/>
      <c r="AJQ5" s="381"/>
      <c r="AJR5" s="381"/>
      <c r="AJS5" s="381"/>
      <c r="AJT5" s="381"/>
      <c r="AJU5" s="381"/>
      <c r="AJV5" s="381"/>
      <c r="AJW5" s="381"/>
      <c r="AJX5" s="381"/>
      <c r="AJY5" s="381"/>
      <c r="AJZ5" s="381"/>
      <c r="AKA5" s="381"/>
      <c r="AKB5" s="381"/>
      <c r="AKC5" s="381"/>
      <c r="AKD5" s="381"/>
      <c r="AKE5" s="381"/>
      <c r="AKF5" s="381"/>
      <c r="AKG5" s="381"/>
      <c r="AKH5" s="381"/>
      <c r="AKI5" s="381"/>
      <c r="AKJ5" s="381"/>
      <c r="AKK5" s="381"/>
      <c r="AKL5" s="381"/>
      <c r="AKM5" s="381"/>
      <c r="AKN5" s="381"/>
      <c r="AKO5" s="381"/>
      <c r="AKP5" s="381"/>
      <c r="AKQ5" s="381"/>
      <c r="AKR5" s="381"/>
      <c r="AKS5" s="381"/>
      <c r="AKT5" s="381"/>
      <c r="AKU5" s="381"/>
      <c r="AKV5" s="381"/>
      <c r="AKW5" s="381"/>
      <c r="AKX5" s="381"/>
      <c r="AKY5" s="381"/>
      <c r="AKZ5" s="381"/>
      <c r="ALA5" s="381"/>
      <c r="ALB5" s="381"/>
      <c r="ALC5" s="381"/>
      <c r="ALD5" s="381"/>
      <c r="ALE5" s="381"/>
      <c r="ALF5" s="381"/>
      <c r="ALG5" s="381"/>
      <c r="ALH5" s="381"/>
      <c r="ALI5" s="381"/>
      <c r="ALJ5" s="381"/>
      <c r="ALK5" s="381"/>
      <c r="ALL5" s="381"/>
      <c r="ALM5" s="381"/>
      <c r="ALN5" s="381"/>
      <c r="ALO5" s="381"/>
      <c r="ALP5" s="381"/>
      <c r="ALQ5" s="381"/>
      <c r="ALR5" s="381"/>
      <c r="ALS5" s="381"/>
      <c r="ALT5" s="381"/>
      <c r="ALU5" s="381"/>
      <c r="ALV5" s="381"/>
      <c r="ALW5" s="381"/>
      <c r="ALX5" s="381"/>
      <c r="ALY5" s="381"/>
      <c r="ALZ5" s="381"/>
      <c r="AMA5" s="381"/>
      <c r="AMB5" s="381"/>
      <c r="AMC5" s="381"/>
      <c r="AMD5" s="381"/>
      <c r="AME5" s="381"/>
      <c r="AMF5" s="381"/>
      <c r="AMG5" s="381"/>
      <c r="AMH5" s="381"/>
      <c r="AMI5" s="381"/>
      <c r="AMJ5" s="381"/>
    </row>
    <row r="6" spans="1:1024" s="382" customFormat="1" ht="15" customHeight="1">
      <c r="A6" s="410" t="s">
        <v>642</v>
      </c>
      <c r="B6" s="418">
        <v>1</v>
      </c>
      <c r="C6" s="418">
        <v>5</v>
      </c>
      <c r="D6" s="418"/>
      <c r="E6" s="418"/>
      <c r="F6" s="418">
        <v>1</v>
      </c>
      <c r="G6" s="408"/>
      <c r="H6" s="408"/>
      <c r="I6" s="420">
        <v>27</v>
      </c>
      <c r="J6" s="406">
        <f t="shared" si="0"/>
        <v>34</v>
      </c>
      <c r="K6" s="388"/>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M6" s="381"/>
      <c r="AN6" s="381"/>
      <c r="AO6" s="381"/>
      <c r="AP6" s="381"/>
      <c r="AQ6" s="381"/>
      <c r="AR6" s="381"/>
      <c r="AS6" s="381"/>
      <c r="AT6" s="381"/>
      <c r="AU6" s="381"/>
      <c r="AV6" s="381"/>
      <c r="AW6" s="381"/>
      <c r="AX6" s="381"/>
      <c r="AY6" s="381"/>
      <c r="AZ6" s="381"/>
      <c r="BA6" s="381"/>
      <c r="BB6" s="381"/>
      <c r="BC6" s="381"/>
      <c r="BD6" s="381"/>
      <c r="BE6" s="381"/>
      <c r="BF6" s="381"/>
      <c r="BG6" s="381"/>
      <c r="BH6" s="381"/>
      <c r="BI6" s="381"/>
      <c r="BJ6" s="381"/>
      <c r="BK6" s="381"/>
      <c r="BL6" s="381"/>
      <c r="BM6" s="381"/>
      <c r="BN6" s="381"/>
      <c r="BO6" s="381"/>
      <c r="BP6" s="381"/>
      <c r="BQ6" s="381"/>
      <c r="BR6" s="381"/>
      <c r="BS6" s="381"/>
      <c r="BT6" s="381"/>
      <c r="BU6" s="381"/>
      <c r="BV6" s="381"/>
      <c r="BW6" s="381"/>
      <c r="BX6" s="381"/>
      <c r="BY6" s="381"/>
      <c r="BZ6" s="381"/>
      <c r="CA6" s="381"/>
      <c r="CB6" s="381"/>
      <c r="CC6" s="381"/>
      <c r="CD6" s="381"/>
      <c r="CE6" s="381"/>
      <c r="CF6" s="381"/>
      <c r="CG6" s="381"/>
      <c r="CH6" s="381"/>
      <c r="CI6" s="381"/>
      <c r="CJ6" s="381"/>
      <c r="CK6" s="381"/>
      <c r="CL6" s="381"/>
      <c r="CM6" s="381"/>
      <c r="CN6" s="381"/>
      <c r="CO6" s="381"/>
      <c r="CP6" s="381"/>
      <c r="CQ6" s="381"/>
      <c r="CR6" s="381"/>
      <c r="CS6" s="381"/>
      <c r="CT6" s="381"/>
      <c r="CU6" s="381"/>
      <c r="CV6" s="381"/>
      <c r="CW6" s="381"/>
      <c r="CX6" s="381"/>
      <c r="CY6" s="381"/>
      <c r="CZ6" s="381"/>
      <c r="DA6" s="381"/>
      <c r="DB6" s="381"/>
      <c r="DC6" s="381"/>
      <c r="DD6" s="381"/>
      <c r="DE6" s="381"/>
      <c r="DF6" s="381"/>
      <c r="DG6" s="381"/>
      <c r="DH6" s="381"/>
      <c r="DI6" s="381"/>
      <c r="DJ6" s="381"/>
      <c r="DK6" s="381"/>
      <c r="DL6" s="381"/>
      <c r="DM6" s="381"/>
      <c r="DN6" s="381"/>
      <c r="DO6" s="381"/>
      <c r="DP6" s="381"/>
      <c r="DQ6" s="381"/>
      <c r="DR6" s="381"/>
      <c r="DS6" s="381"/>
      <c r="DT6" s="381"/>
      <c r="DU6" s="381"/>
      <c r="DV6" s="381"/>
      <c r="DW6" s="381"/>
      <c r="DX6" s="381"/>
      <c r="DY6" s="381"/>
      <c r="DZ6" s="381"/>
      <c r="EA6" s="381"/>
      <c r="EB6" s="381"/>
      <c r="EC6" s="381"/>
      <c r="ED6" s="381"/>
      <c r="EE6" s="381"/>
      <c r="EF6" s="381"/>
      <c r="EG6" s="381"/>
      <c r="EH6" s="381"/>
      <c r="EI6" s="381"/>
      <c r="EJ6" s="381"/>
      <c r="EK6" s="381"/>
      <c r="EL6" s="381"/>
      <c r="EM6" s="381"/>
      <c r="EN6" s="381"/>
      <c r="EO6" s="381"/>
      <c r="EP6" s="381"/>
      <c r="EQ6" s="381"/>
      <c r="ER6" s="381"/>
      <c r="ES6" s="381"/>
      <c r="ET6" s="381"/>
      <c r="EU6" s="381"/>
      <c r="EV6" s="381"/>
      <c r="EW6" s="381"/>
      <c r="EX6" s="381"/>
      <c r="EY6" s="381"/>
      <c r="EZ6" s="381"/>
      <c r="FA6" s="381"/>
      <c r="FB6" s="381"/>
      <c r="FC6" s="381"/>
      <c r="FD6" s="381"/>
      <c r="FE6" s="381"/>
      <c r="FF6" s="381"/>
      <c r="FG6" s="381"/>
      <c r="FH6" s="381"/>
      <c r="FI6" s="381"/>
      <c r="FJ6" s="381"/>
      <c r="FK6" s="381"/>
      <c r="FL6" s="381"/>
      <c r="FM6" s="381"/>
      <c r="FN6" s="381"/>
      <c r="FO6" s="381"/>
      <c r="FP6" s="381"/>
      <c r="FQ6" s="381"/>
      <c r="FR6" s="381"/>
      <c r="FS6" s="381"/>
      <c r="FT6" s="381"/>
      <c r="FU6" s="381"/>
      <c r="FV6" s="381"/>
      <c r="FW6" s="381"/>
      <c r="FX6" s="381"/>
      <c r="FY6" s="381"/>
      <c r="FZ6" s="381"/>
      <c r="GA6" s="381"/>
      <c r="GB6" s="381"/>
      <c r="GC6" s="381"/>
      <c r="GD6" s="381"/>
      <c r="GE6" s="381"/>
      <c r="GF6" s="381"/>
      <c r="GG6" s="381"/>
      <c r="GH6" s="381"/>
      <c r="GI6" s="381"/>
      <c r="GJ6" s="381"/>
      <c r="GK6" s="381"/>
      <c r="GL6" s="381"/>
      <c r="GM6" s="381"/>
      <c r="GN6" s="381"/>
      <c r="GO6" s="381"/>
      <c r="GP6" s="381"/>
      <c r="GQ6" s="381"/>
      <c r="GR6" s="381"/>
      <c r="GS6" s="381"/>
      <c r="GT6" s="381"/>
      <c r="GU6" s="381"/>
      <c r="GV6" s="381"/>
      <c r="GW6" s="381"/>
      <c r="GX6" s="381"/>
      <c r="GY6" s="381"/>
      <c r="GZ6" s="381"/>
      <c r="HA6" s="381"/>
      <c r="HB6" s="381"/>
      <c r="HC6" s="381"/>
      <c r="HD6" s="381"/>
      <c r="HE6" s="381"/>
      <c r="HF6" s="381"/>
      <c r="HG6" s="381"/>
      <c r="HH6" s="381"/>
      <c r="HI6" s="381"/>
      <c r="HJ6" s="381"/>
      <c r="HK6" s="381"/>
      <c r="HL6" s="381"/>
      <c r="HM6" s="381"/>
      <c r="HN6" s="381"/>
      <c r="HO6" s="381"/>
      <c r="HP6" s="381"/>
      <c r="HQ6" s="381"/>
      <c r="HR6" s="381"/>
      <c r="HS6" s="381"/>
      <c r="HT6" s="381"/>
      <c r="HU6" s="381"/>
      <c r="HV6" s="381"/>
      <c r="HW6" s="381"/>
      <c r="HX6" s="381"/>
      <c r="HY6" s="381"/>
      <c r="HZ6" s="381"/>
      <c r="IA6" s="381"/>
      <c r="IB6" s="381"/>
      <c r="IC6" s="381"/>
      <c r="ID6" s="381"/>
      <c r="IE6" s="381"/>
      <c r="IF6" s="381"/>
      <c r="IG6" s="381"/>
      <c r="IH6" s="381"/>
      <c r="II6" s="381"/>
      <c r="IJ6" s="381"/>
      <c r="IK6" s="381"/>
      <c r="IL6" s="381"/>
      <c r="IM6" s="381"/>
      <c r="IN6" s="381"/>
      <c r="IO6" s="381"/>
      <c r="IP6" s="381"/>
      <c r="IQ6" s="381"/>
      <c r="IR6" s="381"/>
      <c r="IS6" s="381"/>
      <c r="IT6" s="381"/>
      <c r="IU6" s="381"/>
      <c r="IV6" s="381"/>
      <c r="IW6" s="381"/>
      <c r="IX6" s="381"/>
      <c r="IY6" s="381"/>
      <c r="IZ6" s="381"/>
      <c r="JA6" s="381"/>
      <c r="JB6" s="381"/>
      <c r="JC6" s="381"/>
      <c r="JD6" s="381"/>
      <c r="JE6" s="381"/>
      <c r="JF6" s="381"/>
      <c r="JG6" s="381"/>
      <c r="JH6" s="381"/>
      <c r="JI6" s="381"/>
      <c r="JJ6" s="381"/>
      <c r="JK6" s="381"/>
      <c r="JL6" s="381"/>
      <c r="JM6" s="381"/>
      <c r="JN6" s="381"/>
      <c r="JO6" s="381"/>
      <c r="JP6" s="381"/>
      <c r="JQ6" s="381"/>
      <c r="JR6" s="381"/>
      <c r="JS6" s="381"/>
      <c r="JT6" s="381"/>
      <c r="JU6" s="381"/>
      <c r="JV6" s="381"/>
      <c r="JW6" s="381"/>
      <c r="JX6" s="381"/>
      <c r="JY6" s="381"/>
      <c r="JZ6" s="381"/>
      <c r="KA6" s="381"/>
      <c r="KB6" s="381"/>
      <c r="KC6" s="381"/>
      <c r="KD6" s="381"/>
      <c r="KE6" s="381"/>
      <c r="KF6" s="381"/>
      <c r="KG6" s="381"/>
      <c r="KH6" s="381"/>
      <c r="KI6" s="381"/>
      <c r="KJ6" s="381"/>
      <c r="KK6" s="381"/>
      <c r="KL6" s="381"/>
      <c r="KM6" s="381"/>
      <c r="KN6" s="381"/>
      <c r="KO6" s="381"/>
      <c r="KP6" s="381"/>
      <c r="KQ6" s="381"/>
      <c r="KR6" s="381"/>
      <c r="KS6" s="381"/>
      <c r="KT6" s="381"/>
      <c r="KU6" s="381"/>
      <c r="KV6" s="381"/>
      <c r="KW6" s="381"/>
      <c r="KX6" s="381"/>
      <c r="KY6" s="381"/>
      <c r="KZ6" s="381"/>
      <c r="LA6" s="381"/>
      <c r="LB6" s="381"/>
      <c r="LC6" s="381"/>
      <c r="LD6" s="381"/>
      <c r="LE6" s="381"/>
      <c r="LF6" s="381"/>
      <c r="LG6" s="381"/>
      <c r="LH6" s="381"/>
      <c r="LI6" s="381"/>
      <c r="LJ6" s="381"/>
      <c r="LK6" s="381"/>
      <c r="LL6" s="381"/>
      <c r="LM6" s="381"/>
      <c r="LN6" s="381"/>
      <c r="LO6" s="381"/>
      <c r="LP6" s="381"/>
      <c r="LQ6" s="381"/>
      <c r="LR6" s="381"/>
      <c r="LS6" s="381"/>
      <c r="LT6" s="381"/>
      <c r="LU6" s="381"/>
      <c r="LV6" s="381"/>
      <c r="LW6" s="381"/>
      <c r="LX6" s="381"/>
      <c r="LY6" s="381"/>
      <c r="LZ6" s="381"/>
      <c r="MA6" s="381"/>
      <c r="MB6" s="381"/>
      <c r="MC6" s="381"/>
      <c r="MD6" s="381"/>
      <c r="ME6" s="381"/>
      <c r="MF6" s="381"/>
      <c r="MG6" s="381"/>
      <c r="MH6" s="381"/>
      <c r="MI6" s="381"/>
      <c r="MJ6" s="381"/>
      <c r="MK6" s="381"/>
      <c r="ML6" s="381"/>
      <c r="MM6" s="381"/>
      <c r="MN6" s="381"/>
      <c r="MO6" s="381"/>
      <c r="MP6" s="381"/>
      <c r="MQ6" s="381"/>
      <c r="MR6" s="381"/>
      <c r="MS6" s="381"/>
      <c r="MT6" s="381"/>
      <c r="MU6" s="381"/>
      <c r="MV6" s="381"/>
      <c r="MW6" s="381"/>
      <c r="MX6" s="381"/>
      <c r="MY6" s="381"/>
      <c r="MZ6" s="381"/>
      <c r="NA6" s="381"/>
      <c r="NB6" s="381"/>
      <c r="NC6" s="381"/>
      <c r="ND6" s="381"/>
      <c r="NE6" s="381"/>
      <c r="NF6" s="381"/>
      <c r="NG6" s="381"/>
      <c r="NH6" s="381"/>
      <c r="NI6" s="381"/>
      <c r="NJ6" s="381"/>
      <c r="NK6" s="381"/>
      <c r="NL6" s="381"/>
      <c r="NM6" s="381"/>
      <c r="NN6" s="381"/>
      <c r="NO6" s="381"/>
      <c r="NP6" s="381"/>
      <c r="NQ6" s="381"/>
      <c r="NR6" s="381"/>
      <c r="NS6" s="381"/>
      <c r="NT6" s="381"/>
      <c r="NU6" s="381"/>
      <c r="NV6" s="381"/>
      <c r="NW6" s="381"/>
      <c r="NX6" s="381"/>
      <c r="NY6" s="381"/>
      <c r="NZ6" s="381"/>
      <c r="OA6" s="381"/>
      <c r="OB6" s="381"/>
      <c r="OC6" s="381"/>
      <c r="OD6" s="381"/>
      <c r="OE6" s="381"/>
      <c r="OF6" s="381"/>
      <c r="OG6" s="381"/>
      <c r="OH6" s="381"/>
      <c r="OI6" s="381"/>
      <c r="OJ6" s="381"/>
      <c r="OK6" s="381"/>
      <c r="OL6" s="381"/>
      <c r="OM6" s="381"/>
      <c r="ON6" s="381"/>
      <c r="OO6" s="381"/>
      <c r="OP6" s="381"/>
      <c r="OQ6" s="381"/>
      <c r="OR6" s="381"/>
      <c r="OS6" s="381"/>
      <c r="OT6" s="381"/>
      <c r="OU6" s="381"/>
      <c r="OV6" s="381"/>
      <c r="OW6" s="381"/>
      <c r="OX6" s="381"/>
      <c r="OY6" s="381"/>
      <c r="OZ6" s="381"/>
      <c r="PA6" s="381"/>
      <c r="PB6" s="381"/>
      <c r="PC6" s="381"/>
      <c r="PD6" s="381"/>
      <c r="PE6" s="381"/>
      <c r="PF6" s="381"/>
      <c r="PG6" s="381"/>
      <c r="PH6" s="381"/>
      <c r="PI6" s="381"/>
      <c r="PJ6" s="381"/>
      <c r="PK6" s="381"/>
      <c r="PL6" s="381"/>
      <c r="PM6" s="381"/>
      <c r="PN6" s="381"/>
      <c r="PO6" s="381"/>
      <c r="PP6" s="381"/>
      <c r="PQ6" s="381"/>
      <c r="PR6" s="381"/>
      <c r="PS6" s="381"/>
      <c r="PT6" s="381"/>
      <c r="PU6" s="381"/>
      <c r="PV6" s="381"/>
      <c r="PW6" s="381"/>
      <c r="PX6" s="381"/>
      <c r="PY6" s="381"/>
      <c r="PZ6" s="381"/>
      <c r="QA6" s="381"/>
      <c r="QB6" s="381"/>
      <c r="QC6" s="381"/>
      <c r="QD6" s="381"/>
      <c r="QE6" s="381"/>
      <c r="QF6" s="381"/>
      <c r="QG6" s="381"/>
      <c r="QH6" s="381"/>
      <c r="QI6" s="381"/>
      <c r="QJ6" s="381"/>
      <c r="QK6" s="381"/>
      <c r="QL6" s="381"/>
      <c r="QM6" s="381"/>
      <c r="QN6" s="381"/>
      <c r="QO6" s="381"/>
      <c r="QP6" s="381"/>
      <c r="QQ6" s="381"/>
      <c r="QR6" s="381"/>
      <c r="QS6" s="381"/>
      <c r="QT6" s="381"/>
      <c r="QU6" s="381"/>
      <c r="QV6" s="381"/>
      <c r="QW6" s="381"/>
      <c r="QX6" s="381"/>
      <c r="QY6" s="381"/>
      <c r="QZ6" s="381"/>
      <c r="RA6" s="381"/>
      <c r="RB6" s="381"/>
      <c r="RC6" s="381"/>
      <c r="RD6" s="381"/>
      <c r="RE6" s="381"/>
      <c r="RF6" s="381"/>
      <c r="RG6" s="381"/>
      <c r="RH6" s="381"/>
      <c r="RI6" s="381"/>
      <c r="RJ6" s="381"/>
      <c r="RK6" s="381"/>
      <c r="RL6" s="381"/>
      <c r="RM6" s="381"/>
      <c r="RN6" s="381"/>
      <c r="RO6" s="381"/>
      <c r="RP6" s="381"/>
      <c r="RQ6" s="381"/>
      <c r="RR6" s="381"/>
      <c r="RS6" s="381"/>
      <c r="RT6" s="381"/>
      <c r="RU6" s="381"/>
      <c r="RV6" s="381"/>
      <c r="RW6" s="381"/>
      <c r="RX6" s="381"/>
      <c r="RY6" s="381"/>
      <c r="RZ6" s="381"/>
      <c r="SA6" s="381"/>
      <c r="SB6" s="381"/>
      <c r="SC6" s="381"/>
      <c r="SD6" s="381"/>
      <c r="SE6" s="381"/>
      <c r="SF6" s="381"/>
      <c r="SG6" s="381"/>
      <c r="SH6" s="381"/>
      <c r="SI6" s="381"/>
      <c r="SJ6" s="381"/>
      <c r="SK6" s="381"/>
      <c r="SL6" s="381"/>
      <c r="SM6" s="381"/>
      <c r="SN6" s="381"/>
      <c r="SO6" s="381"/>
      <c r="SP6" s="381"/>
      <c r="SQ6" s="381"/>
      <c r="SR6" s="381"/>
      <c r="SS6" s="381"/>
      <c r="ST6" s="381"/>
      <c r="SU6" s="381"/>
      <c r="SV6" s="381"/>
      <c r="SW6" s="381"/>
      <c r="SX6" s="381"/>
      <c r="SY6" s="381"/>
      <c r="SZ6" s="381"/>
      <c r="TA6" s="381"/>
      <c r="TB6" s="381"/>
      <c r="TC6" s="381"/>
      <c r="TD6" s="381"/>
      <c r="TE6" s="381"/>
      <c r="TF6" s="381"/>
      <c r="TG6" s="381"/>
      <c r="TH6" s="381"/>
      <c r="TI6" s="381"/>
      <c r="TJ6" s="381"/>
      <c r="TK6" s="381"/>
      <c r="TL6" s="381"/>
      <c r="TM6" s="381"/>
      <c r="TN6" s="381"/>
      <c r="TO6" s="381"/>
      <c r="TP6" s="381"/>
      <c r="TQ6" s="381"/>
      <c r="TR6" s="381"/>
      <c r="TS6" s="381"/>
      <c r="TT6" s="381"/>
      <c r="TU6" s="381"/>
      <c r="TV6" s="381"/>
      <c r="TW6" s="381"/>
      <c r="TX6" s="381"/>
      <c r="TY6" s="381"/>
      <c r="TZ6" s="381"/>
      <c r="UA6" s="381"/>
      <c r="UB6" s="381"/>
      <c r="UC6" s="381"/>
      <c r="UD6" s="381"/>
      <c r="UE6" s="381"/>
      <c r="UF6" s="381"/>
      <c r="UG6" s="381"/>
      <c r="UH6" s="381"/>
      <c r="UI6" s="381"/>
      <c r="UJ6" s="381"/>
      <c r="UK6" s="381"/>
      <c r="UL6" s="381"/>
      <c r="UM6" s="381"/>
      <c r="UN6" s="381"/>
      <c r="UO6" s="381"/>
      <c r="UP6" s="381"/>
      <c r="UQ6" s="381"/>
      <c r="UR6" s="381"/>
      <c r="US6" s="381"/>
      <c r="UT6" s="381"/>
      <c r="UU6" s="381"/>
      <c r="UV6" s="381"/>
      <c r="UW6" s="381"/>
      <c r="UX6" s="381"/>
      <c r="UY6" s="381"/>
      <c r="UZ6" s="381"/>
      <c r="VA6" s="381"/>
      <c r="VB6" s="381"/>
      <c r="VC6" s="381"/>
      <c r="VD6" s="381"/>
      <c r="VE6" s="381"/>
      <c r="VF6" s="381"/>
      <c r="VG6" s="381"/>
      <c r="VH6" s="381"/>
      <c r="VI6" s="381"/>
      <c r="VJ6" s="381"/>
      <c r="VK6" s="381"/>
      <c r="VL6" s="381"/>
      <c r="VM6" s="381"/>
      <c r="VN6" s="381"/>
      <c r="VO6" s="381"/>
      <c r="VP6" s="381"/>
      <c r="VQ6" s="381"/>
      <c r="VR6" s="381"/>
      <c r="VS6" s="381"/>
      <c r="VT6" s="381"/>
      <c r="VU6" s="381"/>
      <c r="VV6" s="381"/>
      <c r="VW6" s="381"/>
      <c r="VX6" s="381"/>
      <c r="VY6" s="381"/>
      <c r="VZ6" s="381"/>
      <c r="WA6" s="381"/>
      <c r="WB6" s="381"/>
      <c r="WC6" s="381"/>
      <c r="WD6" s="381"/>
      <c r="WE6" s="381"/>
      <c r="WF6" s="381"/>
      <c r="WG6" s="381"/>
      <c r="WH6" s="381"/>
      <c r="WI6" s="381"/>
      <c r="WJ6" s="381"/>
      <c r="WK6" s="381"/>
      <c r="WL6" s="381"/>
      <c r="WM6" s="381"/>
      <c r="WN6" s="381"/>
      <c r="WO6" s="381"/>
      <c r="WP6" s="381"/>
      <c r="WQ6" s="381"/>
      <c r="WR6" s="381"/>
      <c r="WS6" s="381"/>
      <c r="WT6" s="381"/>
      <c r="WU6" s="381"/>
      <c r="WV6" s="381"/>
      <c r="WW6" s="381"/>
      <c r="WX6" s="381"/>
      <c r="WY6" s="381"/>
      <c r="WZ6" s="381"/>
      <c r="XA6" s="381"/>
      <c r="XB6" s="381"/>
      <c r="XC6" s="381"/>
      <c r="XD6" s="381"/>
      <c r="XE6" s="381"/>
      <c r="XF6" s="381"/>
      <c r="XG6" s="381"/>
      <c r="XH6" s="381"/>
      <c r="XI6" s="381"/>
      <c r="XJ6" s="381"/>
      <c r="XK6" s="381"/>
      <c r="XL6" s="381"/>
      <c r="XM6" s="381"/>
      <c r="XN6" s="381"/>
      <c r="XO6" s="381"/>
      <c r="XP6" s="381"/>
      <c r="XQ6" s="381"/>
      <c r="XR6" s="381"/>
      <c r="XS6" s="381"/>
      <c r="XT6" s="381"/>
      <c r="XU6" s="381"/>
      <c r="XV6" s="381"/>
      <c r="XW6" s="381"/>
      <c r="XX6" s="381"/>
      <c r="XY6" s="381"/>
      <c r="XZ6" s="381"/>
      <c r="YA6" s="381"/>
      <c r="YB6" s="381"/>
      <c r="YC6" s="381"/>
      <c r="YD6" s="381"/>
      <c r="YE6" s="381"/>
      <c r="YF6" s="381"/>
      <c r="YG6" s="381"/>
      <c r="YH6" s="381"/>
      <c r="YI6" s="381"/>
      <c r="YJ6" s="381"/>
      <c r="YK6" s="381"/>
      <c r="YL6" s="381"/>
      <c r="YM6" s="381"/>
      <c r="YN6" s="381"/>
      <c r="YO6" s="381"/>
      <c r="YP6" s="381"/>
      <c r="YQ6" s="381"/>
      <c r="YR6" s="381"/>
      <c r="YS6" s="381"/>
      <c r="YT6" s="381"/>
      <c r="YU6" s="381"/>
      <c r="YV6" s="381"/>
      <c r="YW6" s="381"/>
      <c r="YX6" s="381"/>
      <c r="YY6" s="381"/>
      <c r="YZ6" s="381"/>
      <c r="ZA6" s="381"/>
      <c r="ZB6" s="381"/>
      <c r="ZC6" s="381"/>
      <c r="ZD6" s="381"/>
      <c r="ZE6" s="381"/>
      <c r="ZF6" s="381"/>
      <c r="ZG6" s="381"/>
      <c r="ZH6" s="381"/>
      <c r="ZI6" s="381"/>
      <c r="ZJ6" s="381"/>
      <c r="ZK6" s="381"/>
      <c r="ZL6" s="381"/>
      <c r="ZM6" s="381"/>
      <c r="ZN6" s="381"/>
      <c r="ZO6" s="381"/>
      <c r="ZP6" s="381"/>
      <c r="ZQ6" s="381"/>
      <c r="ZR6" s="381"/>
      <c r="ZS6" s="381"/>
      <c r="ZT6" s="381"/>
      <c r="ZU6" s="381"/>
      <c r="ZV6" s="381"/>
      <c r="ZW6" s="381"/>
      <c r="ZX6" s="381"/>
      <c r="ZY6" s="381"/>
      <c r="ZZ6" s="381"/>
      <c r="AAA6" s="381"/>
      <c r="AAB6" s="381"/>
      <c r="AAC6" s="381"/>
      <c r="AAD6" s="381"/>
      <c r="AAE6" s="381"/>
      <c r="AAF6" s="381"/>
      <c r="AAG6" s="381"/>
      <c r="AAH6" s="381"/>
      <c r="AAI6" s="381"/>
      <c r="AAJ6" s="381"/>
      <c r="AAK6" s="381"/>
      <c r="AAL6" s="381"/>
      <c r="AAM6" s="381"/>
      <c r="AAN6" s="381"/>
      <c r="AAO6" s="381"/>
      <c r="AAP6" s="381"/>
      <c r="AAQ6" s="381"/>
      <c r="AAR6" s="381"/>
      <c r="AAS6" s="381"/>
      <c r="AAT6" s="381"/>
      <c r="AAU6" s="381"/>
      <c r="AAV6" s="381"/>
      <c r="AAW6" s="381"/>
      <c r="AAX6" s="381"/>
      <c r="AAY6" s="381"/>
      <c r="AAZ6" s="381"/>
      <c r="ABA6" s="381"/>
      <c r="ABB6" s="381"/>
      <c r="ABC6" s="381"/>
      <c r="ABD6" s="381"/>
      <c r="ABE6" s="381"/>
      <c r="ABF6" s="381"/>
      <c r="ABG6" s="381"/>
      <c r="ABH6" s="381"/>
      <c r="ABI6" s="381"/>
      <c r="ABJ6" s="381"/>
      <c r="ABK6" s="381"/>
      <c r="ABL6" s="381"/>
      <c r="ABM6" s="381"/>
      <c r="ABN6" s="381"/>
      <c r="ABO6" s="381"/>
      <c r="ABP6" s="381"/>
      <c r="ABQ6" s="381"/>
      <c r="ABR6" s="381"/>
      <c r="ABS6" s="381"/>
      <c r="ABT6" s="381"/>
      <c r="ABU6" s="381"/>
      <c r="ABV6" s="381"/>
      <c r="ABW6" s="381"/>
      <c r="ABX6" s="381"/>
      <c r="ABY6" s="381"/>
      <c r="ABZ6" s="381"/>
      <c r="ACA6" s="381"/>
      <c r="ACB6" s="381"/>
      <c r="ACC6" s="381"/>
      <c r="ACD6" s="381"/>
      <c r="ACE6" s="381"/>
      <c r="ACF6" s="381"/>
      <c r="ACG6" s="381"/>
      <c r="ACH6" s="381"/>
      <c r="ACI6" s="381"/>
      <c r="ACJ6" s="381"/>
      <c r="ACK6" s="381"/>
      <c r="ACL6" s="381"/>
      <c r="ACM6" s="381"/>
      <c r="ACN6" s="381"/>
      <c r="ACO6" s="381"/>
      <c r="ACP6" s="381"/>
      <c r="ACQ6" s="381"/>
      <c r="ACR6" s="381"/>
      <c r="ACS6" s="381"/>
      <c r="ACT6" s="381"/>
      <c r="ACU6" s="381"/>
      <c r="ACV6" s="381"/>
      <c r="ACW6" s="381"/>
      <c r="ACX6" s="381"/>
      <c r="ACY6" s="381"/>
      <c r="ACZ6" s="381"/>
      <c r="ADA6" s="381"/>
      <c r="ADB6" s="381"/>
      <c r="ADC6" s="381"/>
      <c r="ADD6" s="381"/>
      <c r="ADE6" s="381"/>
      <c r="ADF6" s="381"/>
      <c r="ADG6" s="381"/>
      <c r="ADH6" s="381"/>
      <c r="ADI6" s="381"/>
      <c r="ADJ6" s="381"/>
      <c r="ADK6" s="381"/>
      <c r="ADL6" s="381"/>
      <c r="ADM6" s="381"/>
      <c r="ADN6" s="381"/>
      <c r="ADO6" s="381"/>
      <c r="ADP6" s="381"/>
      <c r="ADQ6" s="381"/>
      <c r="ADR6" s="381"/>
      <c r="ADS6" s="381"/>
      <c r="ADT6" s="381"/>
      <c r="ADU6" s="381"/>
      <c r="ADV6" s="381"/>
      <c r="ADW6" s="381"/>
      <c r="ADX6" s="381"/>
      <c r="ADY6" s="381"/>
      <c r="ADZ6" s="381"/>
      <c r="AEA6" s="381"/>
      <c r="AEB6" s="381"/>
      <c r="AEC6" s="381"/>
      <c r="AED6" s="381"/>
      <c r="AEE6" s="381"/>
      <c r="AEF6" s="381"/>
      <c r="AEG6" s="381"/>
      <c r="AEH6" s="381"/>
      <c r="AEI6" s="381"/>
      <c r="AEJ6" s="381"/>
      <c r="AEK6" s="381"/>
      <c r="AEL6" s="381"/>
      <c r="AEM6" s="381"/>
      <c r="AEN6" s="381"/>
      <c r="AEO6" s="381"/>
      <c r="AEP6" s="381"/>
      <c r="AEQ6" s="381"/>
      <c r="AER6" s="381"/>
      <c r="AES6" s="381"/>
      <c r="AET6" s="381"/>
      <c r="AEU6" s="381"/>
      <c r="AEV6" s="381"/>
      <c r="AEW6" s="381"/>
      <c r="AEX6" s="381"/>
      <c r="AEY6" s="381"/>
      <c r="AEZ6" s="381"/>
      <c r="AFA6" s="381"/>
      <c r="AFB6" s="381"/>
      <c r="AFC6" s="381"/>
      <c r="AFD6" s="381"/>
      <c r="AFE6" s="381"/>
      <c r="AFF6" s="381"/>
      <c r="AFG6" s="381"/>
      <c r="AFH6" s="381"/>
      <c r="AFI6" s="381"/>
      <c r="AFJ6" s="381"/>
      <c r="AFK6" s="381"/>
      <c r="AFL6" s="381"/>
      <c r="AFM6" s="381"/>
      <c r="AFN6" s="381"/>
      <c r="AFO6" s="381"/>
      <c r="AFP6" s="381"/>
      <c r="AFQ6" s="381"/>
      <c r="AFR6" s="381"/>
      <c r="AFS6" s="381"/>
      <c r="AFT6" s="381"/>
      <c r="AFU6" s="381"/>
      <c r="AFV6" s="381"/>
      <c r="AFW6" s="381"/>
      <c r="AFX6" s="381"/>
      <c r="AFY6" s="381"/>
      <c r="AFZ6" s="381"/>
      <c r="AGA6" s="381"/>
      <c r="AGB6" s="381"/>
      <c r="AGC6" s="381"/>
      <c r="AGD6" s="381"/>
      <c r="AGE6" s="381"/>
      <c r="AGF6" s="381"/>
      <c r="AGG6" s="381"/>
      <c r="AGH6" s="381"/>
      <c r="AGI6" s="381"/>
      <c r="AGJ6" s="381"/>
      <c r="AGK6" s="381"/>
      <c r="AGL6" s="381"/>
      <c r="AGM6" s="381"/>
      <c r="AGN6" s="381"/>
      <c r="AGO6" s="381"/>
      <c r="AGP6" s="381"/>
      <c r="AGQ6" s="381"/>
      <c r="AGR6" s="381"/>
      <c r="AGS6" s="381"/>
      <c r="AGT6" s="381"/>
      <c r="AGU6" s="381"/>
      <c r="AGV6" s="381"/>
      <c r="AGW6" s="381"/>
      <c r="AGX6" s="381"/>
      <c r="AGY6" s="381"/>
      <c r="AGZ6" s="381"/>
      <c r="AHA6" s="381"/>
      <c r="AHB6" s="381"/>
      <c r="AHC6" s="381"/>
      <c r="AHD6" s="381"/>
      <c r="AHE6" s="381"/>
      <c r="AHF6" s="381"/>
      <c r="AHG6" s="381"/>
      <c r="AHH6" s="381"/>
      <c r="AHI6" s="381"/>
      <c r="AHJ6" s="381"/>
      <c r="AHK6" s="381"/>
      <c r="AHL6" s="381"/>
      <c r="AHM6" s="381"/>
      <c r="AHN6" s="381"/>
      <c r="AHO6" s="381"/>
      <c r="AHP6" s="381"/>
      <c r="AHQ6" s="381"/>
      <c r="AHR6" s="381"/>
      <c r="AHS6" s="381"/>
      <c r="AHT6" s="381"/>
      <c r="AHU6" s="381"/>
      <c r="AHV6" s="381"/>
      <c r="AHW6" s="381"/>
      <c r="AHX6" s="381"/>
      <c r="AHY6" s="381"/>
      <c r="AHZ6" s="381"/>
      <c r="AIA6" s="381"/>
      <c r="AIB6" s="381"/>
      <c r="AIC6" s="381"/>
      <c r="AID6" s="381"/>
      <c r="AIE6" s="381"/>
      <c r="AIF6" s="381"/>
      <c r="AIG6" s="381"/>
      <c r="AIH6" s="381"/>
      <c r="AII6" s="381"/>
      <c r="AIJ6" s="381"/>
      <c r="AIK6" s="381"/>
      <c r="AIL6" s="381"/>
      <c r="AIM6" s="381"/>
      <c r="AIN6" s="381"/>
      <c r="AIO6" s="381"/>
      <c r="AIP6" s="381"/>
      <c r="AIQ6" s="381"/>
      <c r="AIR6" s="381"/>
      <c r="AIS6" s="381"/>
      <c r="AIT6" s="381"/>
      <c r="AIU6" s="381"/>
      <c r="AIV6" s="381"/>
      <c r="AIW6" s="381"/>
      <c r="AIX6" s="381"/>
      <c r="AIY6" s="381"/>
      <c r="AIZ6" s="381"/>
      <c r="AJA6" s="381"/>
      <c r="AJB6" s="381"/>
      <c r="AJC6" s="381"/>
      <c r="AJD6" s="381"/>
      <c r="AJE6" s="381"/>
      <c r="AJF6" s="381"/>
      <c r="AJG6" s="381"/>
      <c r="AJH6" s="381"/>
      <c r="AJI6" s="381"/>
      <c r="AJJ6" s="381"/>
      <c r="AJK6" s="381"/>
      <c r="AJL6" s="381"/>
      <c r="AJM6" s="381"/>
      <c r="AJN6" s="381"/>
      <c r="AJO6" s="381"/>
      <c r="AJP6" s="381"/>
      <c r="AJQ6" s="381"/>
      <c r="AJR6" s="381"/>
      <c r="AJS6" s="381"/>
      <c r="AJT6" s="381"/>
      <c r="AJU6" s="381"/>
      <c r="AJV6" s="381"/>
      <c r="AJW6" s="381"/>
      <c r="AJX6" s="381"/>
      <c r="AJY6" s="381"/>
      <c r="AJZ6" s="381"/>
      <c r="AKA6" s="381"/>
      <c r="AKB6" s="381"/>
      <c r="AKC6" s="381"/>
      <c r="AKD6" s="381"/>
      <c r="AKE6" s="381"/>
      <c r="AKF6" s="381"/>
      <c r="AKG6" s="381"/>
      <c r="AKH6" s="381"/>
      <c r="AKI6" s="381"/>
      <c r="AKJ6" s="381"/>
      <c r="AKK6" s="381"/>
      <c r="AKL6" s="381"/>
      <c r="AKM6" s="381"/>
      <c r="AKN6" s="381"/>
      <c r="AKO6" s="381"/>
      <c r="AKP6" s="381"/>
      <c r="AKQ6" s="381"/>
      <c r="AKR6" s="381"/>
      <c r="AKS6" s="381"/>
      <c r="AKT6" s="381"/>
      <c r="AKU6" s="381"/>
      <c r="AKV6" s="381"/>
      <c r="AKW6" s="381"/>
      <c r="AKX6" s="381"/>
      <c r="AKY6" s="381"/>
      <c r="AKZ6" s="381"/>
      <c r="ALA6" s="381"/>
      <c r="ALB6" s="381"/>
      <c r="ALC6" s="381"/>
      <c r="ALD6" s="381"/>
      <c r="ALE6" s="381"/>
      <c r="ALF6" s="381"/>
      <c r="ALG6" s="381"/>
      <c r="ALH6" s="381"/>
      <c r="ALI6" s="381"/>
      <c r="ALJ6" s="381"/>
      <c r="ALK6" s="381"/>
      <c r="ALL6" s="381"/>
      <c r="ALM6" s="381"/>
      <c r="ALN6" s="381"/>
      <c r="ALO6" s="381"/>
      <c r="ALP6" s="381"/>
      <c r="ALQ6" s="381"/>
      <c r="ALR6" s="381"/>
      <c r="ALS6" s="381"/>
      <c r="ALT6" s="381"/>
      <c r="ALU6" s="381"/>
      <c r="ALV6" s="381"/>
      <c r="ALW6" s="381"/>
      <c r="ALX6" s="381"/>
      <c r="ALY6" s="381"/>
      <c r="ALZ6" s="381"/>
      <c r="AMA6" s="381"/>
      <c r="AMB6" s="381"/>
      <c r="AMC6" s="381"/>
      <c r="AMD6" s="381"/>
      <c r="AME6" s="381"/>
      <c r="AMF6" s="381"/>
      <c r="AMG6" s="381"/>
      <c r="AMH6" s="381"/>
      <c r="AMI6" s="381"/>
      <c r="AMJ6" s="381"/>
    </row>
    <row r="7" spans="1:1024" s="382" customFormat="1" ht="15" customHeight="1" thickBot="1">
      <c r="A7" s="391" t="s">
        <v>101</v>
      </c>
      <c r="B7" s="417">
        <v>0</v>
      </c>
      <c r="C7" s="417">
        <v>1</v>
      </c>
      <c r="D7" s="417"/>
      <c r="E7" s="417"/>
      <c r="F7" s="417">
        <v>0</v>
      </c>
      <c r="G7" s="404"/>
      <c r="H7" s="396"/>
      <c r="I7" s="419">
        <v>2</v>
      </c>
      <c r="J7" s="416">
        <f t="shared" si="0"/>
        <v>3</v>
      </c>
      <c r="K7" s="388"/>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c r="CV7" s="381"/>
      <c r="CW7" s="381"/>
      <c r="CX7" s="381"/>
      <c r="CY7" s="381"/>
      <c r="CZ7" s="381"/>
      <c r="DA7" s="381"/>
      <c r="DB7" s="381"/>
      <c r="DC7" s="381"/>
      <c r="DD7" s="381"/>
      <c r="DE7" s="381"/>
      <c r="DF7" s="381"/>
      <c r="DG7" s="381"/>
      <c r="DH7" s="381"/>
      <c r="DI7" s="381"/>
      <c r="DJ7" s="381"/>
      <c r="DK7" s="381"/>
      <c r="DL7" s="381"/>
      <c r="DM7" s="381"/>
      <c r="DN7" s="381"/>
      <c r="DO7" s="381"/>
      <c r="DP7" s="381"/>
      <c r="DQ7" s="381"/>
      <c r="DR7" s="381"/>
      <c r="DS7" s="381"/>
      <c r="DT7" s="381"/>
      <c r="DU7" s="381"/>
      <c r="DV7" s="381"/>
      <c r="DW7" s="381"/>
      <c r="DX7" s="381"/>
      <c r="DY7" s="381"/>
      <c r="DZ7" s="381"/>
      <c r="EA7" s="381"/>
      <c r="EB7" s="381"/>
      <c r="EC7" s="381"/>
      <c r="ED7" s="381"/>
      <c r="EE7" s="381"/>
      <c r="EF7" s="381"/>
      <c r="EG7" s="381"/>
      <c r="EH7" s="381"/>
      <c r="EI7" s="381"/>
      <c r="EJ7" s="381"/>
      <c r="EK7" s="381"/>
      <c r="EL7" s="381"/>
      <c r="EM7" s="381"/>
      <c r="EN7" s="381"/>
      <c r="EO7" s="381"/>
      <c r="EP7" s="381"/>
      <c r="EQ7" s="381"/>
      <c r="ER7" s="381"/>
      <c r="ES7" s="381"/>
      <c r="ET7" s="381"/>
      <c r="EU7" s="381"/>
      <c r="EV7" s="381"/>
      <c r="EW7" s="381"/>
      <c r="EX7" s="381"/>
      <c r="EY7" s="381"/>
      <c r="EZ7" s="381"/>
      <c r="FA7" s="381"/>
      <c r="FB7" s="381"/>
      <c r="FC7" s="381"/>
      <c r="FD7" s="381"/>
      <c r="FE7" s="381"/>
      <c r="FF7" s="381"/>
      <c r="FG7" s="381"/>
      <c r="FH7" s="381"/>
      <c r="FI7" s="381"/>
      <c r="FJ7" s="381"/>
      <c r="FK7" s="381"/>
      <c r="FL7" s="381"/>
      <c r="FM7" s="381"/>
      <c r="FN7" s="381"/>
      <c r="FO7" s="381"/>
      <c r="FP7" s="381"/>
      <c r="FQ7" s="381"/>
      <c r="FR7" s="381"/>
      <c r="FS7" s="381"/>
      <c r="FT7" s="381"/>
      <c r="FU7" s="381"/>
      <c r="FV7" s="381"/>
      <c r="FW7" s="381"/>
      <c r="FX7" s="381"/>
      <c r="FY7" s="381"/>
      <c r="FZ7" s="381"/>
      <c r="GA7" s="381"/>
      <c r="GB7" s="381"/>
      <c r="GC7" s="381"/>
      <c r="GD7" s="381"/>
      <c r="GE7" s="381"/>
      <c r="GF7" s="381"/>
      <c r="GG7" s="381"/>
      <c r="GH7" s="381"/>
      <c r="GI7" s="381"/>
      <c r="GJ7" s="381"/>
      <c r="GK7" s="381"/>
      <c r="GL7" s="381"/>
      <c r="GM7" s="381"/>
      <c r="GN7" s="381"/>
      <c r="GO7" s="381"/>
      <c r="GP7" s="381"/>
      <c r="GQ7" s="381"/>
      <c r="GR7" s="381"/>
      <c r="GS7" s="381"/>
      <c r="GT7" s="381"/>
      <c r="GU7" s="381"/>
      <c r="GV7" s="381"/>
      <c r="GW7" s="381"/>
      <c r="GX7" s="381"/>
      <c r="GY7" s="381"/>
      <c r="GZ7" s="381"/>
      <c r="HA7" s="381"/>
      <c r="HB7" s="381"/>
      <c r="HC7" s="381"/>
      <c r="HD7" s="381"/>
      <c r="HE7" s="381"/>
      <c r="HF7" s="381"/>
      <c r="HG7" s="381"/>
      <c r="HH7" s="381"/>
      <c r="HI7" s="381"/>
      <c r="HJ7" s="381"/>
      <c r="HK7" s="381"/>
      <c r="HL7" s="381"/>
      <c r="HM7" s="381"/>
      <c r="HN7" s="381"/>
      <c r="HO7" s="381"/>
      <c r="HP7" s="381"/>
      <c r="HQ7" s="381"/>
      <c r="HR7" s="381"/>
      <c r="HS7" s="381"/>
      <c r="HT7" s="381"/>
      <c r="HU7" s="381"/>
      <c r="HV7" s="381"/>
      <c r="HW7" s="381"/>
      <c r="HX7" s="381"/>
      <c r="HY7" s="381"/>
      <c r="HZ7" s="381"/>
      <c r="IA7" s="381"/>
      <c r="IB7" s="381"/>
      <c r="IC7" s="381"/>
      <c r="ID7" s="381"/>
      <c r="IE7" s="381"/>
      <c r="IF7" s="381"/>
      <c r="IG7" s="381"/>
      <c r="IH7" s="381"/>
      <c r="II7" s="381"/>
      <c r="IJ7" s="381"/>
      <c r="IK7" s="381"/>
      <c r="IL7" s="381"/>
      <c r="IM7" s="381"/>
      <c r="IN7" s="381"/>
      <c r="IO7" s="381"/>
      <c r="IP7" s="381"/>
      <c r="IQ7" s="381"/>
      <c r="IR7" s="381"/>
      <c r="IS7" s="381"/>
      <c r="IT7" s="381"/>
      <c r="IU7" s="381"/>
      <c r="IV7" s="381"/>
      <c r="IW7" s="381"/>
      <c r="IX7" s="381"/>
      <c r="IY7" s="381"/>
      <c r="IZ7" s="381"/>
      <c r="JA7" s="381"/>
      <c r="JB7" s="381"/>
      <c r="JC7" s="381"/>
      <c r="JD7" s="381"/>
      <c r="JE7" s="381"/>
      <c r="JF7" s="381"/>
      <c r="JG7" s="381"/>
      <c r="JH7" s="381"/>
      <c r="JI7" s="381"/>
      <c r="JJ7" s="381"/>
      <c r="JK7" s="381"/>
      <c r="JL7" s="381"/>
      <c r="JM7" s="381"/>
      <c r="JN7" s="381"/>
      <c r="JO7" s="381"/>
      <c r="JP7" s="381"/>
      <c r="JQ7" s="381"/>
      <c r="JR7" s="381"/>
      <c r="JS7" s="381"/>
      <c r="JT7" s="381"/>
      <c r="JU7" s="381"/>
      <c r="JV7" s="381"/>
      <c r="JW7" s="381"/>
      <c r="JX7" s="381"/>
      <c r="JY7" s="381"/>
      <c r="JZ7" s="381"/>
      <c r="KA7" s="381"/>
      <c r="KB7" s="381"/>
      <c r="KC7" s="381"/>
      <c r="KD7" s="381"/>
      <c r="KE7" s="381"/>
      <c r="KF7" s="381"/>
      <c r="KG7" s="381"/>
      <c r="KH7" s="381"/>
      <c r="KI7" s="381"/>
      <c r="KJ7" s="381"/>
      <c r="KK7" s="381"/>
      <c r="KL7" s="381"/>
      <c r="KM7" s="381"/>
      <c r="KN7" s="381"/>
      <c r="KO7" s="381"/>
      <c r="KP7" s="381"/>
      <c r="KQ7" s="381"/>
      <c r="KR7" s="381"/>
      <c r="KS7" s="381"/>
      <c r="KT7" s="381"/>
      <c r="KU7" s="381"/>
      <c r="KV7" s="381"/>
      <c r="KW7" s="381"/>
      <c r="KX7" s="381"/>
      <c r="KY7" s="381"/>
      <c r="KZ7" s="381"/>
      <c r="LA7" s="381"/>
      <c r="LB7" s="381"/>
      <c r="LC7" s="381"/>
      <c r="LD7" s="381"/>
      <c r="LE7" s="381"/>
      <c r="LF7" s="381"/>
      <c r="LG7" s="381"/>
      <c r="LH7" s="381"/>
      <c r="LI7" s="381"/>
      <c r="LJ7" s="381"/>
      <c r="LK7" s="381"/>
      <c r="LL7" s="381"/>
      <c r="LM7" s="381"/>
      <c r="LN7" s="381"/>
      <c r="LO7" s="381"/>
      <c r="LP7" s="381"/>
      <c r="LQ7" s="381"/>
      <c r="LR7" s="381"/>
      <c r="LS7" s="381"/>
      <c r="LT7" s="381"/>
      <c r="LU7" s="381"/>
      <c r="LV7" s="381"/>
      <c r="LW7" s="381"/>
      <c r="LX7" s="381"/>
      <c r="LY7" s="381"/>
      <c r="LZ7" s="381"/>
      <c r="MA7" s="381"/>
      <c r="MB7" s="381"/>
      <c r="MC7" s="381"/>
      <c r="MD7" s="381"/>
      <c r="ME7" s="381"/>
      <c r="MF7" s="381"/>
      <c r="MG7" s="381"/>
      <c r="MH7" s="381"/>
      <c r="MI7" s="381"/>
      <c r="MJ7" s="381"/>
      <c r="MK7" s="381"/>
      <c r="ML7" s="381"/>
      <c r="MM7" s="381"/>
      <c r="MN7" s="381"/>
      <c r="MO7" s="381"/>
      <c r="MP7" s="381"/>
      <c r="MQ7" s="381"/>
      <c r="MR7" s="381"/>
      <c r="MS7" s="381"/>
      <c r="MT7" s="381"/>
      <c r="MU7" s="381"/>
      <c r="MV7" s="381"/>
      <c r="MW7" s="381"/>
      <c r="MX7" s="381"/>
      <c r="MY7" s="381"/>
      <c r="MZ7" s="381"/>
      <c r="NA7" s="381"/>
      <c r="NB7" s="381"/>
      <c r="NC7" s="381"/>
      <c r="ND7" s="381"/>
      <c r="NE7" s="381"/>
      <c r="NF7" s="381"/>
      <c r="NG7" s="381"/>
      <c r="NH7" s="381"/>
      <c r="NI7" s="381"/>
      <c r="NJ7" s="381"/>
      <c r="NK7" s="381"/>
      <c r="NL7" s="381"/>
      <c r="NM7" s="381"/>
      <c r="NN7" s="381"/>
      <c r="NO7" s="381"/>
      <c r="NP7" s="381"/>
      <c r="NQ7" s="381"/>
      <c r="NR7" s="381"/>
      <c r="NS7" s="381"/>
      <c r="NT7" s="381"/>
      <c r="NU7" s="381"/>
      <c r="NV7" s="381"/>
      <c r="NW7" s="381"/>
      <c r="NX7" s="381"/>
      <c r="NY7" s="381"/>
      <c r="NZ7" s="381"/>
      <c r="OA7" s="381"/>
      <c r="OB7" s="381"/>
      <c r="OC7" s="381"/>
      <c r="OD7" s="381"/>
      <c r="OE7" s="381"/>
      <c r="OF7" s="381"/>
      <c r="OG7" s="381"/>
      <c r="OH7" s="381"/>
      <c r="OI7" s="381"/>
      <c r="OJ7" s="381"/>
      <c r="OK7" s="381"/>
      <c r="OL7" s="381"/>
      <c r="OM7" s="381"/>
      <c r="ON7" s="381"/>
      <c r="OO7" s="381"/>
      <c r="OP7" s="381"/>
      <c r="OQ7" s="381"/>
      <c r="OR7" s="381"/>
      <c r="OS7" s="381"/>
      <c r="OT7" s="381"/>
      <c r="OU7" s="381"/>
      <c r="OV7" s="381"/>
      <c r="OW7" s="381"/>
      <c r="OX7" s="381"/>
      <c r="OY7" s="381"/>
      <c r="OZ7" s="381"/>
      <c r="PA7" s="381"/>
      <c r="PB7" s="381"/>
      <c r="PC7" s="381"/>
      <c r="PD7" s="381"/>
      <c r="PE7" s="381"/>
      <c r="PF7" s="381"/>
      <c r="PG7" s="381"/>
      <c r="PH7" s="381"/>
      <c r="PI7" s="381"/>
      <c r="PJ7" s="381"/>
      <c r="PK7" s="381"/>
      <c r="PL7" s="381"/>
      <c r="PM7" s="381"/>
      <c r="PN7" s="381"/>
      <c r="PO7" s="381"/>
      <c r="PP7" s="381"/>
      <c r="PQ7" s="381"/>
      <c r="PR7" s="381"/>
      <c r="PS7" s="381"/>
      <c r="PT7" s="381"/>
      <c r="PU7" s="381"/>
      <c r="PV7" s="381"/>
      <c r="PW7" s="381"/>
      <c r="PX7" s="381"/>
      <c r="PY7" s="381"/>
      <c r="PZ7" s="381"/>
      <c r="QA7" s="381"/>
      <c r="QB7" s="381"/>
      <c r="QC7" s="381"/>
      <c r="QD7" s="381"/>
      <c r="QE7" s="381"/>
      <c r="QF7" s="381"/>
      <c r="QG7" s="381"/>
      <c r="QH7" s="381"/>
      <c r="QI7" s="381"/>
      <c r="QJ7" s="381"/>
      <c r="QK7" s="381"/>
      <c r="QL7" s="381"/>
      <c r="QM7" s="381"/>
      <c r="QN7" s="381"/>
      <c r="QO7" s="381"/>
      <c r="QP7" s="381"/>
      <c r="QQ7" s="381"/>
      <c r="QR7" s="381"/>
      <c r="QS7" s="381"/>
      <c r="QT7" s="381"/>
      <c r="QU7" s="381"/>
      <c r="QV7" s="381"/>
      <c r="QW7" s="381"/>
      <c r="QX7" s="381"/>
      <c r="QY7" s="381"/>
      <c r="QZ7" s="381"/>
      <c r="RA7" s="381"/>
      <c r="RB7" s="381"/>
      <c r="RC7" s="381"/>
      <c r="RD7" s="381"/>
      <c r="RE7" s="381"/>
      <c r="RF7" s="381"/>
      <c r="RG7" s="381"/>
      <c r="RH7" s="381"/>
      <c r="RI7" s="381"/>
      <c r="RJ7" s="381"/>
      <c r="RK7" s="381"/>
      <c r="RL7" s="381"/>
      <c r="RM7" s="381"/>
      <c r="RN7" s="381"/>
      <c r="RO7" s="381"/>
      <c r="RP7" s="381"/>
      <c r="RQ7" s="381"/>
      <c r="RR7" s="381"/>
      <c r="RS7" s="381"/>
      <c r="RT7" s="381"/>
      <c r="RU7" s="381"/>
      <c r="RV7" s="381"/>
      <c r="RW7" s="381"/>
      <c r="RX7" s="381"/>
      <c r="RY7" s="381"/>
      <c r="RZ7" s="381"/>
      <c r="SA7" s="381"/>
      <c r="SB7" s="381"/>
      <c r="SC7" s="381"/>
      <c r="SD7" s="381"/>
      <c r="SE7" s="381"/>
      <c r="SF7" s="381"/>
      <c r="SG7" s="381"/>
      <c r="SH7" s="381"/>
      <c r="SI7" s="381"/>
      <c r="SJ7" s="381"/>
      <c r="SK7" s="381"/>
      <c r="SL7" s="381"/>
      <c r="SM7" s="381"/>
      <c r="SN7" s="381"/>
      <c r="SO7" s="381"/>
      <c r="SP7" s="381"/>
      <c r="SQ7" s="381"/>
      <c r="SR7" s="381"/>
      <c r="SS7" s="381"/>
      <c r="ST7" s="381"/>
      <c r="SU7" s="381"/>
      <c r="SV7" s="381"/>
      <c r="SW7" s="381"/>
      <c r="SX7" s="381"/>
      <c r="SY7" s="381"/>
      <c r="SZ7" s="381"/>
      <c r="TA7" s="381"/>
      <c r="TB7" s="381"/>
      <c r="TC7" s="381"/>
      <c r="TD7" s="381"/>
      <c r="TE7" s="381"/>
      <c r="TF7" s="381"/>
      <c r="TG7" s="381"/>
      <c r="TH7" s="381"/>
      <c r="TI7" s="381"/>
      <c r="TJ7" s="381"/>
      <c r="TK7" s="381"/>
      <c r="TL7" s="381"/>
      <c r="TM7" s="381"/>
      <c r="TN7" s="381"/>
      <c r="TO7" s="381"/>
      <c r="TP7" s="381"/>
      <c r="TQ7" s="381"/>
      <c r="TR7" s="381"/>
      <c r="TS7" s="381"/>
      <c r="TT7" s="381"/>
      <c r="TU7" s="381"/>
      <c r="TV7" s="381"/>
      <c r="TW7" s="381"/>
      <c r="TX7" s="381"/>
      <c r="TY7" s="381"/>
      <c r="TZ7" s="381"/>
      <c r="UA7" s="381"/>
      <c r="UB7" s="381"/>
      <c r="UC7" s="381"/>
      <c r="UD7" s="381"/>
      <c r="UE7" s="381"/>
      <c r="UF7" s="381"/>
      <c r="UG7" s="381"/>
      <c r="UH7" s="381"/>
      <c r="UI7" s="381"/>
      <c r="UJ7" s="381"/>
      <c r="UK7" s="381"/>
      <c r="UL7" s="381"/>
      <c r="UM7" s="381"/>
      <c r="UN7" s="381"/>
      <c r="UO7" s="381"/>
      <c r="UP7" s="381"/>
      <c r="UQ7" s="381"/>
      <c r="UR7" s="381"/>
      <c r="US7" s="381"/>
      <c r="UT7" s="381"/>
      <c r="UU7" s="381"/>
      <c r="UV7" s="381"/>
      <c r="UW7" s="381"/>
      <c r="UX7" s="381"/>
      <c r="UY7" s="381"/>
      <c r="UZ7" s="381"/>
      <c r="VA7" s="381"/>
      <c r="VB7" s="381"/>
      <c r="VC7" s="381"/>
      <c r="VD7" s="381"/>
      <c r="VE7" s="381"/>
      <c r="VF7" s="381"/>
      <c r="VG7" s="381"/>
      <c r="VH7" s="381"/>
      <c r="VI7" s="381"/>
      <c r="VJ7" s="381"/>
      <c r="VK7" s="381"/>
      <c r="VL7" s="381"/>
      <c r="VM7" s="381"/>
      <c r="VN7" s="381"/>
      <c r="VO7" s="381"/>
      <c r="VP7" s="381"/>
      <c r="VQ7" s="381"/>
      <c r="VR7" s="381"/>
      <c r="VS7" s="381"/>
      <c r="VT7" s="381"/>
      <c r="VU7" s="381"/>
      <c r="VV7" s="381"/>
      <c r="VW7" s="381"/>
      <c r="VX7" s="381"/>
      <c r="VY7" s="381"/>
      <c r="VZ7" s="381"/>
      <c r="WA7" s="381"/>
      <c r="WB7" s="381"/>
      <c r="WC7" s="381"/>
      <c r="WD7" s="381"/>
      <c r="WE7" s="381"/>
      <c r="WF7" s="381"/>
      <c r="WG7" s="381"/>
      <c r="WH7" s="381"/>
      <c r="WI7" s="381"/>
      <c r="WJ7" s="381"/>
      <c r="WK7" s="381"/>
      <c r="WL7" s="381"/>
      <c r="WM7" s="381"/>
      <c r="WN7" s="381"/>
      <c r="WO7" s="381"/>
      <c r="WP7" s="381"/>
      <c r="WQ7" s="381"/>
      <c r="WR7" s="381"/>
      <c r="WS7" s="381"/>
      <c r="WT7" s="381"/>
      <c r="WU7" s="381"/>
      <c r="WV7" s="381"/>
      <c r="WW7" s="381"/>
      <c r="WX7" s="381"/>
      <c r="WY7" s="381"/>
      <c r="WZ7" s="381"/>
      <c r="XA7" s="381"/>
      <c r="XB7" s="381"/>
      <c r="XC7" s="381"/>
      <c r="XD7" s="381"/>
      <c r="XE7" s="381"/>
      <c r="XF7" s="381"/>
      <c r="XG7" s="381"/>
      <c r="XH7" s="381"/>
      <c r="XI7" s="381"/>
      <c r="XJ7" s="381"/>
      <c r="XK7" s="381"/>
      <c r="XL7" s="381"/>
      <c r="XM7" s="381"/>
      <c r="XN7" s="381"/>
      <c r="XO7" s="381"/>
      <c r="XP7" s="381"/>
      <c r="XQ7" s="381"/>
      <c r="XR7" s="381"/>
      <c r="XS7" s="381"/>
      <c r="XT7" s="381"/>
      <c r="XU7" s="381"/>
      <c r="XV7" s="381"/>
      <c r="XW7" s="381"/>
      <c r="XX7" s="381"/>
      <c r="XY7" s="381"/>
      <c r="XZ7" s="381"/>
      <c r="YA7" s="381"/>
      <c r="YB7" s="381"/>
      <c r="YC7" s="381"/>
      <c r="YD7" s="381"/>
      <c r="YE7" s="381"/>
      <c r="YF7" s="381"/>
      <c r="YG7" s="381"/>
      <c r="YH7" s="381"/>
      <c r="YI7" s="381"/>
      <c r="YJ7" s="381"/>
      <c r="YK7" s="381"/>
      <c r="YL7" s="381"/>
      <c r="YM7" s="381"/>
      <c r="YN7" s="381"/>
      <c r="YO7" s="381"/>
      <c r="YP7" s="381"/>
      <c r="YQ7" s="381"/>
      <c r="YR7" s="381"/>
      <c r="YS7" s="381"/>
      <c r="YT7" s="381"/>
      <c r="YU7" s="381"/>
      <c r="YV7" s="381"/>
      <c r="YW7" s="381"/>
      <c r="YX7" s="381"/>
      <c r="YY7" s="381"/>
      <c r="YZ7" s="381"/>
      <c r="ZA7" s="381"/>
      <c r="ZB7" s="381"/>
      <c r="ZC7" s="381"/>
      <c r="ZD7" s="381"/>
      <c r="ZE7" s="381"/>
      <c r="ZF7" s="381"/>
      <c r="ZG7" s="381"/>
      <c r="ZH7" s="381"/>
      <c r="ZI7" s="381"/>
      <c r="ZJ7" s="381"/>
      <c r="ZK7" s="381"/>
      <c r="ZL7" s="381"/>
      <c r="ZM7" s="381"/>
      <c r="ZN7" s="381"/>
      <c r="ZO7" s="381"/>
      <c r="ZP7" s="381"/>
      <c r="ZQ7" s="381"/>
      <c r="ZR7" s="381"/>
      <c r="ZS7" s="381"/>
      <c r="ZT7" s="381"/>
      <c r="ZU7" s="381"/>
      <c r="ZV7" s="381"/>
      <c r="ZW7" s="381"/>
      <c r="ZX7" s="381"/>
      <c r="ZY7" s="381"/>
      <c r="ZZ7" s="381"/>
      <c r="AAA7" s="381"/>
      <c r="AAB7" s="381"/>
      <c r="AAC7" s="381"/>
      <c r="AAD7" s="381"/>
      <c r="AAE7" s="381"/>
      <c r="AAF7" s="381"/>
      <c r="AAG7" s="381"/>
      <c r="AAH7" s="381"/>
      <c r="AAI7" s="381"/>
      <c r="AAJ7" s="381"/>
      <c r="AAK7" s="381"/>
      <c r="AAL7" s="381"/>
      <c r="AAM7" s="381"/>
      <c r="AAN7" s="381"/>
      <c r="AAO7" s="381"/>
      <c r="AAP7" s="381"/>
      <c r="AAQ7" s="381"/>
      <c r="AAR7" s="381"/>
      <c r="AAS7" s="381"/>
      <c r="AAT7" s="381"/>
      <c r="AAU7" s="381"/>
      <c r="AAV7" s="381"/>
      <c r="AAW7" s="381"/>
      <c r="AAX7" s="381"/>
      <c r="AAY7" s="381"/>
      <c r="AAZ7" s="381"/>
      <c r="ABA7" s="381"/>
      <c r="ABB7" s="381"/>
      <c r="ABC7" s="381"/>
      <c r="ABD7" s="381"/>
      <c r="ABE7" s="381"/>
      <c r="ABF7" s="381"/>
      <c r="ABG7" s="381"/>
      <c r="ABH7" s="381"/>
      <c r="ABI7" s="381"/>
      <c r="ABJ7" s="381"/>
      <c r="ABK7" s="381"/>
      <c r="ABL7" s="381"/>
      <c r="ABM7" s="381"/>
      <c r="ABN7" s="381"/>
      <c r="ABO7" s="381"/>
      <c r="ABP7" s="381"/>
      <c r="ABQ7" s="381"/>
      <c r="ABR7" s="381"/>
      <c r="ABS7" s="381"/>
      <c r="ABT7" s="381"/>
      <c r="ABU7" s="381"/>
      <c r="ABV7" s="381"/>
      <c r="ABW7" s="381"/>
      <c r="ABX7" s="381"/>
      <c r="ABY7" s="381"/>
      <c r="ABZ7" s="381"/>
      <c r="ACA7" s="381"/>
      <c r="ACB7" s="381"/>
      <c r="ACC7" s="381"/>
      <c r="ACD7" s="381"/>
      <c r="ACE7" s="381"/>
      <c r="ACF7" s="381"/>
      <c r="ACG7" s="381"/>
      <c r="ACH7" s="381"/>
      <c r="ACI7" s="381"/>
      <c r="ACJ7" s="381"/>
      <c r="ACK7" s="381"/>
      <c r="ACL7" s="381"/>
      <c r="ACM7" s="381"/>
      <c r="ACN7" s="381"/>
      <c r="ACO7" s="381"/>
      <c r="ACP7" s="381"/>
      <c r="ACQ7" s="381"/>
      <c r="ACR7" s="381"/>
      <c r="ACS7" s="381"/>
      <c r="ACT7" s="381"/>
      <c r="ACU7" s="381"/>
      <c r="ACV7" s="381"/>
      <c r="ACW7" s="381"/>
      <c r="ACX7" s="381"/>
      <c r="ACY7" s="381"/>
      <c r="ACZ7" s="381"/>
      <c r="ADA7" s="381"/>
      <c r="ADB7" s="381"/>
      <c r="ADC7" s="381"/>
      <c r="ADD7" s="381"/>
      <c r="ADE7" s="381"/>
      <c r="ADF7" s="381"/>
      <c r="ADG7" s="381"/>
      <c r="ADH7" s="381"/>
      <c r="ADI7" s="381"/>
      <c r="ADJ7" s="381"/>
      <c r="ADK7" s="381"/>
      <c r="ADL7" s="381"/>
      <c r="ADM7" s="381"/>
      <c r="ADN7" s="381"/>
      <c r="ADO7" s="381"/>
      <c r="ADP7" s="381"/>
      <c r="ADQ7" s="381"/>
      <c r="ADR7" s="381"/>
      <c r="ADS7" s="381"/>
      <c r="ADT7" s="381"/>
      <c r="ADU7" s="381"/>
      <c r="ADV7" s="381"/>
      <c r="ADW7" s="381"/>
      <c r="ADX7" s="381"/>
      <c r="ADY7" s="381"/>
      <c r="ADZ7" s="381"/>
      <c r="AEA7" s="381"/>
      <c r="AEB7" s="381"/>
      <c r="AEC7" s="381"/>
      <c r="AED7" s="381"/>
      <c r="AEE7" s="381"/>
      <c r="AEF7" s="381"/>
      <c r="AEG7" s="381"/>
      <c r="AEH7" s="381"/>
      <c r="AEI7" s="381"/>
      <c r="AEJ7" s="381"/>
      <c r="AEK7" s="381"/>
      <c r="AEL7" s="381"/>
      <c r="AEM7" s="381"/>
      <c r="AEN7" s="381"/>
      <c r="AEO7" s="381"/>
      <c r="AEP7" s="381"/>
      <c r="AEQ7" s="381"/>
      <c r="AER7" s="381"/>
      <c r="AES7" s="381"/>
      <c r="AET7" s="381"/>
      <c r="AEU7" s="381"/>
      <c r="AEV7" s="381"/>
      <c r="AEW7" s="381"/>
      <c r="AEX7" s="381"/>
      <c r="AEY7" s="381"/>
      <c r="AEZ7" s="381"/>
      <c r="AFA7" s="381"/>
      <c r="AFB7" s="381"/>
      <c r="AFC7" s="381"/>
      <c r="AFD7" s="381"/>
      <c r="AFE7" s="381"/>
      <c r="AFF7" s="381"/>
      <c r="AFG7" s="381"/>
      <c r="AFH7" s="381"/>
      <c r="AFI7" s="381"/>
      <c r="AFJ7" s="381"/>
      <c r="AFK7" s="381"/>
      <c r="AFL7" s="381"/>
      <c r="AFM7" s="381"/>
      <c r="AFN7" s="381"/>
      <c r="AFO7" s="381"/>
      <c r="AFP7" s="381"/>
      <c r="AFQ7" s="381"/>
      <c r="AFR7" s="381"/>
      <c r="AFS7" s="381"/>
      <c r="AFT7" s="381"/>
      <c r="AFU7" s="381"/>
      <c r="AFV7" s="381"/>
      <c r="AFW7" s="381"/>
      <c r="AFX7" s="381"/>
      <c r="AFY7" s="381"/>
      <c r="AFZ7" s="381"/>
      <c r="AGA7" s="381"/>
      <c r="AGB7" s="381"/>
      <c r="AGC7" s="381"/>
      <c r="AGD7" s="381"/>
      <c r="AGE7" s="381"/>
      <c r="AGF7" s="381"/>
      <c r="AGG7" s="381"/>
      <c r="AGH7" s="381"/>
      <c r="AGI7" s="381"/>
      <c r="AGJ7" s="381"/>
      <c r="AGK7" s="381"/>
      <c r="AGL7" s="381"/>
      <c r="AGM7" s="381"/>
      <c r="AGN7" s="381"/>
      <c r="AGO7" s="381"/>
      <c r="AGP7" s="381"/>
      <c r="AGQ7" s="381"/>
      <c r="AGR7" s="381"/>
      <c r="AGS7" s="381"/>
      <c r="AGT7" s="381"/>
      <c r="AGU7" s="381"/>
      <c r="AGV7" s="381"/>
      <c r="AGW7" s="381"/>
      <c r="AGX7" s="381"/>
      <c r="AGY7" s="381"/>
      <c r="AGZ7" s="381"/>
      <c r="AHA7" s="381"/>
      <c r="AHB7" s="381"/>
      <c r="AHC7" s="381"/>
      <c r="AHD7" s="381"/>
      <c r="AHE7" s="381"/>
      <c r="AHF7" s="381"/>
      <c r="AHG7" s="381"/>
      <c r="AHH7" s="381"/>
      <c r="AHI7" s="381"/>
      <c r="AHJ7" s="381"/>
      <c r="AHK7" s="381"/>
      <c r="AHL7" s="381"/>
      <c r="AHM7" s="381"/>
      <c r="AHN7" s="381"/>
      <c r="AHO7" s="381"/>
      <c r="AHP7" s="381"/>
      <c r="AHQ7" s="381"/>
      <c r="AHR7" s="381"/>
      <c r="AHS7" s="381"/>
      <c r="AHT7" s="381"/>
      <c r="AHU7" s="381"/>
      <c r="AHV7" s="381"/>
      <c r="AHW7" s="381"/>
      <c r="AHX7" s="381"/>
      <c r="AHY7" s="381"/>
      <c r="AHZ7" s="381"/>
      <c r="AIA7" s="381"/>
      <c r="AIB7" s="381"/>
      <c r="AIC7" s="381"/>
      <c r="AID7" s="381"/>
      <c r="AIE7" s="381"/>
      <c r="AIF7" s="381"/>
      <c r="AIG7" s="381"/>
      <c r="AIH7" s="381"/>
      <c r="AII7" s="381"/>
      <c r="AIJ7" s="381"/>
      <c r="AIK7" s="381"/>
      <c r="AIL7" s="381"/>
      <c r="AIM7" s="381"/>
      <c r="AIN7" s="381"/>
      <c r="AIO7" s="381"/>
      <c r="AIP7" s="381"/>
      <c r="AIQ7" s="381"/>
      <c r="AIR7" s="381"/>
      <c r="AIS7" s="381"/>
      <c r="AIT7" s="381"/>
      <c r="AIU7" s="381"/>
      <c r="AIV7" s="381"/>
      <c r="AIW7" s="381"/>
      <c r="AIX7" s="381"/>
      <c r="AIY7" s="381"/>
      <c r="AIZ7" s="381"/>
      <c r="AJA7" s="381"/>
      <c r="AJB7" s="381"/>
      <c r="AJC7" s="381"/>
      <c r="AJD7" s="381"/>
      <c r="AJE7" s="381"/>
      <c r="AJF7" s="381"/>
      <c r="AJG7" s="381"/>
      <c r="AJH7" s="381"/>
      <c r="AJI7" s="381"/>
      <c r="AJJ7" s="381"/>
      <c r="AJK7" s="381"/>
      <c r="AJL7" s="381"/>
      <c r="AJM7" s="381"/>
      <c r="AJN7" s="381"/>
      <c r="AJO7" s="381"/>
      <c r="AJP7" s="381"/>
      <c r="AJQ7" s="381"/>
      <c r="AJR7" s="381"/>
      <c r="AJS7" s="381"/>
      <c r="AJT7" s="381"/>
      <c r="AJU7" s="381"/>
      <c r="AJV7" s="381"/>
      <c r="AJW7" s="381"/>
      <c r="AJX7" s="381"/>
      <c r="AJY7" s="381"/>
      <c r="AJZ7" s="381"/>
      <c r="AKA7" s="381"/>
      <c r="AKB7" s="381"/>
      <c r="AKC7" s="381"/>
      <c r="AKD7" s="381"/>
      <c r="AKE7" s="381"/>
      <c r="AKF7" s="381"/>
      <c r="AKG7" s="381"/>
      <c r="AKH7" s="381"/>
      <c r="AKI7" s="381"/>
      <c r="AKJ7" s="381"/>
      <c r="AKK7" s="381"/>
      <c r="AKL7" s="381"/>
      <c r="AKM7" s="381"/>
      <c r="AKN7" s="381"/>
      <c r="AKO7" s="381"/>
      <c r="AKP7" s="381"/>
      <c r="AKQ7" s="381"/>
      <c r="AKR7" s="381"/>
      <c r="AKS7" s="381"/>
      <c r="AKT7" s="381"/>
      <c r="AKU7" s="381"/>
      <c r="AKV7" s="381"/>
      <c r="AKW7" s="381"/>
      <c r="AKX7" s="381"/>
      <c r="AKY7" s="381"/>
      <c r="AKZ7" s="381"/>
      <c r="ALA7" s="381"/>
      <c r="ALB7" s="381"/>
      <c r="ALC7" s="381"/>
      <c r="ALD7" s="381"/>
      <c r="ALE7" s="381"/>
      <c r="ALF7" s="381"/>
      <c r="ALG7" s="381"/>
      <c r="ALH7" s="381"/>
      <c r="ALI7" s="381"/>
      <c r="ALJ7" s="381"/>
      <c r="ALK7" s="381"/>
      <c r="ALL7" s="381"/>
      <c r="ALM7" s="381"/>
      <c r="ALN7" s="381"/>
      <c r="ALO7" s="381"/>
      <c r="ALP7" s="381"/>
      <c r="ALQ7" s="381"/>
      <c r="ALR7" s="381"/>
      <c r="ALS7" s="381"/>
      <c r="ALT7" s="381"/>
      <c r="ALU7" s="381"/>
      <c r="ALV7" s="381"/>
      <c r="ALW7" s="381"/>
      <c r="ALX7" s="381"/>
      <c r="ALY7" s="381"/>
      <c r="ALZ7" s="381"/>
      <c r="AMA7" s="381"/>
      <c r="AMB7" s="381"/>
      <c r="AMC7" s="381"/>
      <c r="AMD7" s="381"/>
      <c r="AME7" s="381"/>
      <c r="AMF7" s="381"/>
      <c r="AMG7" s="381"/>
      <c r="AMH7" s="381"/>
      <c r="AMI7" s="381"/>
      <c r="AMJ7" s="381"/>
    </row>
    <row r="8" spans="1:1024" s="382" customFormat="1" ht="15" customHeight="1">
      <c r="A8" s="410" t="s">
        <v>641</v>
      </c>
      <c r="B8" s="407">
        <v>1</v>
      </c>
      <c r="C8" s="407">
        <v>4</v>
      </c>
      <c r="D8" s="407"/>
      <c r="E8" s="407"/>
      <c r="F8" s="407">
        <v>1</v>
      </c>
      <c r="G8" s="408"/>
      <c r="H8" s="408"/>
      <c r="I8" s="407">
        <v>25</v>
      </c>
      <c r="J8" s="406">
        <f t="shared" si="0"/>
        <v>31</v>
      </c>
      <c r="K8" s="388"/>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c r="AW8" s="381"/>
      <c r="AX8" s="381"/>
      <c r="AY8" s="381"/>
      <c r="AZ8" s="381"/>
      <c r="BA8" s="381"/>
      <c r="BB8" s="381"/>
      <c r="BC8" s="381"/>
      <c r="BD8" s="381"/>
      <c r="BE8" s="381"/>
      <c r="BF8" s="381"/>
      <c r="BG8" s="381"/>
      <c r="BH8" s="381"/>
      <c r="BI8" s="381"/>
      <c r="BJ8" s="381"/>
      <c r="BK8" s="381"/>
      <c r="BL8" s="381"/>
      <c r="BM8" s="381"/>
      <c r="BN8" s="381"/>
      <c r="BO8" s="381"/>
      <c r="BP8" s="381"/>
      <c r="BQ8" s="381"/>
      <c r="BR8" s="381"/>
      <c r="BS8" s="381"/>
      <c r="BT8" s="381"/>
      <c r="BU8" s="381"/>
      <c r="BV8" s="381"/>
      <c r="BW8" s="381"/>
      <c r="BX8" s="381"/>
      <c r="BY8" s="381"/>
      <c r="BZ8" s="381"/>
      <c r="CA8" s="381"/>
      <c r="CB8" s="381"/>
      <c r="CC8" s="381"/>
      <c r="CD8" s="381"/>
      <c r="CE8" s="381"/>
      <c r="CF8" s="381"/>
      <c r="CG8" s="381"/>
      <c r="CH8" s="381"/>
      <c r="CI8" s="381"/>
      <c r="CJ8" s="381"/>
      <c r="CK8" s="381"/>
      <c r="CL8" s="381"/>
      <c r="CM8" s="381"/>
      <c r="CN8" s="381"/>
      <c r="CO8" s="381"/>
      <c r="CP8" s="381"/>
      <c r="CQ8" s="381"/>
      <c r="CR8" s="381"/>
      <c r="CS8" s="381"/>
      <c r="CT8" s="381"/>
      <c r="CU8" s="381"/>
      <c r="CV8" s="381"/>
      <c r="CW8" s="381"/>
      <c r="CX8" s="381"/>
      <c r="CY8" s="381"/>
      <c r="CZ8" s="381"/>
      <c r="DA8" s="381"/>
      <c r="DB8" s="381"/>
      <c r="DC8" s="381"/>
      <c r="DD8" s="381"/>
      <c r="DE8" s="381"/>
      <c r="DF8" s="381"/>
      <c r="DG8" s="381"/>
      <c r="DH8" s="381"/>
      <c r="DI8" s="381"/>
      <c r="DJ8" s="381"/>
      <c r="DK8" s="381"/>
      <c r="DL8" s="381"/>
      <c r="DM8" s="381"/>
      <c r="DN8" s="381"/>
      <c r="DO8" s="381"/>
      <c r="DP8" s="381"/>
      <c r="DQ8" s="381"/>
      <c r="DR8" s="381"/>
      <c r="DS8" s="381"/>
      <c r="DT8" s="381"/>
      <c r="DU8" s="381"/>
      <c r="DV8" s="381"/>
      <c r="DW8" s="381"/>
      <c r="DX8" s="381"/>
      <c r="DY8" s="381"/>
      <c r="DZ8" s="381"/>
      <c r="EA8" s="381"/>
      <c r="EB8" s="381"/>
      <c r="EC8" s="381"/>
      <c r="ED8" s="381"/>
      <c r="EE8" s="381"/>
      <c r="EF8" s="381"/>
      <c r="EG8" s="381"/>
      <c r="EH8" s="381"/>
      <c r="EI8" s="381"/>
      <c r="EJ8" s="381"/>
      <c r="EK8" s="381"/>
      <c r="EL8" s="381"/>
      <c r="EM8" s="381"/>
      <c r="EN8" s="381"/>
      <c r="EO8" s="381"/>
      <c r="EP8" s="381"/>
      <c r="EQ8" s="381"/>
      <c r="ER8" s="381"/>
      <c r="ES8" s="381"/>
      <c r="ET8" s="381"/>
      <c r="EU8" s="381"/>
      <c r="EV8" s="381"/>
      <c r="EW8" s="381"/>
      <c r="EX8" s="381"/>
      <c r="EY8" s="381"/>
      <c r="EZ8" s="381"/>
      <c r="FA8" s="381"/>
      <c r="FB8" s="381"/>
      <c r="FC8" s="381"/>
      <c r="FD8" s="381"/>
      <c r="FE8" s="381"/>
      <c r="FF8" s="381"/>
      <c r="FG8" s="381"/>
      <c r="FH8" s="381"/>
      <c r="FI8" s="381"/>
      <c r="FJ8" s="381"/>
      <c r="FK8" s="381"/>
      <c r="FL8" s="381"/>
      <c r="FM8" s="381"/>
      <c r="FN8" s="381"/>
      <c r="FO8" s="381"/>
      <c r="FP8" s="381"/>
      <c r="FQ8" s="381"/>
      <c r="FR8" s="381"/>
      <c r="FS8" s="381"/>
      <c r="FT8" s="381"/>
      <c r="FU8" s="381"/>
      <c r="FV8" s="381"/>
      <c r="FW8" s="381"/>
      <c r="FX8" s="381"/>
      <c r="FY8" s="381"/>
      <c r="FZ8" s="381"/>
      <c r="GA8" s="381"/>
      <c r="GB8" s="381"/>
      <c r="GC8" s="381"/>
      <c r="GD8" s="381"/>
      <c r="GE8" s="381"/>
      <c r="GF8" s="381"/>
      <c r="GG8" s="381"/>
      <c r="GH8" s="381"/>
      <c r="GI8" s="381"/>
      <c r="GJ8" s="381"/>
      <c r="GK8" s="381"/>
      <c r="GL8" s="381"/>
      <c r="GM8" s="381"/>
      <c r="GN8" s="381"/>
      <c r="GO8" s="381"/>
      <c r="GP8" s="381"/>
      <c r="GQ8" s="381"/>
      <c r="GR8" s="381"/>
      <c r="GS8" s="381"/>
      <c r="GT8" s="381"/>
      <c r="GU8" s="381"/>
      <c r="GV8" s="381"/>
      <c r="GW8" s="381"/>
      <c r="GX8" s="381"/>
      <c r="GY8" s="381"/>
      <c r="GZ8" s="381"/>
      <c r="HA8" s="381"/>
      <c r="HB8" s="381"/>
      <c r="HC8" s="381"/>
      <c r="HD8" s="381"/>
      <c r="HE8" s="381"/>
      <c r="HF8" s="381"/>
      <c r="HG8" s="381"/>
      <c r="HH8" s="381"/>
      <c r="HI8" s="381"/>
      <c r="HJ8" s="381"/>
      <c r="HK8" s="381"/>
      <c r="HL8" s="381"/>
      <c r="HM8" s="381"/>
      <c r="HN8" s="381"/>
      <c r="HO8" s="381"/>
      <c r="HP8" s="381"/>
      <c r="HQ8" s="381"/>
      <c r="HR8" s="381"/>
      <c r="HS8" s="381"/>
      <c r="HT8" s="381"/>
      <c r="HU8" s="381"/>
      <c r="HV8" s="381"/>
      <c r="HW8" s="381"/>
      <c r="HX8" s="381"/>
      <c r="HY8" s="381"/>
      <c r="HZ8" s="381"/>
      <c r="IA8" s="381"/>
      <c r="IB8" s="381"/>
      <c r="IC8" s="381"/>
      <c r="ID8" s="381"/>
      <c r="IE8" s="381"/>
      <c r="IF8" s="381"/>
      <c r="IG8" s="381"/>
      <c r="IH8" s="381"/>
      <c r="II8" s="381"/>
      <c r="IJ8" s="381"/>
      <c r="IK8" s="381"/>
      <c r="IL8" s="381"/>
      <c r="IM8" s="381"/>
      <c r="IN8" s="381"/>
      <c r="IO8" s="381"/>
      <c r="IP8" s="381"/>
      <c r="IQ8" s="381"/>
      <c r="IR8" s="381"/>
      <c r="IS8" s="381"/>
      <c r="IT8" s="381"/>
      <c r="IU8" s="381"/>
      <c r="IV8" s="381"/>
      <c r="IW8" s="381"/>
      <c r="IX8" s="381"/>
      <c r="IY8" s="381"/>
      <c r="IZ8" s="381"/>
      <c r="JA8" s="381"/>
      <c r="JB8" s="381"/>
      <c r="JC8" s="381"/>
      <c r="JD8" s="381"/>
      <c r="JE8" s="381"/>
      <c r="JF8" s="381"/>
      <c r="JG8" s="381"/>
      <c r="JH8" s="381"/>
      <c r="JI8" s="381"/>
      <c r="JJ8" s="381"/>
      <c r="JK8" s="381"/>
      <c r="JL8" s="381"/>
      <c r="JM8" s="381"/>
      <c r="JN8" s="381"/>
      <c r="JO8" s="381"/>
      <c r="JP8" s="381"/>
      <c r="JQ8" s="381"/>
      <c r="JR8" s="381"/>
      <c r="JS8" s="381"/>
      <c r="JT8" s="381"/>
      <c r="JU8" s="381"/>
      <c r="JV8" s="381"/>
      <c r="JW8" s="381"/>
      <c r="JX8" s="381"/>
      <c r="JY8" s="381"/>
      <c r="JZ8" s="381"/>
      <c r="KA8" s="381"/>
      <c r="KB8" s="381"/>
      <c r="KC8" s="381"/>
      <c r="KD8" s="381"/>
      <c r="KE8" s="381"/>
      <c r="KF8" s="381"/>
      <c r="KG8" s="381"/>
      <c r="KH8" s="381"/>
      <c r="KI8" s="381"/>
      <c r="KJ8" s="381"/>
      <c r="KK8" s="381"/>
      <c r="KL8" s="381"/>
      <c r="KM8" s="381"/>
      <c r="KN8" s="381"/>
      <c r="KO8" s="381"/>
      <c r="KP8" s="381"/>
      <c r="KQ8" s="381"/>
      <c r="KR8" s="381"/>
      <c r="KS8" s="381"/>
      <c r="KT8" s="381"/>
      <c r="KU8" s="381"/>
      <c r="KV8" s="381"/>
      <c r="KW8" s="381"/>
      <c r="KX8" s="381"/>
      <c r="KY8" s="381"/>
      <c r="KZ8" s="381"/>
      <c r="LA8" s="381"/>
      <c r="LB8" s="381"/>
      <c r="LC8" s="381"/>
      <c r="LD8" s="381"/>
      <c r="LE8" s="381"/>
      <c r="LF8" s="381"/>
      <c r="LG8" s="381"/>
      <c r="LH8" s="381"/>
      <c r="LI8" s="381"/>
      <c r="LJ8" s="381"/>
      <c r="LK8" s="381"/>
      <c r="LL8" s="381"/>
      <c r="LM8" s="381"/>
      <c r="LN8" s="381"/>
      <c r="LO8" s="381"/>
      <c r="LP8" s="381"/>
      <c r="LQ8" s="381"/>
      <c r="LR8" s="381"/>
      <c r="LS8" s="381"/>
      <c r="LT8" s="381"/>
      <c r="LU8" s="381"/>
      <c r="LV8" s="381"/>
      <c r="LW8" s="381"/>
      <c r="LX8" s="381"/>
      <c r="LY8" s="381"/>
      <c r="LZ8" s="381"/>
      <c r="MA8" s="381"/>
      <c r="MB8" s="381"/>
      <c r="MC8" s="381"/>
      <c r="MD8" s="381"/>
      <c r="ME8" s="381"/>
      <c r="MF8" s="381"/>
      <c r="MG8" s="381"/>
      <c r="MH8" s="381"/>
      <c r="MI8" s="381"/>
      <c r="MJ8" s="381"/>
      <c r="MK8" s="381"/>
      <c r="ML8" s="381"/>
      <c r="MM8" s="381"/>
      <c r="MN8" s="381"/>
      <c r="MO8" s="381"/>
      <c r="MP8" s="381"/>
      <c r="MQ8" s="381"/>
      <c r="MR8" s="381"/>
      <c r="MS8" s="381"/>
      <c r="MT8" s="381"/>
      <c r="MU8" s="381"/>
      <c r="MV8" s="381"/>
      <c r="MW8" s="381"/>
      <c r="MX8" s="381"/>
      <c r="MY8" s="381"/>
      <c r="MZ8" s="381"/>
      <c r="NA8" s="381"/>
      <c r="NB8" s="381"/>
      <c r="NC8" s="381"/>
      <c r="ND8" s="381"/>
      <c r="NE8" s="381"/>
      <c r="NF8" s="381"/>
      <c r="NG8" s="381"/>
      <c r="NH8" s="381"/>
      <c r="NI8" s="381"/>
      <c r="NJ8" s="381"/>
      <c r="NK8" s="381"/>
      <c r="NL8" s="381"/>
      <c r="NM8" s="381"/>
      <c r="NN8" s="381"/>
      <c r="NO8" s="381"/>
      <c r="NP8" s="381"/>
      <c r="NQ8" s="381"/>
      <c r="NR8" s="381"/>
      <c r="NS8" s="381"/>
      <c r="NT8" s="381"/>
      <c r="NU8" s="381"/>
      <c r="NV8" s="381"/>
      <c r="NW8" s="381"/>
      <c r="NX8" s="381"/>
      <c r="NY8" s="381"/>
      <c r="NZ8" s="381"/>
      <c r="OA8" s="381"/>
      <c r="OB8" s="381"/>
      <c r="OC8" s="381"/>
      <c r="OD8" s="381"/>
      <c r="OE8" s="381"/>
      <c r="OF8" s="381"/>
      <c r="OG8" s="381"/>
      <c r="OH8" s="381"/>
      <c r="OI8" s="381"/>
      <c r="OJ8" s="381"/>
      <c r="OK8" s="381"/>
      <c r="OL8" s="381"/>
      <c r="OM8" s="381"/>
      <c r="ON8" s="381"/>
      <c r="OO8" s="381"/>
      <c r="OP8" s="381"/>
      <c r="OQ8" s="381"/>
      <c r="OR8" s="381"/>
      <c r="OS8" s="381"/>
      <c r="OT8" s="381"/>
      <c r="OU8" s="381"/>
      <c r="OV8" s="381"/>
      <c r="OW8" s="381"/>
      <c r="OX8" s="381"/>
      <c r="OY8" s="381"/>
      <c r="OZ8" s="381"/>
      <c r="PA8" s="381"/>
      <c r="PB8" s="381"/>
      <c r="PC8" s="381"/>
      <c r="PD8" s="381"/>
      <c r="PE8" s="381"/>
      <c r="PF8" s="381"/>
      <c r="PG8" s="381"/>
      <c r="PH8" s="381"/>
      <c r="PI8" s="381"/>
      <c r="PJ8" s="381"/>
      <c r="PK8" s="381"/>
      <c r="PL8" s="381"/>
      <c r="PM8" s="381"/>
      <c r="PN8" s="381"/>
      <c r="PO8" s="381"/>
      <c r="PP8" s="381"/>
      <c r="PQ8" s="381"/>
      <c r="PR8" s="381"/>
      <c r="PS8" s="381"/>
      <c r="PT8" s="381"/>
      <c r="PU8" s="381"/>
      <c r="PV8" s="381"/>
      <c r="PW8" s="381"/>
      <c r="PX8" s="381"/>
      <c r="PY8" s="381"/>
      <c r="PZ8" s="381"/>
      <c r="QA8" s="381"/>
      <c r="QB8" s="381"/>
      <c r="QC8" s="381"/>
      <c r="QD8" s="381"/>
      <c r="QE8" s="381"/>
      <c r="QF8" s="381"/>
      <c r="QG8" s="381"/>
      <c r="QH8" s="381"/>
      <c r="QI8" s="381"/>
      <c r="QJ8" s="381"/>
      <c r="QK8" s="381"/>
      <c r="QL8" s="381"/>
      <c r="QM8" s="381"/>
      <c r="QN8" s="381"/>
      <c r="QO8" s="381"/>
      <c r="QP8" s="381"/>
      <c r="QQ8" s="381"/>
      <c r="QR8" s="381"/>
      <c r="QS8" s="381"/>
      <c r="QT8" s="381"/>
      <c r="QU8" s="381"/>
      <c r="QV8" s="381"/>
      <c r="QW8" s="381"/>
      <c r="QX8" s="381"/>
      <c r="QY8" s="381"/>
      <c r="QZ8" s="381"/>
      <c r="RA8" s="381"/>
      <c r="RB8" s="381"/>
      <c r="RC8" s="381"/>
      <c r="RD8" s="381"/>
      <c r="RE8" s="381"/>
      <c r="RF8" s="381"/>
      <c r="RG8" s="381"/>
      <c r="RH8" s="381"/>
      <c r="RI8" s="381"/>
      <c r="RJ8" s="381"/>
      <c r="RK8" s="381"/>
      <c r="RL8" s="381"/>
      <c r="RM8" s="381"/>
      <c r="RN8" s="381"/>
      <c r="RO8" s="381"/>
      <c r="RP8" s="381"/>
      <c r="RQ8" s="381"/>
      <c r="RR8" s="381"/>
      <c r="RS8" s="381"/>
      <c r="RT8" s="381"/>
      <c r="RU8" s="381"/>
      <c r="RV8" s="381"/>
      <c r="RW8" s="381"/>
      <c r="RX8" s="381"/>
      <c r="RY8" s="381"/>
      <c r="RZ8" s="381"/>
      <c r="SA8" s="381"/>
      <c r="SB8" s="381"/>
      <c r="SC8" s="381"/>
      <c r="SD8" s="381"/>
      <c r="SE8" s="381"/>
      <c r="SF8" s="381"/>
      <c r="SG8" s="381"/>
      <c r="SH8" s="381"/>
      <c r="SI8" s="381"/>
      <c r="SJ8" s="381"/>
      <c r="SK8" s="381"/>
      <c r="SL8" s="381"/>
      <c r="SM8" s="381"/>
      <c r="SN8" s="381"/>
      <c r="SO8" s="381"/>
      <c r="SP8" s="381"/>
      <c r="SQ8" s="381"/>
      <c r="SR8" s="381"/>
      <c r="SS8" s="381"/>
      <c r="ST8" s="381"/>
      <c r="SU8" s="381"/>
      <c r="SV8" s="381"/>
      <c r="SW8" s="381"/>
      <c r="SX8" s="381"/>
      <c r="SY8" s="381"/>
      <c r="SZ8" s="381"/>
      <c r="TA8" s="381"/>
      <c r="TB8" s="381"/>
      <c r="TC8" s="381"/>
      <c r="TD8" s="381"/>
      <c r="TE8" s="381"/>
      <c r="TF8" s="381"/>
      <c r="TG8" s="381"/>
      <c r="TH8" s="381"/>
      <c r="TI8" s="381"/>
      <c r="TJ8" s="381"/>
      <c r="TK8" s="381"/>
      <c r="TL8" s="381"/>
      <c r="TM8" s="381"/>
      <c r="TN8" s="381"/>
      <c r="TO8" s="381"/>
      <c r="TP8" s="381"/>
      <c r="TQ8" s="381"/>
      <c r="TR8" s="381"/>
      <c r="TS8" s="381"/>
      <c r="TT8" s="381"/>
      <c r="TU8" s="381"/>
      <c r="TV8" s="381"/>
      <c r="TW8" s="381"/>
      <c r="TX8" s="381"/>
      <c r="TY8" s="381"/>
      <c r="TZ8" s="381"/>
      <c r="UA8" s="381"/>
      <c r="UB8" s="381"/>
      <c r="UC8" s="381"/>
      <c r="UD8" s="381"/>
      <c r="UE8" s="381"/>
      <c r="UF8" s="381"/>
      <c r="UG8" s="381"/>
      <c r="UH8" s="381"/>
      <c r="UI8" s="381"/>
      <c r="UJ8" s="381"/>
      <c r="UK8" s="381"/>
      <c r="UL8" s="381"/>
      <c r="UM8" s="381"/>
      <c r="UN8" s="381"/>
      <c r="UO8" s="381"/>
      <c r="UP8" s="381"/>
      <c r="UQ8" s="381"/>
      <c r="UR8" s="381"/>
      <c r="US8" s="381"/>
      <c r="UT8" s="381"/>
      <c r="UU8" s="381"/>
      <c r="UV8" s="381"/>
      <c r="UW8" s="381"/>
      <c r="UX8" s="381"/>
      <c r="UY8" s="381"/>
      <c r="UZ8" s="381"/>
      <c r="VA8" s="381"/>
      <c r="VB8" s="381"/>
      <c r="VC8" s="381"/>
      <c r="VD8" s="381"/>
      <c r="VE8" s="381"/>
      <c r="VF8" s="381"/>
      <c r="VG8" s="381"/>
      <c r="VH8" s="381"/>
      <c r="VI8" s="381"/>
      <c r="VJ8" s="381"/>
      <c r="VK8" s="381"/>
      <c r="VL8" s="381"/>
      <c r="VM8" s="381"/>
      <c r="VN8" s="381"/>
      <c r="VO8" s="381"/>
      <c r="VP8" s="381"/>
      <c r="VQ8" s="381"/>
      <c r="VR8" s="381"/>
      <c r="VS8" s="381"/>
      <c r="VT8" s="381"/>
      <c r="VU8" s="381"/>
      <c r="VV8" s="381"/>
      <c r="VW8" s="381"/>
      <c r="VX8" s="381"/>
      <c r="VY8" s="381"/>
      <c r="VZ8" s="381"/>
      <c r="WA8" s="381"/>
      <c r="WB8" s="381"/>
      <c r="WC8" s="381"/>
      <c r="WD8" s="381"/>
      <c r="WE8" s="381"/>
      <c r="WF8" s="381"/>
      <c r="WG8" s="381"/>
      <c r="WH8" s="381"/>
      <c r="WI8" s="381"/>
      <c r="WJ8" s="381"/>
      <c r="WK8" s="381"/>
      <c r="WL8" s="381"/>
      <c r="WM8" s="381"/>
      <c r="WN8" s="381"/>
      <c r="WO8" s="381"/>
      <c r="WP8" s="381"/>
      <c r="WQ8" s="381"/>
      <c r="WR8" s="381"/>
      <c r="WS8" s="381"/>
      <c r="WT8" s="381"/>
      <c r="WU8" s="381"/>
      <c r="WV8" s="381"/>
      <c r="WW8" s="381"/>
      <c r="WX8" s="381"/>
      <c r="WY8" s="381"/>
      <c r="WZ8" s="381"/>
      <c r="XA8" s="381"/>
      <c r="XB8" s="381"/>
      <c r="XC8" s="381"/>
      <c r="XD8" s="381"/>
      <c r="XE8" s="381"/>
      <c r="XF8" s="381"/>
      <c r="XG8" s="381"/>
      <c r="XH8" s="381"/>
      <c r="XI8" s="381"/>
      <c r="XJ8" s="381"/>
      <c r="XK8" s="381"/>
      <c r="XL8" s="381"/>
      <c r="XM8" s="381"/>
      <c r="XN8" s="381"/>
      <c r="XO8" s="381"/>
      <c r="XP8" s="381"/>
      <c r="XQ8" s="381"/>
      <c r="XR8" s="381"/>
      <c r="XS8" s="381"/>
      <c r="XT8" s="381"/>
      <c r="XU8" s="381"/>
      <c r="XV8" s="381"/>
      <c r="XW8" s="381"/>
      <c r="XX8" s="381"/>
      <c r="XY8" s="381"/>
      <c r="XZ8" s="381"/>
      <c r="YA8" s="381"/>
      <c r="YB8" s="381"/>
      <c r="YC8" s="381"/>
      <c r="YD8" s="381"/>
      <c r="YE8" s="381"/>
      <c r="YF8" s="381"/>
      <c r="YG8" s="381"/>
      <c r="YH8" s="381"/>
      <c r="YI8" s="381"/>
      <c r="YJ8" s="381"/>
      <c r="YK8" s="381"/>
      <c r="YL8" s="381"/>
      <c r="YM8" s="381"/>
      <c r="YN8" s="381"/>
      <c r="YO8" s="381"/>
      <c r="YP8" s="381"/>
      <c r="YQ8" s="381"/>
      <c r="YR8" s="381"/>
      <c r="YS8" s="381"/>
      <c r="YT8" s="381"/>
      <c r="YU8" s="381"/>
      <c r="YV8" s="381"/>
      <c r="YW8" s="381"/>
      <c r="YX8" s="381"/>
      <c r="YY8" s="381"/>
      <c r="YZ8" s="381"/>
      <c r="ZA8" s="381"/>
      <c r="ZB8" s="381"/>
      <c r="ZC8" s="381"/>
      <c r="ZD8" s="381"/>
      <c r="ZE8" s="381"/>
      <c r="ZF8" s="381"/>
      <c r="ZG8" s="381"/>
      <c r="ZH8" s="381"/>
      <c r="ZI8" s="381"/>
      <c r="ZJ8" s="381"/>
      <c r="ZK8" s="381"/>
      <c r="ZL8" s="381"/>
      <c r="ZM8" s="381"/>
      <c r="ZN8" s="381"/>
      <c r="ZO8" s="381"/>
      <c r="ZP8" s="381"/>
      <c r="ZQ8" s="381"/>
      <c r="ZR8" s="381"/>
      <c r="ZS8" s="381"/>
      <c r="ZT8" s="381"/>
      <c r="ZU8" s="381"/>
      <c r="ZV8" s="381"/>
      <c r="ZW8" s="381"/>
      <c r="ZX8" s="381"/>
      <c r="ZY8" s="381"/>
      <c r="ZZ8" s="381"/>
      <c r="AAA8" s="381"/>
      <c r="AAB8" s="381"/>
      <c r="AAC8" s="381"/>
      <c r="AAD8" s="381"/>
      <c r="AAE8" s="381"/>
      <c r="AAF8" s="381"/>
      <c r="AAG8" s="381"/>
      <c r="AAH8" s="381"/>
      <c r="AAI8" s="381"/>
      <c r="AAJ8" s="381"/>
      <c r="AAK8" s="381"/>
      <c r="AAL8" s="381"/>
      <c r="AAM8" s="381"/>
      <c r="AAN8" s="381"/>
      <c r="AAO8" s="381"/>
      <c r="AAP8" s="381"/>
      <c r="AAQ8" s="381"/>
      <c r="AAR8" s="381"/>
      <c r="AAS8" s="381"/>
      <c r="AAT8" s="381"/>
      <c r="AAU8" s="381"/>
      <c r="AAV8" s="381"/>
      <c r="AAW8" s="381"/>
      <c r="AAX8" s="381"/>
      <c r="AAY8" s="381"/>
      <c r="AAZ8" s="381"/>
      <c r="ABA8" s="381"/>
      <c r="ABB8" s="381"/>
      <c r="ABC8" s="381"/>
      <c r="ABD8" s="381"/>
      <c r="ABE8" s="381"/>
      <c r="ABF8" s="381"/>
      <c r="ABG8" s="381"/>
      <c r="ABH8" s="381"/>
      <c r="ABI8" s="381"/>
      <c r="ABJ8" s="381"/>
      <c r="ABK8" s="381"/>
      <c r="ABL8" s="381"/>
      <c r="ABM8" s="381"/>
      <c r="ABN8" s="381"/>
      <c r="ABO8" s="381"/>
      <c r="ABP8" s="381"/>
      <c r="ABQ8" s="381"/>
      <c r="ABR8" s="381"/>
      <c r="ABS8" s="381"/>
      <c r="ABT8" s="381"/>
      <c r="ABU8" s="381"/>
      <c r="ABV8" s="381"/>
      <c r="ABW8" s="381"/>
      <c r="ABX8" s="381"/>
      <c r="ABY8" s="381"/>
      <c r="ABZ8" s="381"/>
      <c r="ACA8" s="381"/>
      <c r="ACB8" s="381"/>
      <c r="ACC8" s="381"/>
      <c r="ACD8" s="381"/>
      <c r="ACE8" s="381"/>
      <c r="ACF8" s="381"/>
      <c r="ACG8" s="381"/>
      <c r="ACH8" s="381"/>
      <c r="ACI8" s="381"/>
      <c r="ACJ8" s="381"/>
      <c r="ACK8" s="381"/>
      <c r="ACL8" s="381"/>
      <c r="ACM8" s="381"/>
      <c r="ACN8" s="381"/>
      <c r="ACO8" s="381"/>
      <c r="ACP8" s="381"/>
      <c r="ACQ8" s="381"/>
      <c r="ACR8" s="381"/>
      <c r="ACS8" s="381"/>
      <c r="ACT8" s="381"/>
      <c r="ACU8" s="381"/>
      <c r="ACV8" s="381"/>
      <c r="ACW8" s="381"/>
      <c r="ACX8" s="381"/>
      <c r="ACY8" s="381"/>
      <c r="ACZ8" s="381"/>
      <c r="ADA8" s="381"/>
      <c r="ADB8" s="381"/>
      <c r="ADC8" s="381"/>
      <c r="ADD8" s="381"/>
      <c r="ADE8" s="381"/>
      <c r="ADF8" s="381"/>
      <c r="ADG8" s="381"/>
      <c r="ADH8" s="381"/>
      <c r="ADI8" s="381"/>
      <c r="ADJ8" s="381"/>
      <c r="ADK8" s="381"/>
      <c r="ADL8" s="381"/>
      <c r="ADM8" s="381"/>
      <c r="ADN8" s="381"/>
      <c r="ADO8" s="381"/>
      <c r="ADP8" s="381"/>
      <c r="ADQ8" s="381"/>
      <c r="ADR8" s="381"/>
      <c r="ADS8" s="381"/>
      <c r="ADT8" s="381"/>
      <c r="ADU8" s="381"/>
      <c r="ADV8" s="381"/>
      <c r="ADW8" s="381"/>
      <c r="ADX8" s="381"/>
      <c r="ADY8" s="381"/>
      <c r="ADZ8" s="381"/>
      <c r="AEA8" s="381"/>
      <c r="AEB8" s="381"/>
      <c r="AEC8" s="381"/>
      <c r="AED8" s="381"/>
      <c r="AEE8" s="381"/>
      <c r="AEF8" s="381"/>
      <c r="AEG8" s="381"/>
      <c r="AEH8" s="381"/>
      <c r="AEI8" s="381"/>
      <c r="AEJ8" s="381"/>
      <c r="AEK8" s="381"/>
      <c r="AEL8" s="381"/>
      <c r="AEM8" s="381"/>
      <c r="AEN8" s="381"/>
      <c r="AEO8" s="381"/>
      <c r="AEP8" s="381"/>
      <c r="AEQ8" s="381"/>
      <c r="AER8" s="381"/>
      <c r="AES8" s="381"/>
      <c r="AET8" s="381"/>
      <c r="AEU8" s="381"/>
      <c r="AEV8" s="381"/>
      <c r="AEW8" s="381"/>
      <c r="AEX8" s="381"/>
      <c r="AEY8" s="381"/>
      <c r="AEZ8" s="381"/>
      <c r="AFA8" s="381"/>
      <c r="AFB8" s="381"/>
      <c r="AFC8" s="381"/>
      <c r="AFD8" s="381"/>
      <c r="AFE8" s="381"/>
      <c r="AFF8" s="381"/>
      <c r="AFG8" s="381"/>
      <c r="AFH8" s="381"/>
      <c r="AFI8" s="381"/>
      <c r="AFJ8" s="381"/>
      <c r="AFK8" s="381"/>
      <c r="AFL8" s="381"/>
      <c r="AFM8" s="381"/>
      <c r="AFN8" s="381"/>
      <c r="AFO8" s="381"/>
      <c r="AFP8" s="381"/>
      <c r="AFQ8" s="381"/>
      <c r="AFR8" s="381"/>
      <c r="AFS8" s="381"/>
      <c r="AFT8" s="381"/>
      <c r="AFU8" s="381"/>
      <c r="AFV8" s="381"/>
      <c r="AFW8" s="381"/>
      <c r="AFX8" s="381"/>
      <c r="AFY8" s="381"/>
      <c r="AFZ8" s="381"/>
      <c r="AGA8" s="381"/>
      <c r="AGB8" s="381"/>
      <c r="AGC8" s="381"/>
      <c r="AGD8" s="381"/>
      <c r="AGE8" s="381"/>
      <c r="AGF8" s="381"/>
      <c r="AGG8" s="381"/>
      <c r="AGH8" s="381"/>
      <c r="AGI8" s="381"/>
      <c r="AGJ8" s="381"/>
      <c r="AGK8" s="381"/>
      <c r="AGL8" s="381"/>
      <c r="AGM8" s="381"/>
      <c r="AGN8" s="381"/>
      <c r="AGO8" s="381"/>
      <c r="AGP8" s="381"/>
      <c r="AGQ8" s="381"/>
      <c r="AGR8" s="381"/>
      <c r="AGS8" s="381"/>
      <c r="AGT8" s="381"/>
      <c r="AGU8" s="381"/>
      <c r="AGV8" s="381"/>
      <c r="AGW8" s="381"/>
      <c r="AGX8" s="381"/>
      <c r="AGY8" s="381"/>
      <c r="AGZ8" s="381"/>
      <c r="AHA8" s="381"/>
      <c r="AHB8" s="381"/>
      <c r="AHC8" s="381"/>
      <c r="AHD8" s="381"/>
      <c r="AHE8" s="381"/>
      <c r="AHF8" s="381"/>
      <c r="AHG8" s="381"/>
      <c r="AHH8" s="381"/>
      <c r="AHI8" s="381"/>
      <c r="AHJ8" s="381"/>
      <c r="AHK8" s="381"/>
      <c r="AHL8" s="381"/>
      <c r="AHM8" s="381"/>
      <c r="AHN8" s="381"/>
      <c r="AHO8" s="381"/>
      <c r="AHP8" s="381"/>
      <c r="AHQ8" s="381"/>
      <c r="AHR8" s="381"/>
      <c r="AHS8" s="381"/>
      <c r="AHT8" s="381"/>
      <c r="AHU8" s="381"/>
      <c r="AHV8" s="381"/>
      <c r="AHW8" s="381"/>
      <c r="AHX8" s="381"/>
      <c r="AHY8" s="381"/>
      <c r="AHZ8" s="381"/>
      <c r="AIA8" s="381"/>
      <c r="AIB8" s="381"/>
      <c r="AIC8" s="381"/>
      <c r="AID8" s="381"/>
      <c r="AIE8" s="381"/>
      <c r="AIF8" s="381"/>
      <c r="AIG8" s="381"/>
      <c r="AIH8" s="381"/>
      <c r="AII8" s="381"/>
      <c r="AIJ8" s="381"/>
      <c r="AIK8" s="381"/>
      <c r="AIL8" s="381"/>
      <c r="AIM8" s="381"/>
      <c r="AIN8" s="381"/>
      <c r="AIO8" s="381"/>
      <c r="AIP8" s="381"/>
      <c r="AIQ8" s="381"/>
      <c r="AIR8" s="381"/>
      <c r="AIS8" s="381"/>
      <c r="AIT8" s="381"/>
      <c r="AIU8" s="381"/>
      <c r="AIV8" s="381"/>
      <c r="AIW8" s="381"/>
      <c r="AIX8" s="381"/>
      <c r="AIY8" s="381"/>
      <c r="AIZ8" s="381"/>
      <c r="AJA8" s="381"/>
      <c r="AJB8" s="381"/>
      <c r="AJC8" s="381"/>
      <c r="AJD8" s="381"/>
      <c r="AJE8" s="381"/>
      <c r="AJF8" s="381"/>
      <c r="AJG8" s="381"/>
      <c r="AJH8" s="381"/>
      <c r="AJI8" s="381"/>
      <c r="AJJ8" s="381"/>
      <c r="AJK8" s="381"/>
      <c r="AJL8" s="381"/>
      <c r="AJM8" s="381"/>
      <c r="AJN8" s="381"/>
      <c r="AJO8" s="381"/>
      <c r="AJP8" s="381"/>
      <c r="AJQ8" s="381"/>
      <c r="AJR8" s="381"/>
      <c r="AJS8" s="381"/>
      <c r="AJT8" s="381"/>
      <c r="AJU8" s="381"/>
      <c r="AJV8" s="381"/>
      <c r="AJW8" s="381"/>
      <c r="AJX8" s="381"/>
      <c r="AJY8" s="381"/>
      <c r="AJZ8" s="381"/>
      <c r="AKA8" s="381"/>
      <c r="AKB8" s="381"/>
      <c r="AKC8" s="381"/>
      <c r="AKD8" s="381"/>
      <c r="AKE8" s="381"/>
      <c r="AKF8" s="381"/>
      <c r="AKG8" s="381"/>
      <c r="AKH8" s="381"/>
      <c r="AKI8" s="381"/>
      <c r="AKJ8" s="381"/>
      <c r="AKK8" s="381"/>
      <c r="AKL8" s="381"/>
      <c r="AKM8" s="381"/>
      <c r="AKN8" s="381"/>
      <c r="AKO8" s="381"/>
      <c r="AKP8" s="381"/>
      <c r="AKQ8" s="381"/>
      <c r="AKR8" s="381"/>
      <c r="AKS8" s="381"/>
      <c r="AKT8" s="381"/>
      <c r="AKU8" s="381"/>
      <c r="AKV8" s="381"/>
      <c r="AKW8" s="381"/>
      <c r="AKX8" s="381"/>
      <c r="AKY8" s="381"/>
      <c r="AKZ8" s="381"/>
      <c r="ALA8" s="381"/>
      <c r="ALB8" s="381"/>
      <c r="ALC8" s="381"/>
      <c r="ALD8" s="381"/>
      <c r="ALE8" s="381"/>
      <c r="ALF8" s="381"/>
      <c r="ALG8" s="381"/>
      <c r="ALH8" s="381"/>
      <c r="ALI8" s="381"/>
      <c r="ALJ8" s="381"/>
      <c r="ALK8" s="381"/>
      <c r="ALL8" s="381"/>
      <c r="ALM8" s="381"/>
      <c r="ALN8" s="381"/>
      <c r="ALO8" s="381"/>
      <c r="ALP8" s="381"/>
      <c r="ALQ8" s="381"/>
      <c r="ALR8" s="381"/>
      <c r="ALS8" s="381"/>
      <c r="ALT8" s="381"/>
      <c r="ALU8" s="381"/>
      <c r="ALV8" s="381"/>
      <c r="ALW8" s="381"/>
      <c r="ALX8" s="381"/>
      <c r="ALY8" s="381"/>
      <c r="ALZ8" s="381"/>
      <c r="AMA8" s="381"/>
      <c r="AMB8" s="381"/>
      <c r="AMC8" s="381"/>
      <c r="AMD8" s="381"/>
      <c r="AME8" s="381"/>
      <c r="AMF8" s="381"/>
      <c r="AMG8" s="381"/>
      <c r="AMH8" s="381"/>
      <c r="AMI8" s="381"/>
      <c r="AMJ8" s="381"/>
    </row>
    <row r="9" spans="1:1024" s="382" customFormat="1" ht="15" customHeight="1" thickBot="1">
      <c r="A9" s="391" t="s">
        <v>101</v>
      </c>
      <c r="B9" s="403">
        <v>0</v>
      </c>
      <c r="C9" s="403">
        <v>0</v>
      </c>
      <c r="D9" s="403"/>
      <c r="E9" s="403"/>
      <c r="F9" s="403">
        <v>0</v>
      </c>
      <c r="G9" s="404"/>
      <c r="H9" s="396"/>
      <c r="I9" s="403">
        <v>3</v>
      </c>
      <c r="J9" s="389">
        <f t="shared" si="0"/>
        <v>3</v>
      </c>
      <c r="K9" s="388"/>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c r="AW9" s="381"/>
      <c r="AX9" s="381"/>
      <c r="AY9" s="381"/>
      <c r="AZ9" s="381"/>
      <c r="BA9" s="381"/>
      <c r="BB9" s="381"/>
      <c r="BC9" s="381"/>
      <c r="BD9" s="381"/>
      <c r="BE9" s="381"/>
      <c r="BF9" s="381"/>
      <c r="BG9" s="381"/>
      <c r="BH9" s="381"/>
      <c r="BI9" s="381"/>
      <c r="BJ9" s="381"/>
      <c r="BK9" s="381"/>
      <c r="BL9" s="381"/>
      <c r="BM9" s="381"/>
      <c r="BN9" s="381"/>
      <c r="BO9" s="381"/>
      <c r="BP9" s="381"/>
      <c r="BQ9" s="381"/>
      <c r="BR9" s="381"/>
      <c r="BS9" s="381"/>
      <c r="BT9" s="381"/>
      <c r="BU9" s="381"/>
      <c r="BV9" s="381"/>
      <c r="BW9" s="381"/>
      <c r="BX9" s="381"/>
      <c r="BY9" s="381"/>
      <c r="BZ9" s="381"/>
      <c r="CA9" s="381"/>
      <c r="CB9" s="381"/>
      <c r="CC9" s="381"/>
      <c r="CD9" s="381"/>
      <c r="CE9" s="381"/>
      <c r="CF9" s="381"/>
      <c r="CG9" s="381"/>
      <c r="CH9" s="381"/>
      <c r="CI9" s="381"/>
      <c r="CJ9" s="381"/>
      <c r="CK9" s="381"/>
      <c r="CL9" s="381"/>
      <c r="CM9" s="381"/>
      <c r="CN9" s="381"/>
      <c r="CO9" s="381"/>
      <c r="CP9" s="381"/>
      <c r="CQ9" s="381"/>
      <c r="CR9" s="381"/>
      <c r="CS9" s="381"/>
      <c r="CT9" s="381"/>
      <c r="CU9" s="381"/>
      <c r="CV9" s="381"/>
      <c r="CW9" s="381"/>
      <c r="CX9" s="381"/>
      <c r="CY9" s="381"/>
      <c r="CZ9" s="381"/>
      <c r="DA9" s="381"/>
      <c r="DB9" s="381"/>
      <c r="DC9" s="381"/>
      <c r="DD9" s="381"/>
      <c r="DE9" s="381"/>
      <c r="DF9" s="381"/>
      <c r="DG9" s="381"/>
      <c r="DH9" s="381"/>
      <c r="DI9" s="381"/>
      <c r="DJ9" s="381"/>
      <c r="DK9" s="381"/>
      <c r="DL9" s="381"/>
      <c r="DM9" s="381"/>
      <c r="DN9" s="381"/>
      <c r="DO9" s="381"/>
      <c r="DP9" s="381"/>
      <c r="DQ9" s="381"/>
      <c r="DR9" s="381"/>
      <c r="DS9" s="381"/>
      <c r="DT9" s="381"/>
      <c r="DU9" s="381"/>
      <c r="DV9" s="381"/>
      <c r="DW9" s="381"/>
      <c r="DX9" s="381"/>
      <c r="DY9" s="381"/>
      <c r="DZ9" s="381"/>
      <c r="EA9" s="381"/>
      <c r="EB9" s="381"/>
      <c r="EC9" s="381"/>
      <c r="ED9" s="381"/>
      <c r="EE9" s="381"/>
      <c r="EF9" s="381"/>
      <c r="EG9" s="381"/>
      <c r="EH9" s="381"/>
      <c r="EI9" s="381"/>
      <c r="EJ9" s="381"/>
      <c r="EK9" s="381"/>
      <c r="EL9" s="381"/>
      <c r="EM9" s="381"/>
      <c r="EN9" s="381"/>
      <c r="EO9" s="381"/>
      <c r="EP9" s="381"/>
      <c r="EQ9" s="381"/>
      <c r="ER9" s="381"/>
      <c r="ES9" s="381"/>
      <c r="ET9" s="381"/>
      <c r="EU9" s="381"/>
      <c r="EV9" s="381"/>
      <c r="EW9" s="381"/>
      <c r="EX9" s="381"/>
      <c r="EY9" s="381"/>
      <c r="EZ9" s="381"/>
      <c r="FA9" s="381"/>
      <c r="FB9" s="381"/>
      <c r="FC9" s="381"/>
      <c r="FD9" s="381"/>
      <c r="FE9" s="381"/>
      <c r="FF9" s="381"/>
      <c r="FG9" s="381"/>
      <c r="FH9" s="381"/>
      <c r="FI9" s="381"/>
      <c r="FJ9" s="381"/>
      <c r="FK9" s="381"/>
      <c r="FL9" s="381"/>
      <c r="FM9" s="381"/>
      <c r="FN9" s="381"/>
      <c r="FO9" s="381"/>
      <c r="FP9" s="381"/>
      <c r="FQ9" s="381"/>
      <c r="FR9" s="381"/>
      <c r="FS9" s="381"/>
      <c r="FT9" s="381"/>
      <c r="FU9" s="381"/>
      <c r="FV9" s="381"/>
      <c r="FW9" s="381"/>
      <c r="FX9" s="381"/>
      <c r="FY9" s="381"/>
      <c r="FZ9" s="381"/>
      <c r="GA9" s="381"/>
      <c r="GB9" s="381"/>
      <c r="GC9" s="381"/>
      <c r="GD9" s="381"/>
      <c r="GE9" s="381"/>
      <c r="GF9" s="381"/>
      <c r="GG9" s="381"/>
      <c r="GH9" s="381"/>
      <c r="GI9" s="381"/>
      <c r="GJ9" s="381"/>
      <c r="GK9" s="381"/>
      <c r="GL9" s="381"/>
      <c r="GM9" s="381"/>
      <c r="GN9" s="381"/>
      <c r="GO9" s="381"/>
      <c r="GP9" s="381"/>
      <c r="GQ9" s="381"/>
      <c r="GR9" s="381"/>
      <c r="GS9" s="381"/>
      <c r="GT9" s="381"/>
      <c r="GU9" s="381"/>
      <c r="GV9" s="381"/>
      <c r="GW9" s="381"/>
      <c r="GX9" s="381"/>
      <c r="GY9" s="381"/>
      <c r="GZ9" s="381"/>
      <c r="HA9" s="381"/>
      <c r="HB9" s="381"/>
      <c r="HC9" s="381"/>
      <c r="HD9" s="381"/>
      <c r="HE9" s="381"/>
      <c r="HF9" s="381"/>
      <c r="HG9" s="381"/>
      <c r="HH9" s="381"/>
      <c r="HI9" s="381"/>
      <c r="HJ9" s="381"/>
      <c r="HK9" s="381"/>
      <c r="HL9" s="381"/>
      <c r="HM9" s="381"/>
      <c r="HN9" s="381"/>
      <c r="HO9" s="381"/>
      <c r="HP9" s="381"/>
      <c r="HQ9" s="381"/>
      <c r="HR9" s="381"/>
      <c r="HS9" s="381"/>
      <c r="HT9" s="381"/>
      <c r="HU9" s="381"/>
      <c r="HV9" s="381"/>
      <c r="HW9" s="381"/>
      <c r="HX9" s="381"/>
      <c r="HY9" s="381"/>
      <c r="HZ9" s="381"/>
      <c r="IA9" s="381"/>
      <c r="IB9" s="381"/>
      <c r="IC9" s="381"/>
      <c r="ID9" s="381"/>
      <c r="IE9" s="381"/>
      <c r="IF9" s="381"/>
      <c r="IG9" s="381"/>
      <c r="IH9" s="381"/>
      <c r="II9" s="381"/>
      <c r="IJ9" s="381"/>
      <c r="IK9" s="381"/>
      <c r="IL9" s="381"/>
      <c r="IM9" s="381"/>
      <c r="IN9" s="381"/>
      <c r="IO9" s="381"/>
      <c r="IP9" s="381"/>
      <c r="IQ9" s="381"/>
      <c r="IR9" s="381"/>
      <c r="IS9" s="381"/>
      <c r="IT9" s="381"/>
      <c r="IU9" s="381"/>
      <c r="IV9" s="381"/>
      <c r="IW9" s="381"/>
      <c r="IX9" s="381"/>
      <c r="IY9" s="381"/>
      <c r="IZ9" s="381"/>
      <c r="JA9" s="381"/>
      <c r="JB9" s="381"/>
      <c r="JC9" s="381"/>
      <c r="JD9" s="381"/>
      <c r="JE9" s="381"/>
      <c r="JF9" s="381"/>
      <c r="JG9" s="381"/>
      <c r="JH9" s="381"/>
      <c r="JI9" s="381"/>
      <c r="JJ9" s="381"/>
      <c r="JK9" s="381"/>
      <c r="JL9" s="381"/>
      <c r="JM9" s="381"/>
      <c r="JN9" s="381"/>
      <c r="JO9" s="381"/>
      <c r="JP9" s="381"/>
      <c r="JQ9" s="381"/>
      <c r="JR9" s="381"/>
      <c r="JS9" s="381"/>
      <c r="JT9" s="381"/>
      <c r="JU9" s="381"/>
      <c r="JV9" s="381"/>
      <c r="JW9" s="381"/>
      <c r="JX9" s="381"/>
      <c r="JY9" s="381"/>
      <c r="JZ9" s="381"/>
      <c r="KA9" s="381"/>
      <c r="KB9" s="381"/>
      <c r="KC9" s="381"/>
      <c r="KD9" s="381"/>
      <c r="KE9" s="381"/>
      <c r="KF9" s="381"/>
      <c r="KG9" s="381"/>
      <c r="KH9" s="381"/>
      <c r="KI9" s="381"/>
      <c r="KJ9" s="381"/>
      <c r="KK9" s="381"/>
      <c r="KL9" s="381"/>
      <c r="KM9" s="381"/>
      <c r="KN9" s="381"/>
      <c r="KO9" s="381"/>
      <c r="KP9" s="381"/>
      <c r="KQ9" s="381"/>
      <c r="KR9" s="381"/>
      <c r="KS9" s="381"/>
      <c r="KT9" s="381"/>
      <c r="KU9" s="381"/>
      <c r="KV9" s="381"/>
      <c r="KW9" s="381"/>
      <c r="KX9" s="381"/>
      <c r="KY9" s="381"/>
      <c r="KZ9" s="381"/>
      <c r="LA9" s="381"/>
      <c r="LB9" s="381"/>
      <c r="LC9" s="381"/>
      <c r="LD9" s="381"/>
      <c r="LE9" s="381"/>
      <c r="LF9" s="381"/>
      <c r="LG9" s="381"/>
      <c r="LH9" s="381"/>
      <c r="LI9" s="381"/>
      <c r="LJ9" s="381"/>
      <c r="LK9" s="381"/>
      <c r="LL9" s="381"/>
      <c r="LM9" s="381"/>
      <c r="LN9" s="381"/>
      <c r="LO9" s="381"/>
      <c r="LP9" s="381"/>
      <c r="LQ9" s="381"/>
      <c r="LR9" s="381"/>
      <c r="LS9" s="381"/>
      <c r="LT9" s="381"/>
      <c r="LU9" s="381"/>
      <c r="LV9" s="381"/>
      <c r="LW9" s="381"/>
      <c r="LX9" s="381"/>
      <c r="LY9" s="381"/>
      <c r="LZ9" s="381"/>
      <c r="MA9" s="381"/>
      <c r="MB9" s="381"/>
      <c r="MC9" s="381"/>
      <c r="MD9" s="381"/>
      <c r="ME9" s="381"/>
      <c r="MF9" s="381"/>
      <c r="MG9" s="381"/>
      <c r="MH9" s="381"/>
      <c r="MI9" s="381"/>
      <c r="MJ9" s="381"/>
      <c r="MK9" s="381"/>
      <c r="ML9" s="381"/>
      <c r="MM9" s="381"/>
      <c r="MN9" s="381"/>
      <c r="MO9" s="381"/>
      <c r="MP9" s="381"/>
      <c r="MQ9" s="381"/>
      <c r="MR9" s="381"/>
      <c r="MS9" s="381"/>
      <c r="MT9" s="381"/>
      <c r="MU9" s="381"/>
      <c r="MV9" s="381"/>
      <c r="MW9" s="381"/>
      <c r="MX9" s="381"/>
      <c r="MY9" s="381"/>
      <c r="MZ9" s="381"/>
      <c r="NA9" s="381"/>
      <c r="NB9" s="381"/>
      <c r="NC9" s="381"/>
      <c r="ND9" s="381"/>
      <c r="NE9" s="381"/>
      <c r="NF9" s="381"/>
      <c r="NG9" s="381"/>
      <c r="NH9" s="381"/>
      <c r="NI9" s="381"/>
      <c r="NJ9" s="381"/>
      <c r="NK9" s="381"/>
      <c r="NL9" s="381"/>
      <c r="NM9" s="381"/>
      <c r="NN9" s="381"/>
      <c r="NO9" s="381"/>
      <c r="NP9" s="381"/>
      <c r="NQ9" s="381"/>
      <c r="NR9" s="381"/>
      <c r="NS9" s="381"/>
      <c r="NT9" s="381"/>
      <c r="NU9" s="381"/>
      <c r="NV9" s="381"/>
      <c r="NW9" s="381"/>
      <c r="NX9" s="381"/>
      <c r="NY9" s="381"/>
      <c r="NZ9" s="381"/>
      <c r="OA9" s="381"/>
      <c r="OB9" s="381"/>
      <c r="OC9" s="381"/>
      <c r="OD9" s="381"/>
      <c r="OE9" s="381"/>
      <c r="OF9" s="381"/>
      <c r="OG9" s="381"/>
      <c r="OH9" s="381"/>
      <c r="OI9" s="381"/>
      <c r="OJ9" s="381"/>
      <c r="OK9" s="381"/>
      <c r="OL9" s="381"/>
      <c r="OM9" s="381"/>
      <c r="ON9" s="381"/>
      <c r="OO9" s="381"/>
      <c r="OP9" s="381"/>
      <c r="OQ9" s="381"/>
      <c r="OR9" s="381"/>
      <c r="OS9" s="381"/>
      <c r="OT9" s="381"/>
      <c r="OU9" s="381"/>
      <c r="OV9" s="381"/>
      <c r="OW9" s="381"/>
      <c r="OX9" s="381"/>
      <c r="OY9" s="381"/>
      <c r="OZ9" s="381"/>
      <c r="PA9" s="381"/>
      <c r="PB9" s="381"/>
      <c r="PC9" s="381"/>
      <c r="PD9" s="381"/>
      <c r="PE9" s="381"/>
      <c r="PF9" s="381"/>
      <c r="PG9" s="381"/>
      <c r="PH9" s="381"/>
      <c r="PI9" s="381"/>
      <c r="PJ9" s="381"/>
      <c r="PK9" s="381"/>
      <c r="PL9" s="381"/>
      <c r="PM9" s="381"/>
      <c r="PN9" s="381"/>
      <c r="PO9" s="381"/>
      <c r="PP9" s="381"/>
      <c r="PQ9" s="381"/>
      <c r="PR9" s="381"/>
      <c r="PS9" s="381"/>
      <c r="PT9" s="381"/>
      <c r="PU9" s="381"/>
      <c r="PV9" s="381"/>
      <c r="PW9" s="381"/>
      <c r="PX9" s="381"/>
      <c r="PY9" s="381"/>
      <c r="PZ9" s="381"/>
      <c r="QA9" s="381"/>
      <c r="QB9" s="381"/>
      <c r="QC9" s="381"/>
      <c r="QD9" s="381"/>
      <c r="QE9" s="381"/>
      <c r="QF9" s="381"/>
      <c r="QG9" s="381"/>
      <c r="QH9" s="381"/>
      <c r="QI9" s="381"/>
      <c r="QJ9" s="381"/>
      <c r="QK9" s="381"/>
      <c r="QL9" s="381"/>
      <c r="QM9" s="381"/>
      <c r="QN9" s="381"/>
      <c r="QO9" s="381"/>
      <c r="QP9" s="381"/>
      <c r="QQ9" s="381"/>
      <c r="QR9" s="381"/>
      <c r="QS9" s="381"/>
      <c r="QT9" s="381"/>
      <c r="QU9" s="381"/>
      <c r="QV9" s="381"/>
      <c r="QW9" s="381"/>
      <c r="QX9" s="381"/>
      <c r="QY9" s="381"/>
      <c r="QZ9" s="381"/>
      <c r="RA9" s="381"/>
      <c r="RB9" s="381"/>
      <c r="RC9" s="381"/>
      <c r="RD9" s="381"/>
      <c r="RE9" s="381"/>
      <c r="RF9" s="381"/>
      <c r="RG9" s="381"/>
      <c r="RH9" s="381"/>
      <c r="RI9" s="381"/>
      <c r="RJ9" s="381"/>
      <c r="RK9" s="381"/>
      <c r="RL9" s="381"/>
      <c r="RM9" s="381"/>
      <c r="RN9" s="381"/>
      <c r="RO9" s="381"/>
      <c r="RP9" s="381"/>
      <c r="RQ9" s="381"/>
      <c r="RR9" s="381"/>
      <c r="RS9" s="381"/>
      <c r="RT9" s="381"/>
      <c r="RU9" s="381"/>
      <c r="RV9" s="381"/>
      <c r="RW9" s="381"/>
      <c r="RX9" s="381"/>
      <c r="RY9" s="381"/>
      <c r="RZ9" s="381"/>
      <c r="SA9" s="381"/>
      <c r="SB9" s="381"/>
      <c r="SC9" s="381"/>
      <c r="SD9" s="381"/>
      <c r="SE9" s="381"/>
      <c r="SF9" s="381"/>
      <c r="SG9" s="381"/>
      <c r="SH9" s="381"/>
      <c r="SI9" s="381"/>
      <c r="SJ9" s="381"/>
      <c r="SK9" s="381"/>
      <c r="SL9" s="381"/>
      <c r="SM9" s="381"/>
      <c r="SN9" s="381"/>
      <c r="SO9" s="381"/>
      <c r="SP9" s="381"/>
      <c r="SQ9" s="381"/>
      <c r="SR9" s="381"/>
      <c r="SS9" s="381"/>
      <c r="ST9" s="381"/>
      <c r="SU9" s="381"/>
      <c r="SV9" s="381"/>
      <c r="SW9" s="381"/>
      <c r="SX9" s="381"/>
      <c r="SY9" s="381"/>
      <c r="SZ9" s="381"/>
      <c r="TA9" s="381"/>
      <c r="TB9" s="381"/>
      <c r="TC9" s="381"/>
      <c r="TD9" s="381"/>
      <c r="TE9" s="381"/>
      <c r="TF9" s="381"/>
      <c r="TG9" s="381"/>
      <c r="TH9" s="381"/>
      <c r="TI9" s="381"/>
      <c r="TJ9" s="381"/>
      <c r="TK9" s="381"/>
      <c r="TL9" s="381"/>
      <c r="TM9" s="381"/>
      <c r="TN9" s="381"/>
      <c r="TO9" s="381"/>
      <c r="TP9" s="381"/>
      <c r="TQ9" s="381"/>
      <c r="TR9" s="381"/>
      <c r="TS9" s="381"/>
      <c r="TT9" s="381"/>
      <c r="TU9" s="381"/>
      <c r="TV9" s="381"/>
      <c r="TW9" s="381"/>
      <c r="TX9" s="381"/>
      <c r="TY9" s="381"/>
      <c r="TZ9" s="381"/>
      <c r="UA9" s="381"/>
      <c r="UB9" s="381"/>
      <c r="UC9" s="381"/>
      <c r="UD9" s="381"/>
      <c r="UE9" s="381"/>
      <c r="UF9" s="381"/>
      <c r="UG9" s="381"/>
      <c r="UH9" s="381"/>
      <c r="UI9" s="381"/>
      <c r="UJ9" s="381"/>
      <c r="UK9" s="381"/>
      <c r="UL9" s="381"/>
      <c r="UM9" s="381"/>
      <c r="UN9" s="381"/>
      <c r="UO9" s="381"/>
      <c r="UP9" s="381"/>
      <c r="UQ9" s="381"/>
      <c r="UR9" s="381"/>
      <c r="US9" s="381"/>
      <c r="UT9" s="381"/>
      <c r="UU9" s="381"/>
      <c r="UV9" s="381"/>
      <c r="UW9" s="381"/>
      <c r="UX9" s="381"/>
      <c r="UY9" s="381"/>
      <c r="UZ9" s="381"/>
      <c r="VA9" s="381"/>
      <c r="VB9" s="381"/>
      <c r="VC9" s="381"/>
      <c r="VD9" s="381"/>
      <c r="VE9" s="381"/>
      <c r="VF9" s="381"/>
      <c r="VG9" s="381"/>
      <c r="VH9" s="381"/>
      <c r="VI9" s="381"/>
      <c r="VJ9" s="381"/>
      <c r="VK9" s="381"/>
      <c r="VL9" s="381"/>
      <c r="VM9" s="381"/>
      <c r="VN9" s="381"/>
      <c r="VO9" s="381"/>
      <c r="VP9" s="381"/>
      <c r="VQ9" s="381"/>
      <c r="VR9" s="381"/>
      <c r="VS9" s="381"/>
      <c r="VT9" s="381"/>
      <c r="VU9" s="381"/>
      <c r="VV9" s="381"/>
      <c r="VW9" s="381"/>
      <c r="VX9" s="381"/>
      <c r="VY9" s="381"/>
      <c r="VZ9" s="381"/>
      <c r="WA9" s="381"/>
      <c r="WB9" s="381"/>
      <c r="WC9" s="381"/>
      <c r="WD9" s="381"/>
      <c r="WE9" s="381"/>
      <c r="WF9" s="381"/>
      <c r="WG9" s="381"/>
      <c r="WH9" s="381"/>
      <c r="WI9" s="381"/>
      <c r="WJ9" s="381"/>
      <c r="WK9" s="381"/>
      <c r="WL9" s="381"/>
      <c r="WM9" s="381"/>
      <c r="WN9" s="381"/>
      <c r="WO9" s="381"/>
      <c r="WP9" s="381"/>
      <c r="WQ9" s="381"/>
      <c r="WR9" s="381"/>
      <c r="WS9" s="381"/>
      <c r="WT9" s="381"/>
      <c r="WU9" s="381"/>
      <c r="WV9" s="381"/>
      <c r="WW9" s="381"/>
      <c r="WX9" s="381"/>
      <c r="WY9" s="381"/>
      <c r="WZ9" s="381"/>
      <c r="XA9" s="381"/>
      <c r="XB9" s="381"/>
      <c r="XC9" s="381"/>
      <c r="XD9" s="381"/>
      <c r="XE9" s="381"/>
      <c r="XF9" s="381"/>
      <c r="XG9" s="381"/>
      <c r="XH9" s="381"/>
      <c r="XI9" s="381"/>
      <c r="XJ9" s="381"/>
      <c r="XK9" s="381"/>
      <c r="XL9" s="381"/>
      <c r="XM9" s="381"/>
      <c r="XN9" s="381"/>
      <c r="XO9" s="381"/>
      <c r="XP9" s="381"/>
      <c r="XQ9" s="381"/>
      <c r="XR9" s="381"/>
      <c r="XS9" s="381"/>
      <c r="XT9" s="381"/>
      <c r="XU9" s="381"/>
      <c r="XV9" s="381"/>
      <c r="XW9" s="381"/>
      <c r="XX9" s="381"/>
      <c r="XY9" s="381"/>
      <c r="XZ9" s="381"/>
      <c r="YA9" s="381"/>
      <c r="YB9" s="381"/>
      <c r="YC9" s="381"/>
      <c r="YD9" s="381"/>
      <c r="YE9" s="381"/>
      <c r="YF9" s="381"/>
      <c r="YG9" s="381"/>
      <c r="YH9" s="381"/>
      <c r="YI9" s="381"/>
      <c r="YJ9" s="381"/>
      <c r="YK9" s="381"/>
      <c r="YL9" s="381"/>
      <c r="YM9" s="381"/>
      <c r="YN9" s="381"/>
      <c r="YO9" s="381"/>
      <c r="YP9" s="381"/>
      <c r="YQ9" s="381"/>
      <c r="YR9" s="381"/>
      <c r="YS9" s="381"/>
      <c r="YT9" s="381"/>
      <c r="YU9" s="381"/>
      <c r="YV9" s="381"/>
      <c r="YW9" s="381"/>
      <c r="YX9" s="381"/>
      <c r="YY9" s="381"/>
      <c r="YZ9" s="381"/>
      <c r="ZA9" s="381"/>
      <c r="ZB9" s="381"/>
      <c r="ZC9" s="381"/>
      <c r="ZD9" s="381"/>
      <c r="ZE9" s="381"/>
      <c r="ZF9" s="381"/>
      <c r="ZG9" s="381"/>
      <c r="ZH9" s="381"/>
      <c r="ZI9" s="381"/>
      <c r="ZJ9" s="381"/>
      <c r="ZK9" s="381"/>
      <c r="ZL9" s="381"/>
      <c r="ZM9" s="381"/>
      <c r="ZN9" s="381"/>
      <c r="ZO9" s="381"/>
      <c r="ZP9" s="381"/>
      <c r="ZQ9" s="381"/>
      <c r="ZR9" s="381"/>
      <c r="ZS9" s="381"/>
      <c r="ZT9" s="381"/>
      <c r="ZU9" s="381"/>
      <c r="ZV9" s="381"/>
      <c r="ZW9" s="381"/>
      <c r="ZX9" s="381"/>
      <c r="ZY9" s="381"/>
      <c r="ZZ9" s="381"/>
      <c r="AAA9" s="381"/>
      <c r="AAB9" s="381"/>
      <c r="AAC9" s="381"/>
      <c r="AAD9" s="381"/>
      <c r="AAE9" s="381"/>
      <c r="AAF9" s="381"/>
      <c r="AAG9" s="381"/>
      <c r="AAH9" s="381"/>
      <c r="AAI9" s="381"/>
      <c r="AAJ9" s="381"/>
      <c r="AAK9" s="381"/>
      <c r="AAL9" s="381"/>
      <c r="AAM9" s="381"/>
      <c r="AAN9" s="381"/>
      <c r="AAO9" s="381"/>
      <c r="AAP9" s="381"/>
      <c r="AAQ9" s="381"/>
      <c r="AAR9" s="381"/>
      <c r="AAS9" s="381"/>
      <c r="AAT9" s="381"/>
      <c r="AAU9" s="381"/>
      <c r="AAV9" s="381"/>
      <c r="AAW9" s="381"/>
      <c r="AAX9" s="381"/>
      <c r="AAY9" s="381"/>
      <c r="AAZ9" s="381"/>
      <c r="ABA9" s="381"/>
      <c r="ABB9" s="381"/>
      <c r="ABC9" s="381"/>
      <c r="ABD9" s="381"/>
      <c r="ABE9" s="381"/>
      <c r="ABF9" s="381"/>
      <c r="ABG9" s="381"/>
      <c r="ABH9" s="381"/>
      <c r="ABI9" s="381"/>
      <c r="ABJ9" s="381"/>
      <c r="ABK9" s="381"/>
      <c r="ABL9" s="381"/>
      <c r="ABM9" s="381"/>
      <c r="ABN9" s="381"/>
      <c r="ABO9" s="381"/>
      <c r="ABP9" s="381"/>
      <c r="ABQ9" s="381"/>
      <c r="ABR9" s="381"/>
      <c r="ABS9" s="381"/>
      <c r="ABT9" s="381"/>
      <c r="ABU9" s="381"/>
      <c r="ABV9" s="381"/>
      <c r="ABW9" s="381"/>
      <c r="ABX9" s="381"/>
      <c r="ABY9" s="381"/>
      <c r="ABZ9" s="381"/>
      <c r="ACA9" s="381"/>
      <c r="ACB9" s="381"/>
      <c r="ACC9" s="381"/>
      <c r="ACD9" s="381"/>
      <c r="ACE9" s="381"/>
      <c r="ACF9" s="381"/>
      <c r="ACG9" s="381"/>
      <c r="ACH9" s="381"/>
      <c r="ACI9" s="381"/>
      <c r="ACJ9" s="381"/>
      <c r="ACK9" s="381"/>
      <c r="ACL9" s="381"/>
      <c r="ACM9" s="381"/>
      <c r="ACN9" s="381"/>
      <c r="ACO9" s="381"/>
      <c r="ACP9" s="381"/>
      <c r="ACQ9" s="381"/>
      <c r="ACR9" s="381"/>
      <c r="ACS9" s="381"/>
      <c r="ACT9" s="381"/>
      <c r="ACU9" s="381"/>
      <c r="ACV9" s="381"/>
      <c r="ACW9" s="381"/>
      <c r="ACX9" s="381"/>
      <c r="ACY9" s="381"/>
      <c r="ACZ9" s="381"/>
      <c r="ADA9" s="381"/>
      <c r="ADB9" s="381"/>
      <c r="ADC9" s="381"/>
      <c r="ADD9" s="381"/>
      <c r="ADE9" s="381"/>
      <c r="ADF9" s="381"/>
      <c r="ADG9" s="381"/>
      <c r="ADH9" s="381"/>
      <c r="ADI9" s="381"/>
      <c r="ADJ9" s="381"/>
      <c r="ADK9" s="381"/>
      <c r="ADL9" s="381"/>
      <c r="ADM9" s="381"/>
      <c r="ADN9" s="381"/>
      <c r="ADO9" s="381"/>
      <c r="ADP9" s="381"/>
      <c r="ADQ9" s="381"/>
      <c r="ADR9" s="381"/>
      <c r="ADS9" s="381"/>
      <c r="ADT9" s="381"/>
      <c r="ADU9" s="381"/>
      <c r="ADV9" s="381"/>
      <c r="ADW9" s="381"/>
      <c r="ADX9" s="381"/>
      <c r="ADY9" s="381"/>
      <c r="ADZ9" s="381"/>
      <c r="AEA9" s="381"/>
      <c r="AEB9" s="381"/>
      <c r="AEC9" s="381"/>
      <c r="AED9" s="381"/>
      <c r="AEE9" s="381"/>
      <c r="AEF9" s="381"/>
      <c r="AEG9" s="381"/>
      <c r="AEH9" s="381"/>
      <c r="AEI9" s="381"/>
      <c r="AEJ9" s="381"/>
      <c r="AEK9" s="381"/>
      <c r="AEL9" s="381"/>
      <c r="AEM9" s="381"/>
      <c r="AEN9" s="381"/>
      <c r="AEO9" s="381"/>
      <c r="AEP9" s="381"/>
      <c r="AEQ9" s="381"/>
      <c r="AER9" s="381"/>
      <c r="AES9" s="381"/>
      <c r="AET9" s="381"/>
      <c r="AEU9" s="381"/>
      <c r="AEV9" s="381"/>
      <c r="AEW9" s="381"/>
      <c r="AEX9" s="381"/>
      <c r="AEY9" s="381"/>
      <c r="AEZ9" s="381"/>
      <c r="AFA9" s="381"/>
      <c r="AFB9" s="381"/>
      <c r="AFC9" s="381"/>
      <c r="AFD9" s="381"/>
      <c r="AFE9" s="381"/>
      <c r="AFF9" s="381"/>
      <c r="AFG9" s="381"/>
      <c r="AFH9" s="381"/>
      <c r="AFI9" s="381"/>
      <c r="AFJ9" s="381"/>
      <c r="AFK9" s="381"/>
      <c r="AFL9" s="381"/>
      <c r="AFM9" s="381"/>
      <c r="AFN9" s="381"/>
      <c r="AFO9" s="381"/>
      <c r="AFP9" s="381"/>
      <c r="AFQ9" s="381"/>
      <c r="AFR9" s="381"/>
      <c r="AFS9" s="381"/>
      <c r="AFT9" s="381"/>
      <c r="AFU9" s="381"/>
      <c r="AFV9" s="381"/>
      <c r="AFW9" s="381"/>
      <c r="AFX9" s="381"/>
      <c r="AFY9" s="381"/>
      <c r="AFZ9" s="381"/>
      <c r="AGA9" s="381"/>
      <c r="AGB9" s="381"/>
      <c r="AGC9" s="381"/>
      <c r="AGD9" s="381"/>
      <c r="AGE9" s="381"/>
      <c r="AGF9" s="381"/>
      <c r="AGG9" s="381"/>
      <c r="AGH9" s="381"/>
      <c r="AGI9" s="381"/>
      <c r="AGJ9" s="381"/>
      <c r="AGK9" s="381"/>
      <c r="AGL9" s="381"/>
      <c r="AGM9" s="381"/>
      <c r="AGN9" s="381"/>
      <c r="AGO9" s="381"/>
      <c r="AGP9" s="381"/>
      <c r="AGQ9" s="381"/>
      <c r="AGR9" s="381"/>
      <c r="AGS9" s="381"/>
      <c r="AGT9" s="381"/>
      <c r="AGU9" s="381"/>
      <c r="AGV9" s="381"/>
      <c r="AGW9" s="381"/>
      <c r="AGX9" s="381"/>
      <c r="AGY9" s="381"/>
      <c r="AGZ9" s="381"/>
      <c r="AHA9" s="381"/>
      <c r="AHB9" s="381"/>
      <c r="AHC9" s="381"/>
      <c r="AHD9" s="381"/>
      <c r="AHE9" s="381"/>
      <c r="AHF9" s="381"/>
      <c r="AHG9" s="381"/>
      <c r="AHH9" s="381"/>
      <c r="AHI9" s="381"/>
      <c r="AHJ9" s="381"/>
      <c r="AHK9" s="381"/>
      <c r="AHL9" s="381"/>
      <c r="AHM9" s="381"/>
      <c r="AHN9" s="381"/>
      <c r="AHO9" s="381"/>
      <c r="AHP9" s="381"/>
      <c r="AHQ9" s="381"/>
      <c r="AHR9" s="381"/>
      <c r="AHS9" s="381"/>
      <c r="AHT9" s="381"/>
      <c r="AHU9" s="381"/>
      <c r="AHV9" s="381"/>
      <c r="AHW9" s="381"/>
      <c r="AHX9" s="381"/>
      <c r="AHY9" s="381"/>
      <c r="AHZ9" s="381"/>
      <c r="AIA9" s="381"/>
      <c r="AIB9" s="381"/>
      <c r="AIC9" s="381"/>
      <c r="AID9" s="381"/>
      <c r="AIE9" s="381"/>
      <c r="AIF9" s="381"/>
      <c r="AIG9" s="381"/>
      <c r="AIH9" s="381"/>
      <c r="AII9" s="381"/>
      <c r="AIJ9" s="381"/>
      <c r="AIK9" s="381"/>
      <c r="AIL9" s="381"/>
      <c r="AIM9" s="381"/>
      <c r="AIN9" s="381"/>
      <c r="AIO9" s="381"/>
      <c r="AIP9" s="381"/>
      <c r="AIQ9" s="381"/>
      <c r="AIR9" s="381"/>
      <c r="AIS9" s="381"/>
      <c r="AIT9" s="381"/>
      <c r="AIU9" s="381"/>
      <c r="AIV9" s="381"/>
      <c r="AIW9" s="381"/>
      <c r="AIX9" s="381"/>
      <c r="AIY9" s="381"/>
      <c r="AIZ9" s="381"/>
      <c r="AJA9" s="381"/>
      <c r="AJB9" s="381"/>
      <c r="AJC9" s="381"/>
      <c r="AJD9" s="381"/>
      <c r="AJE9" s="381"/>
      <c r="AJF9" s="381"/>
      <c r="AJG9" s="381"/>
      <c r="AJH9" s="381"/>
      <c r="AJI9" s="381"/>
      <c r="AJJ9" s="381"/>
      <c r="AJK9" s="381"/>
      <c r="AJL9" s="381"/>
      <c r="AJM9" s="381"/>
      <c r="AJN9" s="381"/>
      <c r="AJO9" s="381"/>
      <c r="AJP9" s="381"/>
      <c r="AJQ9" s="381"/>
      <c r="AJR9" s="381"/>
      <c r="AJS9" s="381"/>
      <c r="AJT9" s="381"/>
      <c r="AJU9" s="381"/>
      <c r="AJV9" s="381"/>
      <c r="AJW9" s="381"/>
      <c r="AJX9" s="381"/>
      <c r="AJY9" s="381"/>
      <c r="AJZ9" s="381"/>
      <c r="AKA9" s="381"/>
      <c r="AKB9" s="381"/>
      <c r="AKC9" s="381"/>
      <c r="AKD9" s="381"/>
      <c r="AKE9" s="381"/>
      <c r="AKF9" s="381"/>
      <c r="AKG9" s="381"/>
      <c r="AKH9" s="381"/>
      <c r="AKI9" s="381"/>
      <c r="AKJ9" s="381"/>
      <c r="AKK9" s="381"/>
      <c r="AKL9" s="381"/>
      <c r="AKM9" s="381"/>
      <c r="AKN9" s="381"/>
      <c r="AKO9" s="381"/>
      <c r="AKP9" s="381"/>
      <c r="AKQ9" s="381"/>
      <c r="AKR9" s="381"/>
      <c r="AKS9" s="381"/>
      <c r="AKT9" s="381"/>
      <c r="AKU9" s="381"/>
      <c r="AKV9" s="381"/>
      <c r="AKW9" s="381"/>
      <c r="AKX9" s="381"/>
      <c r="AKY9" s="381"/>
      <c r="AKZ9" s="381"/>
      <c r="ALA9" s="381"/>
      <c r="ALB9" s="381"/>
      <c r="ALC9" s="381"/>
      <c r="ALD9" s="381"/>
      <c r="ALE9" s="381"/>
      <c r="ALF9" s="381"/>
      <c r="ALG9" s="381"/>
      <c r="ALH9" s="381"/>
      <c r="ALI9" s="381"/>
      <c r="ALJ9" s="381"/>
      <c r="ALK9" s="381"/>
      <c r="ALL9" s="381"/>
      <c r="ALM9" s="381"/>
      <c r="ALN9" s="381"/>
      <c r="ALO9" s="381"/>
      <c r="ALP9" s="381"/>
      <c r="ALQ9" s="381"/>
      <c r="ALR9" s="381"/>
      <c r="ALS9" s="381"/>
      <c r="ALT9" s="381"/>
      <c r="ALU9" s="381"/>
      <c r="ALV9" s="381"/>
      <c r="ALW9" s="381"/>
      <c r="ALX9" s="381"/>
      <c r="ALY9" s="381"/>
      <c r="ALZ9" s="381"/>
      <c r="AMA9" s="381"/>
      <c r="AMB9" s="381"/>
      <c r="AMC9" s="381"/>
      <c r="AMD9" s="381"/>
      <c r="AME9" s="381"/>
      <c r="AMF9" s="381"/>
      <c r="AMG9" s="381"/>
      <c r="AMH9" s="381"/>
      <c r="AMI9" s="381"/>
      <c r="AMJ9" s="381"/>
    </row>
    <row r="10" spans="1:1024" s="382" customFormat="1" ht="15" customHeight="1">
      <c r="A10" s="410" t="s">
        <v>640</v>
      </c>
      <c r="B10" s="418">
        <v>1</v>
      </c>
      <c r="C10" s="418">
        <v>5</v>
      </c>
      <c r="D10" s="418"/>
      <c r="E10" s="418"/>
      <c r="F10" s="418">
        <v>1</v>
      </c>
      <c r="G10" s="408"/>
      <c r="H10" s="408"/>
      <c r="I10" s="420">
        <v>27</v>
      </c>
      <c r="J10" s="406">
        <f t="shared" si="0"/>
        <v>34</v>
      </c>
      <c r="K10" s="388"/>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c r="AW10" s="381"/>
      <c r="AX10" s="381"/>
      <c r="AY10" s="381"/>
      <c r="AZ10" s="381"/>
      <c r="BA10" s="381"/>
      <c r="BB10" s="381"/>
      <c r="BC10" s="381"/>
      <c r="BD10" s="381"/>
      <c r="BE10" s="381"/>
      <c r="BF10" s="381"/>
      <c r="BG10" s="381"/>
      <c r="BH10" s="381"/>
      <c r="BI10" s="381"/>
      <c r="BJ10" s="381"/>
      <c r="BK10" s="381"/>
      <c r="BL10" s="381"/>
      <c r="BM10" s="381"/>
      <c r="BN10" s="381"/>
      <c r="BO10" s="381"/>
      <c r="BP10" s="381"/>
      <c r="BQ10" s="381"/>
      <c r="BR10" s="381"/>
      <c r="BS10" s="381"/>
      <c r="BT10" s="381"/>
      <c r="BU10" s="381"/>
      <c r="BV10" s="381"/>
      <c r="BW10" s="381"/>
      <c r="BX10" s="381"/>
      <c r="BY10" s="381"/>
      <c r="BZ10" s="381"/>
      <c r="CA10" s="381"/>
      <c r="CB10" s="381"/>
      <c r="CC10" s="381"/>
      <c r="CD10" s="381"/>
      <c r="CE10" s="381"/>
      <c r="CF10" s="381"/>
      <c r="CG10" s="381"/>
      <c r="CH10" s="381"/>
      <c r="CI10" s="381"/>
      <c r="CJ10" s="381"/>
      <c r="CK10" s="381"/>
      <c r="CL10" s="381"/>
      <c r="CM10" s="381"/>
      <c r="CN10" s="381"/>
      <c r="CO10" s="381"/>
      <c r="CP10" s="381"/>
      <c r="CQ10" s="381"/>
      <c r="CR10" s="381"/>
      <c r="CS10" s="381"/>
      <c r="CT10" s="381"/>
      <c r="CU10" s="381"/>
      <c r="CV10" s="381"/>
      <c r="CW10" s="381"/>
      <c r="CX10" s="381"/>
      <c r="CY10" s="381"/>
      <c r="CZ10" s="381"/>
      <c r="DA10" s="381"/>
      <c r="DB10" s="381"/>
      <c r="DC10" s="381"/>
      <c r="DD10" s="381"/>
      <c r="DE10" s="381"/>
      <c r="DF10" s="381"/>
      <c r="DG10" s="381"/>
      <c r="DH10" s="381"/>
      <c r="DI10" s="381"/>
      <c r="DJ10" s="381"/>
      <c r="DK10" s="381"/>
      <c r="DL10" s="381"/>
      <c r="DM10" s="381"/>
      <c r="DN10" s="381"/>
      <c r="DO10" s="381"/>
      <c r="DP10" s="381"/>
      <c r="DQ10" s="381"/>
      <c r="DR10" s="381"/>
      <c r="DS10" s="381"/>
      <c r="DT10" s="381"/>
      <c r="DU10" s="381"/>
      <c r="DV10" s="381"/>
      <c r="DW10" s="381"/>
      <c r="DX10" s="381"/>
      <c r="DY10" s="381"/>
      <c r="DZ10" s="381"/>
      <c r="EA10" s="381"/>
      <c r="EB10" s="381"/>
      <c r="EC10" s="381"/>
      <c r="ED10" s="381"/>
      <c r="EE10" s="381"/>
      <c r="EF10" s="381"/>
      <c r="EG10" s="381"/>
      <c r="EH10" s="381"/>
      <c r="EI10" s="381"/>
      <c r="EJ10" s="381"/>
      <c r="EK10" s="381"/>
      <c r="EL10" s="381"/>
      <c r="EM10" s="381"/>
      <c r="EN10" s="381"/>
      <c r="EO10" s="381"/>
      <c r="EP10" s="381"/>
      <c r="EQ10" s="381"/>
      <c r="ER10" s="381"/>
      <c r="ES10" s="381"/>
      <c r="ET10" s="381"/>
      <c r="EU10" s="381"/>
      <c r="EV10" s="381"/>
      <c r="EW10" s="381"/>
      <c r="EX10" s="381"/>
      <c r="EY10" s="381"/>
      <c r="EZ10" s="381"/>
      <c r="FA10" s="381"/>
      <c r="FB10" s="381"/>
      <c r="FC10" s="381"/>
      <c r="FD10" s="381"/>
      <c r="FE10" s="381"/>
      <c r="FF10" s="381"/>
      <c r="FG10" s="381"/>
      <c r="FH10" s="381"/>
      <c r="FI10" s="381"/>
      <c r="FJ10" s="381"/>
      <c r="FK10" s="381"/>
      <c r="FL10" s="381"/>
      <c r="FM10" s="381"/>
      <c r="FN10" s="381"/>
      <c r="FO10" s="381"/>
      <c r="FP10" s="381"/>
      <c r="FQ10" s="381"/>
      <c r="FR10" s="381"/>
      <c r="FS10" s="381"/>
      <c r="FT10" s="381"/>
      <c r="FU10" s="381"/>
      <c r="FV10" s="381"/>
      <c r="FW10" s="381"/>
      <c r="FX10" s="381"/>
      <c r="FY10" s="381"/>
      <c r="FZ10" s="381"/>
      <c r="GA10" s="381"/>
      <c r="GB10" s="381"/>
      <c r="GC10" s="381"/>
      <c r="GD10" s="381"/>
      <c r="GE10" s="381"/>
      <c r="GF10" s="381"/>
      <c r="GG10" s="381"/>
      <c r="GH10" s="381"/>
      <c r="GI10" s="381"/>
      <c r="GJ10" s="381"/>
      <c r="GK10" s="381"/>
      <c r="GL10" s="381"/>
      <c r="GM10" s="381"/>
      <c r="GN10" s="381"/>
      <c r="GO10" s="381"/>
      <c r="GP10" s="381"/>
      <c r="GQ10" s="381"/>
      <c r="GR10" s="381"/>
      <c r="GS10" s="381"/>
      <c r="GT10" s="381"/>
      <c r="GU10" s="381"/>
      <c r="GV10" s="381"/>
      <c r="GW10" s="381"/>
      <c r="GX10" s="381"/>
      <c r="GY10" s="381"/>
      <c r="GZ10" s="381"/>
      <c r="HA10" s="381"/>
      <c r="HB10" s="381"/>
      <c r="HC10" s="381"/>
      <c r="HD10" s="381"/>
      <c r="HE10" s="381"/>
      <c r="HF10" s="381"/>
      <c r="HG10" s="381"/>
      <c r="HH10" s="381"/>
      <c r="HI10" s="381"/>
      <c r="HJ10" s="381"/>
      <c r="HK10" s="381"/>
      <c r="HL10" s="381"/>
      <c r="HM10" s="381"/>
      <c r="HN10" s="381"/>
      <c r="HO10" s="381"/>
      <c r="HP10" s="381"/>
      <c r="HQ10" s="381"/>
      <c r="HR10" s="381"/>
      <c r="HS10" s="381"/>
      <c r="HT10" s="381"/>
      <c r="HU10" s="381"/>
      <c r="HV10" s="381"/>
      <c r="HW10" s="381"/>
      <c r="HX10" s="381"/>
      <c r="HY10" s="381"/>
      <c r="HZ10" s="381"/>
      <c r="IA10" s="381"/>
      <c r="IB10" s="381"/>
      <c r="IC10" s="381"/>
      <c r="ID10" s="381"/>
      <c r="IE10" s="381"/>
      <c r="IF10" s="381"/>
      <c r="IG10" s="381"/>
      <c r="IH10" s="381"/>
      <c r="II10" s="381"/>
      <c r="IJ10" s="381"/>
      <c r="IK10" s="381"/>
      <c r="IL10" s="381"/>
      <c r="IM10" s="381"/>
      <c r="IN10" s="381"/>
      <c r="IO10" s="381"/>
      <c r="IP10" s="381"/>
      <c r="IQ10" s="381"/>
      <c r="IR10" s="381"/>
      <c r="IS10" s="381"/>
      <c r="IT10" s="381"/>
      <c r="IU10" s="381"/>
      <c r="IV10" s="381"/>
      <c r="IW10" s="381"/>
      <c r="IX10" s="381"/>
      <c r="IY10" s="381"/>
      <c r="IZ10" s="381"/>
      <c r="JA10" s="381"/>
      <c r="JB10" s="381"/>
      <c r="JC10" s="381"/>
      <c r="JD10" s="381"/>
      <c r="JE10" s="381"/>
      <c r="JF10" s="381"/>
      <c r="JG10" s="381"/>
      <c r="JH10" s="381"/>
      <c r="JI10" s="381"/>
      <c r="JJ10" s="381"/>
      <c r="JK10" s="381"/>
      <c r="JL10" s="381"/>
      <c r="JM10" s="381"/>
      <c r="JN10" s="381"/>
      <c r="JO10" s="381"/>
      <c r="JP10" s="381"/>
      <c r="JQ10" s="381"/>
      <c r="JR10" s="381"/>
      <c r="JS10" s="381"/>
      <c r="JT10" s="381"/>
      <c r="JU10" s="381"/>
      <c r="JV10" s="381"/>
      <c r="JW10" s="381"/>
      <c r="JX10" s="381"/>
      <c r="JY10" s="381"/>
      <c r="JZ10" s="381"/>
      <c r="KA10" s="381"/>
      <c r="KB10" s="381"/>
      <c r="KC10" s="381"/>
      <c r="KD10" s="381"/>
      <c r="KE10" s="381"/>
      <c r="KF10" s="381"/>
      <c r="KG10" s="381"/>
      <c r="KH10" s="381"/>
      <c r="KI10" s="381"/>
      <c r="KJ10" s="381"/>
      <c r="KK10" s="381"/>
      <c r="KL10" s="381"/>
      <c r="KM10" s="381"/>
      <c r="KN10" s="381"/>
      <c r="KO10" s="381"/>
      <c r="KP10" s="381"/>
      <c r="KQ10" s="381"/>
      <c r="KR10" s="381"/>
      <c r="KS10" s="381"/>
      <c r="KT10" s="381"/>
      <c r="KU10" s="381"/>
      <c r="KV10" s="381"/>
      <c r="KW10" s="381"/>
      <c r="KX10" s="381"/>
      <c r="KY10" s="381"/>
      <c r="KZ10" s="381"/>
      <c r="LA10" s="381"/>
      <c r="LB10" s="381"/>
      <c r="LC10" s="381"/>
      <c r="LD10" s="381"/>
      <c r="LE10" s="381"/>
      <c r="LF10" s="381"/>
      <c r="LG10" s="381"/>
      <c r="LH10" s="381"/>
      <c r="LI10" s="381"/>
      <c r="LJ10" s="381"/>
      <c r="LK10" s="381"/>
      <c r="LL10" s="381"/>
      <c r="LM10" s="381"/>
      <c r="LN10" s="381"/>
      <c r="LO10" s="381"/>
      <c r="LP10" s="381"/>
      <c r="LQ10" s="381"/>
      <c r="LR10" s="381"/>
      <c r="LS10" s="381"/>
      <c r="LT10" s="381"/>
      <c r="LU10" s="381"/>
      <c r="LV10" s="381"/>
      <c r="LW10" s="381"/>
      <c r="LX10" s="381"/>
      <c r="LY10" s="381"/>
      <c r="LZ10" s="381"/>
      <c r="MA10" s="381"/>
      <c r="MB10" s="381"/>
      <c r="MC10" s="381"/>
      <c r="MD10" s="381"/>
      <c r="ME10" s="381"/>
      <c r="MF10" s="381"/>
      <c r="MG10" s="381"/>
      <c r="MH10" s="381"/>
      <c r="MI10" s="381"/>
      <c r="MJ10" s="381"/>
      <c r="MK10" s="381"/>
      <c r="ML10" s="381"/>
      <c r="MM10" s="381"/>
      <c r="MN10" s="381"/>
      <c r="MO10" s="381"/>
      <c r="MP10" s="381"/>
      <c r="MQ10" s="381"/>
      <c r="MR10" s="381"/>
      <c r="MS10" s="381"/>
      <c r="MT10" s="381"/>
      <c r="MU10" s="381"/>
      <c r="MV10" s="381"/>
      <c r="MW10" s="381"/>
      <c r="MX10" s="381"/>
      <c r="MY10" s="381"/>
      <c r="MZ10" s="381"/>
      <c r="NA10" s="381"/>
      <c r="NB10" s="381"/>
      <c r="NC10" s="381"/>
      <c r="ND10" s="381"/>
      <c r="NE10" s="381"/>
      <c r="NF10" s="381"/>
      <c r="NG10" s="381"/>
      <c r="NH10" s="381"/>
      <c r="NI10" s="381"/>
      <c r="NJ10" s="381"/>
      <c r="NK10" s="381"/>
      <c r="NL10" s="381"/>
      <c r="NM10" s="381"/>
      <c r="NN10" s="381"/>
      <c r="NO10" s="381"/>
      <c r="NP10" s="381"/>
      <c r="NQ10" s="381"/>
      <c r="NR10" s="381"/>
      <c r="NS10" s="381"/>
      <c r="NT10" s="381"/>
      <c r="NU10" s="381"/>
      <c r="NV10" s="381"/>
      <c r="NW10" s="381"/>
      <c r="NX10" s="381"/>
      <c r="NY10" s="381"/>
      <c r="NZ10" s="381"/>
      <c r="OA10" s="381"/>
      <c r="OB10" s="381"/>
      <c r="OC10" s="381"/>
      <c r="OD10" s="381"/>
      <c r="OE10" s="381"/>
      <c r="OF10" s="381"/>
      <c r="OG10" s="381"/>
      <c r="OH10" s="381"/>
      <c r="OI10" s="381"/>
      <c r="OJ10" s="381"/>
      <c r="OK10" s="381"/>
      <c r="OL10" s="381"/>
      <c r="OM10" s="381"/>
      <c r="ON10" s="381"/>
      <c r="OO10" s="381"/>
      <c r="OP10" s="381"/>
      <c r="OQ10" s="381"/>
      <c r="OR10" s="381"/>
      <c r="OS10" s="381"/>
      <c r="OT10" s="381"/>
      <c r="OU10" s="381"/>
      <c r="OV10" s="381"/>
      <c r="OW10" s="381"/>
      <c r="OX10" s="381"/>
      <c r="OY10" s="381"/>
      <c r="OZ10" s="381"/>
      <c r="PA10" s="381"/>
      <c r="PB10" s="381"/>
      <c r="PC10" s="381"/>
      <c r="PD10" s="381"/>
      <c r="PE10" s="381"/>
      <c r="PF10" s="381"/>
      <c r="PG10" s="381"/>
      <c r="PH10" s="381"/>
      <c r="PI10" s="381"/>
      <c r="PJ10" s="381"/>
      <c r="PK10" s="381"/>
      <c r="PL10" s="381"/>
      <c r="PM10" s="381"/>
      <c r="PN10" s="381"/>
      <c r="PO10" s="381"/>
      <c r="PP10" s="381"/>
      <c r="PQ10" s="381"/>
      <c r="PR10" s="381"/>
      <c r="PS10" s="381"/>
      <c r="PT10" s="381"/>
      <c r="PU10" s="381"/>
      <c r="PV10" s="381"/>
      <c r="PW10" s="381"/>
      <c r="PX10" s="381"/>
      <c r="PY10" s="381"/>
      <c r="PZ10" s="381"/>
      <c r="QA10" s="381"/>
      <c r="QB10" s="381"/>
      <c r="QC10" s="381"/>
      <c r="QD10" s="381"/>
      <c r="QE10" s="381"/>
      <c r="QF10" s="381"/>
      <c r="QG10" s="381"/>
      <c r="QH10" s="381"/>
      <c r="QI10" s="381"/>
      <c r="QJ10" s="381"/>
      <c r="QK10" s="381"/>
      <c r="QL10" s="381"/>
      <c r="QM10" s="381"/>
      <c r="QN10" s="381"/>
      <c r="QO10" s="381"/>
      <c r="QP10" s="381"/>
      <c r="QQ10" s="381"/>
      <c r="QR10" s="381"/>
      <c r="QS10" s="381"/>
      <c r="QT10" s="381"/>
      <c r="QU10" s="381"/>
      <c r="QV10" s="381"/>
      <c r="QW10" s="381"/>
      <c r="QX10" s="381"/>
      <c r="QY10" s="381"/>
      <c r="QZ10" s="381"/>
      <c r="RA10" s="381"/>
      <c r="RB10" s="381"/>
      <c r="RC10" s="381"/>
      <c r="RD10" s="381"/>
      <c r="RE10" s="381"/>
      <c r="RF10" s="381"/>
      <c r="RG10" s="381"/>
      <c r="RH10" s="381"/>
      <c r="RI10" s="381"/>
      <c r="RJ10" s="381"/>
      <c r="RK10" s="381"/>
      <c r="RL10" s="381"/>
      <c r="RM10" s="381"/>
      <c r="RN10" s="381"/>
      <c r="RO10" s="381"/>
      <c r="RP10" s="381"/>
      <c r="RQ10" s="381"/>
      <c r="RR10" s="381"/>
      <c r="RS10" s="381"/>
      <c r="RT10" s="381"/>
      <c r="RU10" s="381"/>
      <c r="RV10" s="381"/>
      <c r="RW10" s="381"/>
      <c r="RX10" s="381"/>
      <c r="RY10" s="381"/>
      <c r="RZ10" s="381"/>
      <c r="SA10" s="381"/>
      <c r="SB10" s="381"/>
      <c r="SC10" s="381"/>
      <c r="SD10" s="381"/>
      <c r="SE10" s="381"/>
      <c r="SF10" s="381"/>
      <c r="SG10" s="381"/>
      <c r="SH10" s="381"/>
      <c r="SI10" s="381"/>
      <c r="SJ10" s="381"/>
      <c r="SK10" s="381"/>
      <c r="SL10" s="381"/>
      <c r="SM10" s="381"/>
      <c r="SN10" s="381"/>
      <c r="SO10" s="381"/>
      <c r="SP10" s="381"/>
      <c r="SQ10" s="381"/>
      <c r="SR10" s="381"/>
      <c r="SS10" s="381"/>
      <c r="ST10" s="381"/>
      <c r="SU10" s="381"/>
      <c r="SV10" s="381"/>
      <c r="SW10" s="381"/>
      <c r="SX10" s="381"/>
      <c r="SY10" s="381"/>
      <c r="SZ10" s="381"/>
      <c r="TA10" s="381"/>
      <c r="TB10" s="381"/>
      <c r="TC10" s="381"/>
      <c r="TD10" s="381"/>
      <c r="TE10" s="381"/>
      <c r="TF10" s="381"/>
      <c r="TG10" s="381"/>
      <c r="TH10" s="381"/>
      <c r="TI10" s="381"/>
      <c r="TJ10" s="381"/>
      <c r="TK10" s="381"/>
      <c r="TL10" s="381"/>
      <c r="TM10" s="381"/>
      <c r="TN10" s="381"/>
      <c r="TO10" s="381"/>
      <c r="TP10" s="381"/>
      <c r="TQ10" s="381"/>
      <c r="TR10" s="381"/>
      <c r="TS10" s="381"/>
      <c r="TT10" s="381"/>
      <c r="TU10" s="381"/>
      <c r="TV10" s="381"/>
      <c r="TW10" s="381"/>
      <c r="TX10" s="381"/>
      <c r="TY10" s="381"/>
      <c r="TZ10" s="381"/>
      <c r="UA10" s="381"/>
      <c r="UB10" s="381"/>
      <c r="UC10" s="381"/>
      <c r="UD10" s="381"/>
      <c r="UE10" s="381"/>
      <c r="UF10" s="381"/>
      <c r="UG10" s="381"/>
      <c r="UH10" s="381"/>
      <c r="UI10" s="381"/>
      <c r="UJ10" s="381"/>
      <c r="UK10" s="381"/>
      <c r="UL10" s="381"/>
      <c r="UM10" s="381"/>
      <c r="UN10" s="381"/>
      <c r="UO10" s="381"/>
      <c r="UP10" s="381"/>
      <c r="UQ10" s="381"/>
      <c r="UR10" s="381"/>
      <c r="US10" s="381"/>
      <c r="UT10" s="381"/>
      <c r="UU10" s="381"/>
      <c r="UV10" s="381"/>
      <c r="UW10" s="381"/>
      <c r="UX10" s="381"/>
      <c r="UY10" s="381"/>
      <c r="UZ10" s="381"/>
      <c r="VA10" s="381"/>
      <c r="VB10" s="381"/>
      <c r="VC10" s="381"/>
      <c r="VD10" s="381"/>
      <c r="VE10" s="381"/>
      <c r="VF10" s="381"/>
      <c r="VG10" s="381"/>
      <c r="VH10" s="381"/>
      <c r="VI10" s="381"/>
      <c r="VJ10" s="381"/>
      <c r="VK10" s="381"/>
      <c r="VL10" s="381"/>
      <c r="VM10" s="381"/>
      <c r="VN10" s="381"/>
      <c r="VO10" s="381"/>
      <c r="VP10" s="381"/>
      <c r="VQ10" s="381"/>
      <c r="VR10" s="381"/>
      <c r="VS10" s="381"/>
      <c r="VT10" s="381"/>
      <c r="VU10" s="381"/>
      <c r="VV10" s="381"/>
      <c r="VW10" s="381"/>
      <c r="VX10" s="381"/>
      <c r="VY10" s="381"/>
      <c r="VZ10" s="381"/>
      <c r="WA10" s="381"/>
      <c r="WB10" s="381"/>
      <c r="WC10" s="381"/>
      <c r="WD10" s="381"/>
      <c r="WE10" s="381"/>
      <c r="WF10" s="381"/>
      <c r="WG10" s="381"/>
      <c r="WH10" s="381"/>
      <c r="WI10" s="381"/>
      <c r="WJ10" s="381"/>
      <c r="WK10" s="381"/>
      <c r="WL10" s="381"/>
      <c r="WM10" s="381"/>
      <c r="WN10" s="381"/>
      <c r="WO10" s="381"/>
      <c r="WP10" s="381"/>
      <c r="WQ10" s="381"/>
      <c r="WR10" s="381"/>
      <c r="WS10" s="381"/>
      <c r="WT10" s="381"/>
      <c r="WU10" s="381"/>
      <c r="WV10" s="381"/>
      <c r="WW10" s="381"/>
      <c r="WX10" s="381"/>
      <c r="WY10" s="381"/>
      <c r="WZ10" s="381"/>
      <c r="XA10" s="381"/>
      <c r="XB10" s="381"/>
      <c r="XC10" s="381"/>
      <c r="XD10" s="381"/>
      <c r="XE10" s="381"/>
      <c r="XF10" s="381"/>
      <c r="XG10" s="381"/>
      <c r="XH10" s="381"/>
      <c r="XI10" s="381"/>
      <c r="XJ10" s="381"/>
      <c r="XK10" s="381"/>
      <c r="XL10" s="381"/>
      <c r="XM10" s="381"/>
      <c r="XN10" s="381"/>
      <c r="XO10" s="381"/>
      <c r="XP10" s="381"/>
      <c r="XQ10" s="381"/>
      <c r="XR10" s="381"/>
      <c r="XS10" s="381"/>
      <c r="XT10" s="381"/>
      <c r="XU10" s="381"/>
      <c r="XV10" s="381"/>
      <c r="XW10" s="381"/>
      <c r="XX10" s="381"/>
      <c r="XY10" s="381"/>
      <c r="XZ10" s="381"/>
      <c r="YA10" s="381"/>
      <c r="YB10" s="381"/>
      <c r="YC10" s="381"/>
      <c r="YD10" s="381"/>
      <c r="YE10" s="381"/>
      <c r="YF10" s="381"/>
      <c r="YG10" s="381"/>
      <c r="YH10" s="381"/>
      <c r="YI10" s="381"/>
      <c r="YJ10" s="381"/>
      <c r="YK10" s="381"/>
      <c r="YL10" s="381"/>
      <c r="YM10" s="381"/>
      <c r="YN10" s="381"/>
      <c r="YO10" s="381"/>
      <c r="YP10" s="381"/>
      <c r="YQ10" s="381"/>
      <c r="YR10" s="381"/>
      <c r="YS10" s="381"/>
      <c r="YT10" s="381"/>
      <c r="YU10" s="381"/>
      <c r="YV10" s="381"/>
      <c r="YW10" s="381"/>
      <c r="YX10" s="381"/>
      <c r="YY10" s="381"/>
      <c r="YZ10" s="381"/>
      <c r="ZA10" s="381"/>
      <c r="ZB10" s="381"/>
      <c r="ZC10" s="381"/>
      <c r="ZD10" s="381"/>
      <c r="ZE10" s="381"/>
      <c r="ZF10" s="381"/>
      <c r="ZG10" s="381"/>
      <c r="ZH10" s="381"/>
      <c r="ZI10" s="381"/>
      <c r="ZJ10" s="381"/>
      <c r="ZK10" s="381"/>
      <c r="ZL10" s="381"/>
      <c r="ZM10" s="381"/>
      <c r="ZN10" s="381"/>
      <c r="ZO10" s="381"/>
      <c r="ZP10" s="381"/>
      <c r="ZQ10" s="381"/>
      <c r="ZR10" s="381"/>
      <c r="ZS10" s="381"/>
      <c r="ZT10" s="381"/>
      <c r="ZU10" s="381"/>
      <c r="ZV10" s="381"/>
      <c r="ZW10" s="381"/>
      <c r="ZX10" s="381"/>
      <c r="ZY10" s="381"/>
      <c r="ZZ10" s="381"/>
      <c r="AAA10" s="381"/>
      <c r="AAB10" s="381"/>
      <c r="AAC10" s="381"/>
      <c r="AAD10" s="381"/>
      <c r="AAE10" s="381"/>
      <c r="AAF10" s="381"/>
      <c r="AAG10" s="381"/>
      <c r="AAH10" s="381"/>
      <c r="AAI10" s="381"/>
      <c r="AAJ10" s="381"/>
      <c r="AAK10" s="381"/>
      <c r="AAL10" s="381"/>
      <c r="AAM10" s="381"/>
      <c r="AAN10" s="381"/>
      <c r="AAO10" s="381"/>
      <c r="AAP10" s="381"/>
      <c r="AAQ10" s="381"/>
      <c r="AAR10" s="381"/>
      <c r="AAS10" s="381"/>
      <c r="AAT10" s="381"/>
      <c r="AAU10" s="381"/>
      <c r="AAV10" s="381"/>
      <c r="AAW10" s="381"/>
      <c r="AAX10" s="381"/>
      <c r="AAY10" s="381"/>
      <c r="AAZ10" s="381"/>
      <c r="ABA10" s="381"/>
      <c r="ABB10" s="381"/>
      <c r="ABC10" s="381"/>
      <c r="ABD10" s="381"/>
      <c r="ABE10" s="381"/>
      <c r="ABF10" s="381"/>
      <c r="ABG10" s="381"/>
      <c r="ABH10" s="381"/>
      <c r="ABI10" s="381"/>
      <c r="ABJ10" s="381"/>
      <c r="ABK10" s="381"/>
      <c r="ABL10" s="381"/>
      <c r="ABM10" s="381"/>
      <c r="ABN10" s="381"/>
      <c r="ABO10" s="381"/>
      <c r="ABP10" s="381"/>
      <c r="ABQ10" s="381"/>
      <c r="ABR10" s="381"/>
      <c r="ABS10" s="381"/>
      <c r="ABT10" s="381"/>
      <c r="ABU10" s="381"/>
      <c r="ABV10" s="381"/>
      <c r="ABW10" s="381"/>
      <c r="ABX10" s="381"/>
      <c r="ABY10" s="381"/>
      <c r="ABZ10" s="381"/>
      <c r="ACA10" s="381"/>
      <c r="ACB10" s="381"/>
      <c r="ACC10" s="381"/>
      <c r="ACD10" s="381"/>
      <c r="ACE10" s="381"/>
      <c r="ACF10" s="381"/>
      <c r="ACG10" s="381"/>
      <c r="ACH10" s="381"/>
      <c r="ACI10" s="381"/>
      <c r="ACJ10" s="381"/>
      <c r="ACK10" s="381"/>
      <c r="ACL10" s="381"/>
      <c r="ACM10" s="381"/>
      <c r="ACN10" s="381"/>
      <c r="ACO10" s="381"/>
      <c r="ACP10" s="381"/>
      <c r="ACQ10" s="381"/>
      <c r="ACR10" s="381"/>
      <c r="ACS10" s="381"/>
      <c r="ACT10" s="381"/>
      <c r="ACU10" s="381"/>
      <c r="ACV10" s="381"/>
      <c r="ACW10" s="381"/>
      <c r="ACX10" s="381"/>
      <c r="ACY10" s="381"/>
      <c r="ACZ10" s="381"/>
      <c r="ADA10" s="381"/>
      <c r="ADB10" s="381"/>
      <c r="ADC10" s="381"/>
      <c r="ADD10" s="381"/>
      <c r="ADE10" s="381"/>
      <c r="ADF10" s="381"/>
      <c r="ADG10" s="381"/>
      <c r="ADH10" s="381"/>
      <c r="ADI10" s="381"/>
      <c r="ADJ10" s="381"/>
      <c r="ADK10" s="381"/>
      <c r="ADL10" s="381"/>
      <c r="ADM10" s="381"/>
      <c r="ADN10" s="381"/>
      <c r="ADO10" s="381"/>
      <c r="ADP10" s="381"/>
      <c r="ADQ10" s="381"/>
      <c r="ADR10" s="381"/>
      <c r="ADS10" s="381"/>
      <c r="ADT10" s="381"/>
      <c r="ADU10" s="381"/>
      <c r="ADV10" s="381"/>
      <c r="ADW10" s="381"/>
      <c r="ADX10" s="381"/>
      <c r="ADY10" s="381"/>
      <c r="ADZ10" s="381"/>
      <c r="AEA10" s="381"/>
      <c r="AEB10" s="381"/>
      <c r="AEC10" s="381"/>
      <c r="AED10" s="381"/>
      <c r="AEE10" s="381"/>
      <c r="AEF10" s="381"/>
      <c r="AEG10" s="381"/>
      <c r="AEH10" s="381"/>
      <c r="AEI10" s="381"/>
      <c r="AEJ10" s="381"/>
      <c r="AEK10" s="381"/>
      <c r="AEL10" s="381"/>
      <c r="AEM10" s="381"/>
      <c r="AEN10" s="381"/>
      <c r="AEO10" s="381"/>
      <c r="AEP10" s="381"/>
      <c r="AEQ10" s="381"/>
      <c r="AER10" s="381"/>
      <c r="AES10" s="381"/>
      <c r="AET10" s="381"/>
      <c r="AEU10" s="381"/>
      <c r="AEV10" s="381"/>
      <c r="AEW10" s="381"/>
      <c r="AEX10" s="381"/>
      <c r="AEY10" s="381"/>
      <c r="AEZ10" s="381"/>
      <c r="AFA10" s="381"/>
      <c r="AFB10" s="381"/>
      <c r="AFC10" s="381"/>
      <c r="AFD10" s="381"/>
      <c r="AFE10" s="381"/>
      <c r="AFF10" s="381"/>
      <c r="AFG10" s="381"/>
      <c r="AFH10" s="381"/>
      <c r="AFI10" s="381"/>
      <c r="AFJ10" s="381"/>
      <c r="AFK10" s="381"/>
      <c r="AFL10" s="381"/>
      <c r="AFM10" s="381"/>
      <c r="AFN10" s="381"/>
      <c r="AFO10" s="381"/>
      <c r="AFP10" s="381"/>
      <c r="AFQ10" s="381"/>
      <c r="AFR10" s="381"/>
      <c r="AFS10" s="381"/>
      <c r="AFT10" s="381"/>
      <c r="AFU10" s="381"/>
      <c r="AFV10" s="381"/>
      <c r="AFW10" s="381"/>
      <c r="AFX10" s="381"/>
      <c r="AFY10" s="381"/>
      <c r="AFZ10" s="381"/>
      <c r="AGA10" s="381"/>
      <c r="AGB10" s="381"/>
      <c r="AGC10" s="381"/>
      <c r="AGD10" s="381"/>
      <c r="AGE10" s="381"/>
      <c r="AGF10" s="381"/>
      <c r="AGG10" s="381"/>
      <c r="AGH10" s="381"/>
      <c r="AGI10" s="381"/>
      <c r="AGJ10" s="381"/>
      <c r="AGK10" s="381"/>
      <c r="AGL10" s="381"/>
      <c r="AGM10" s="381"/>
      <c r="AGN10" s="381"/>
      <c r="AGO10" s="381"/>
      <c r="AGP10" s="381"/>
      <c r="AGQ10" s="381"/>
      <c r="AGR10" s="381"/>
      <c r="AGS10" s="381"/>
      <c r="AGT10" s="381"/>
      <c r="AGU10" s="381"/>
      <c r="AGV10" s="381"/>
      <c r="AGW10" s="381"/>
      <c r="AGX10" s="381"/>
      <c r="AGY10" s="381"/>
      <c r="AGZ10" s="381"/>
      <c r="AHA10" s="381"/>
      <c r="AHB10" s="381"/>
      <c r="AHC10" s="381"/>
      <c r="AHD10" s="381"/>
      <c r="AHE10" s="381"/>
      <c r="AHF10" s="381"/>
      <c r="AHG10" s="381"/>
      <c r="AHH10" s="381"/>
      <c r="AHI10" s="381"/>
      <c r="AHJ10" s="381"/>
      <c r="AHK10" s="381"/>
      <c r="AHL10" s="381"/>
      <c r="AHM10" s="381"/>
      <c r="AHN10" s="381"/>
      <c r="AHO10" s="381"/>
      <c r="AHP10" s="381"/>
      <c r="AHQ10" s="381"/>
      <c r="AHR10" s="381"/>
      <c r="AHS10" s="381"/>
      <c r="AHT10" s="381"/>
      <c r="AHU10" s="381"/>
      <c r="AHV10" s="381"/>
      <c r="AHW10" s="381"/>
      <c r="AHX10" s="381"/>
      <c r="AHY10" s="381"/>
      <c r="AHZ10" s="381"/>
      <c r="AIA10" s="381"/>
      <c r="AIB10" s="381"/>
      <c r="AIC10" s="381"/>
      <c r="AID10" s="381"/>
      <c r="AIE10" s="381"/>
      <c r="AIF10" s="381"/>
      <c r="AIG10" s="381"/>
      <c r="AIH10" s="381"/>
      <c r="AII10" s="381"/>
      <c r="AIJ10" s="381"/>
      <c r="AIK10" s="381"/>
      <c r="AIL10" s="381"/>
      <c r="AIM10" s="381"/>
      <c r="AIN10" s="381"/>
      <c r="AIO10" s="381"/>
      <c r="AIP10" s="381"/>
      <c r="AIQ10" s="381"/>
      <c r="AIR10" s="381"/>
      <c r="AIS10" s="381"/>
      <c r="AIT10" s="381"/>
      <c r="AIU10" s="381"/>
      <c r="AIV10" s="381"/>
      <c r="AIW10" s="381"/>
      <c r="AIX10" s="381"/>
      <c r="AIY10" s="381"/>
      <c r="AIZ10" s="381"/>
      <c r="AJA10" s="381"/>
      <c r="AJB10" s="381"/>
      <c r="AJC10" s="381"/>
      <c r="AJD10" s="381"/>
      <c r="AJE10" s="381"/>
      <c r="AJF10" s="381"/>
      <c r="AJG10" s="381"/>
      <c r="AJH10" s="381"/>
      <c r="AJI10" s="381"/>
      <c r="AJJ10" s="381"/>
      <c r="AJK10" s="381"/>
      <c r="AJL10" s="381"/>
      <c r="AJM10" s="381"/>
      <c r="AJN10" s="381"/>
      <c r="AJO10" s="381"/>
      <c r="AJP10" s="381"/>
      <c r="AJQ10" s="381"/>
      <c r="AJR10" s="381"/>
      <c r="AJS10" s="381"/>
      <c r="AJT10" s="381"/>
      <c r="AJU10" s="381"/>
      <c r="AJV10" s="381"/>
      <c r="AJW10" s="381"/>
      <c r="AJX10" s="381"/>
      <c r="AJY10" s="381"/>
      <c r="AJZ10" s="381"/>
      <c r="AKA10" s="381"/>
      <c r="AKB10" s="381"/>
      <c r="AKC10" s="381"/>
      <c r="AKD10" s="381"/>
      <c r="AKE10" s="381"/>
      <c r="AKF10" s="381"/>
      <c r="AKG10" s="381"/>
      <c r="AKH10" s="381"/>
      <c r="AKI10" s="381"/>
      <c r="AKJ10" s="381"/>
      <c r="AKK10" s="381"/>
      <c r="AKL10" s="381"/>
      <c r="AKM10" s="381"/>
      <c r="AKN10" s="381"/>
      <c r="AKO10" s="381"/>
      <c r="AKP10" s="381"/>
      <c r="AKQ10" s="381"/>
      <c r="AKR10" s="381"/>
      <c r="AKS10" s="381"/>
      <c r="AKT10" s="381"/>
      <c r="AKU10" s="381"/>
      <c r="AKV10" s="381"/>
      <c r="AKW10" s="381"/>
      <c r="AKX10" s="381"/>
      <c r="AKY10" s="381"/>
      <c r="AKZ10" s="381"/>
      <c r="ALA10" s="381"/>
      <c r="ALB10" s="381"/>
      <c r="ALC10" s="381"/>
      <c r="ALD10" s="381"/>
      <c r="ALE10" s="381"/>
      <c r="ALF10" s="381"/>
      <c r="ALG10" s="381"/>
      <c r="ALH10" s="381"/>
      <c r="ALI10" s="381"/>
      <c r="ALJ10" s="381"/>
      <c r="ALK10" s="381"/>
      <c r="ALL10" s="381"/>
      <c r="ALM10" s="381"/>
      <c r="ALN10" s="381"/>
      <c r="ALO10" s="381"/>
      <c r="ALP10" s="381"/>
      <c r="ALQ10" s="381"/>
      <c r="ALR10" s="381"/>
      <c r="ALS10" s="381"/>
      <c r="ALT10" s="381"/>
      <c r="ALU10" s="381"/>
      <c r="ALV10" s="381"/>
      <c r="ALW10" s="381"/>
      <c r="ALX10" s="381"/>
      <c r="ALY10" s="381"/>
      <c r="ALZ10" s="381"/>
      <c r="AMA10" s="381"/>
      <c r="AMB10" s="381"/>
      <c r="AMC10" s="381"/>
      <c r="AMD10" s="381"/>
      <c r="AME10" s="381"/>
      <c r="AMF10" s="381"/>
      <c r="AMG10" s="381"/>
      <c r="AMH10" s="381"/>
      <c r="AMI10" s="381"/>
      <c r="AMJ10" s="381"/>
    </row>
    <row r="11" spans="1:1024" s="382" customFormat="1" ht="15" customHeight="1" thickBot="1">
      <c r="A11" s="391" t="s">
        <v>101</v>
      </c>
      <c r="B11" s="417">
        <v>0</v>
      </c>
      <c r="C11" s="417">
        <v>0</v>
      </c>
      <c r="D11" s="417"/>
      <c r="E11" s="417"/>
      <c r="F11" s="417">
        <v>0</v>
      </c>
      <c r="G11" s="404"/>
      <c r="H11" s="396"/>
      <c r="I11" s="419">
        <v>5</v>
      </c>
      <c r="J11" s="416">
        <f t="shared" si="0"/>
        <v>5</v>
      </c>
      <c r="K11" s="388"/>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c r="AW11" s="381"/>
      <c r="AX11" s="381"/>
      <c r="AY11" s="381"/>
      <c r="AZ11" s="381"/>
      <c r="BA11" s="381"/>
      <c r="BB11" s="381"/>
      <c r="BC11" s="381"/>
      <c r="BD11" s="381"/>
      <c r="BE11" s="381"/>
      <c r="BF11" s="381"/>
      <c r="BG11" s="381"/>
      <c r="BH11" s="381"/>
      <c r="BI11" s="381"/>
      <c r="BJ11" s="381"/>
      <c r="BK11" s="381"/>
      <c r="BL11" s="381"/>
      <c r="BM11" s="381"/>
      <c r="BN11" s="381"/>
      <c r="BO11" s="381"/>
      <c r="BP11" s="381"/>
      <c r="BQ11" s="381"/>
      <c r="BR11" s="381"/>
      <c r="BS11" s="381"/>
      <c r="BT11" s="381"/>
      <c r="BU11" s="381"/>
      <c r="BV11" s="381"/>
      <c r="BW11" s="381"/>
      <c r="BX11" s="381"/>
      <c r="BY11" s="381"/>
      <c r="BZ11" s="381"/>
      <c r="CA11" s="381"/>
      <c r="CB11" s="381"/>
      <c r="CC11" s="381"/>
      <c r="CD11" s="381"/>
      <c r="CE11" s="381"/>
      <c r="CF11" s="381"/>
      <c r="CG11" s="381"/>
      <c r="CH11" s="381"/>
      <c r="CI11" s="381"/>
      <c r="CJ11" s="381"/>
      <c r="CK11" s="381"/>
      <c r="CL11" s="381"/>
      <c r="CM11" s="381"/>
      <c r="CN11" s="381"/>
      <c r="CO11" s="381"/>
      <c r="CP11" s="381"/>
      <c r="CQ11" s="381"/>
      <c r="CR11" s="381"/>
      <c r="CS11" s="381"/>
      <c r="CT11" s="381"/>
      <c r="CU11" s="381"/>
      <c r="CV11" s="381"/>
      <c r="CW11" s="381"/>
      <c r="CX11" s="381"/>
      <c r="CY11" s="381"/>
      <c r="CZ11" s="381"/>
      <c r="DA11" s="381"/>
      <c r="DB11" s="381"/>
      <c r="DC11" s="381"/>
      <c r="DD11" s="381"/>
      <c r="DE11" s="381"/>
      <c r="DF11" s="381"/>
      <c r="DG11" s="381"/>
      <c r="DH11" s="381"/>
      <c r="DI11" s="381"/>
      <c r="DJ11" s="381"/>
      <c r="DK11" s="381"/>
      <c r="DL11" s="381"/>
      <c r="DM11" s="381"/>
      <c r="DN11" s="381"/>
      <c r="DO11" s="381"/>
      <c r="DP11" s="381"/>
      <c r="DQ11" s="381"/>
      <c r="DR11" s="381"/>
      <c r="DS11" s="381"/>
      <c r="DT11" s="381"/>
      <c r="DU11" s="381"/>
      <c r="DV11" s="381"/>
      <c r="DW11" s="381"/>
      <c r="DX11" s="381"/>
      <c r="DY11" s="381"/>
      <c r="DZ11" s="381"/>
      <c r="EA11" s="381"/>
      <c r="EB11" s="381"/>
      <c r="EC11" s="381"/>
      <c r="ED11" s="381"/>
      <c r="EE11" s="381"/>
      <c r="EF11" s="381"/>
      <c r="EG11" s="381"/>
      <c r="EH11" s="381"/>
      <c r="EI11" s="381"/>
      <c r="EJ11" s="381"/>
      <c r="EK11" s="381"/>
      <c r="EL11" s="381"/>
      <c r="EM11" s="381"/>
      <c r="EN11" s="381"/>
      <c r="EO11" s="381"/>
      <c r="EP11" s="381"/>
      <c r="EQ11" s="381"/>
      <c r="ER11" s="381"/>
      <c r="ES11" s="381"/>
      <c r="ET11" s="381"/>
      <c r="EU11" s="381"/>
      <c r="EV11" s="381"/>
      <c r="EW11" s="381"/>
      <c r="EX11" s="381"/>
      <c r="EY11" s="381"/>
      <c r="EZ11" s="381"/>
      <c r="FA11" s="381"/>
      <c r="FB11" s="381"/>
      <c r="FC11" s="381"/>
      <c r="FD11" s="381"/>
      <c r="FE11" s="381"/>
      <c r="FF11" s="381"/>
      <c r="FG11" s="381"/>
      <c r="FH11" s="381"/>
      <c r="FI11" s="381"/>
      <c r="FJ11" s="381"/>
      <c r="FK11" s="381"/>
      <c r="FL11" s="381"/>
      <c r="FM11" s="381"/>
      <c r="FN11" s="381"/>
      <c r="FO11" s="381"/>
      <c r="FP11" s="381"/>
      <c r="FQ11" s="381"/>
      <c r="FR11" s="381"/>
      <c r="FS11" s="381"/>
      <c r="FT11" s="381"/>
      <c r="FU11" s="381"/>
      <c r="FV11" s="381"/>
      <c r="FW11" s="381"/>
      <c r="FX11" s="381"/>
      <c r="FY11" s="381"/>
      <c r="FZ11" s="381"/>
      <c r="GA11" s="381"/>
      <c r="GB11" s="381"/>
      <c r="GC11" s="381"/>
      <c r="GD11" s="381"/>
      <c r="GE11" s="381"/>
      <c r="GF11" s="381"/>
      <c r="GG11" s="381"/>
      <c r="GH11" s="381"/>
      <c r="GI11" s="381"/>
      <c r="GJ11" s="381"/>
      <c r="GK11" s="381"/>
      <c r="GL11" s="381"/>
      <c r="GM11" s="381"/>
      <c r="GN11" s="381"/>
      <c r="GO11" s="381"/>
      <c r="GP11" s="381"/>
      <c r="GQ11" s="381"/>
      <c r="GR11" s="381"/>
      <c r="GS11" s="381"/>
      <c r="GT11" s="381"/>
      <c r="GU11" s="381"/>
      <c r="GV11" s="381"/>
      <c r="GW11" s="381"/>
      <c r="GX11" s="381"/>
      <c r="GY11" s="381"/>
      <c r="GZ11" s="381"/>
      <c r="HA11" s="381"/>
      <c r="HB11" s="381"/>
      <c r="HC11" s="381"/>
      <c r="HD11" s="381"/>
      <c r="HE11" s="381"/>
      <c r="HF11" s="381"/>
      <c r="HG11" s="381"/>
      <c r="HH11" s="381"/>
      <c r="HI11" s="381"/>
      <c r="HJ11" s="381"/>
      <c r="HK11" s="381"/>
      <c r="HL11" s="381"/>
      <c r="HM11" s="381"/>
      <c r="HN11" s="381"/>
      <c r="HO11" s="381"/>
      <c r="HP11" s="381"/>
      <c r="HQ11" s="381"/>
      <c r="HR11" s="381"/>
      <c r="HS11" s="381"/>
      <c r="HT11" s="381"/>
      <c r="HU11" s="381"/>
      <c r="HV11" s="381"/>
      <c r="HW11" s="381"/>
      <c r="HX11" s="381"/>
      <c r="HY11" s="381"/>
      <c r="HZ11" s="381"/>
      <c r="IA11" s="381"/>
      <c r="IB11" s="381"/>
      <c r="IC11" s="381"/>
      <c r="ID11" s="381"/>
      <c r="IE11" s="381"/>
      <c r="IF11" s="381"/>
      <c r="IG11" s="381"/>
      <c r="IH11" s="381"/>
      <c r="II11" s="381"/>
      <c r="IJ11" s="381"/>
      <c r="IK11" s="381"/>
      <c r="IL11" s="381"/>
      <c r="IM11" s="381"/>
      <c r="IN11" s="381"/>
      <c r="IO11" s="381"/>
      <c r="IP11" s="381"/>
      <c r="IQ11" s="381"/>
      <c r="IR11" s="381"/>
      <c r="IS11" s="381"/>
      <c r="IT11" s="381"/>
      <c r="IU11" s="381"/>
      <c r="IV11" s="381"/>
      <c r="IW11" s="381"/>
      <c r="IX11" s="381"/>
      <c r="IY11" s="381"/>
      <c r="IZ11" s="381"/>
      <c r="JA11" s="381"/>
      <c r="JB11" s="381"/>
      <c r="JC11" s="381"/>
      <c r="JD11" s="381"/>
      <c r="JE11" s="381"/>
      <c r="JF11" s="381"/>
      <c r="JG11" s="381"/>
      <c r="JH11" s="381"/>
      <c r="JI11" s="381"/>
      <c r="JJ11" s="381"/>
      <c r="JK11" s="381"/>
      <c r="JL11" s="381"/>
      <c r="JM11" s="381"/>
      <c r="JN11" s="381"/>
      <c r="JO11" s="381"/>
      <c r="JP11" s="381"/>
      <c r="JQ11" s="381"/>
      <c r="JR11" s="381"/>
      <c r="JS11" s="381"/>
      <c r="JT11" s="381"/>
      <c r="JU11" s="381"/>
      <c r="JV11" s="381"/>
      <c r="JW11" s="381"/>
      <c r="JX11" s="381"/>
      <c r="JY11" s="381"/>
      <c r="JZ11" s="381"/>
      <c r="KA11" s="381"/>
      <c r="KB11" s="381"/>
      <c r="KC11" s="381"/>
      <c r="KD11" s="381"/>
      <c r="KE11" s="381"/>
      <c r="KF11" s="381"/>
      <c r="KG11" s="381"/>
      <c r="KH11" s="381"/>
      <c r="KI11" s="381"/>
      <c r="KJ11" s="381"/>
      <c r="KK11" s="381"/>
      <c r="KL11" s="381"/>
      <c r="KM11" s="381"/>
      <c r="KN11" s="381"/>
      <c r="KO11" s="381"/>
      <c r="KP11" s="381"/>
      <c r="KQ11" s="381"/>
      <c r="KR11" s="381"/>
      <c r="KS11" s="381"/>
      <c r="KT11" s="381"/>
      <c r="KU11" s="381"/>
      <c r="KV11" s="381"/>
      <c r="KW11" s="381"/>
      <c r="KX11" s="381"/>
      <c r="KY11" s="381"/>
      <c r="KZ11" s="381"/>
      <c r="LA11" s="381"/>
      <c r="LB11" s="381"/>
      <c r="LC11" s="381"/>
      <c r="LD11" s="381"/>
      <c r="LE11" s="381"/>
      <c r="LF11" s="381"/>
      <c r="LG11" s="381"/>
      <c r="LH11" s="381"/>
      <c r="LI11" s="381"/>
      <c r="LJ11" s="381"/>
      <c r="LK11" s="381"/>
      <c r="LL11" s="381"/>
      <c r="LM11" s="381"/>
      <c r="LN11" s="381"/>
      <c r="LO11" s="381"/>
      <c r="LP11" s="381"/>
      <c r="LQ11" s="381"/>
      <c r="LR11" s="381"/>
      <c r="LS11" s="381"/>
      <c r="LT11" s="381"/>
      <c r="LU11" s="381"/>
      <c r="LV11" s="381"/>
      <c r="LW11" s="381"/>
      <c r="LX11" s="381"/>
      <c r="LY11" s="381"/>
      <c r="LZ11" s="381"/>
      <c r="MA11" s="381"/>
      <c r="MB11" s="381"/>
      <c r="MC11" s="381"/>
      <c r="MD11" s="381"/>
      <c r="ME11" s="381"/>
      <c r="MF11" s="381"/>
      <c r="MG11" s="381"/>
      <c r="MH11" s="381"/>
      <c r="MI11" s="381"/>
      <c r="MJ11" s="381"/>
      <c r="MK11" s="381"/>
      <c r="ML11" s="381"/>
      <c r="MM11" s="381"/>
      <c r="MN11" s="381"/>
      <c r="MO11" s="381"/>
      <c r="MP11" s="381"/>
      <c r="MQ11" s="381"/>
      <c r="MR11" s="381"/>
      <c r="MS11" s="381"/>
      <c r="MT11" s="381"/>
      <c r="MU11" s="381"/>
      <c r="MV11" s="381"/>
      <c r="MW11" s="381"/>
      <c r="MX11" s="381"/>
      <c r="MY11" s="381"/>
      <c r="MZ11" s="381"/>
      <c r="NA11" s="381"/>
      <c r="NB11" s="381"/>
      <c r="NC11" s="381"/>
      <c r="ND11" s="381"/>
      <c r="NE11" s="381"/>
      <c r="NF11" s="381"/>
      <c r="NG11" s="381"/>
      <c r="NH11" s="381"/>
      <c r="NI11" s="381"/>
      <c r="NJ11" s="381"/>
      <c r="NK11" s="381"/>
      <c r="NL11" s="381"/>
      <c r="NM11" s="381"/>
      <c r="NN11" s="381"/>
      <c r="NO11" s="381"/>
      <c r="NP11" s="381"/>
      <c r="NQ11" s="381"/>
      <c r="NR11" s="381"/>
      <c r="NS11" s="381"/>
      <c r="NT11" s="381"/>
      <c r="NU11" s="381"/>
      <c r="NV11" s="381"/>
      <c r="NW11" s="381"/>
      <c r="NX11" s="381"/>
      <c r="NY11" s="381"/>
      <c r="NZ11" s="381"/>
      <c r="OA11" s="381"/>
      <c r="OB11" s="381"/>
      <c r="OC11" s="381"/>
      <c r="OD11" s="381"/>
      <c r="OE11" s="381"/>
      <c r="OF11" s="381"/>
      <c r="OG11" s="381"/>
      <c r="OH11" s="381"/>
      <c r="OI11" s="381"/>
      <c r="OJ11" s="381"/>
      <c r="OK11" s="381"/>
      <c r="OL11" s="381"/>
      <c r="OM11" s="381"/>
      <c r="ON11" s="381"/>
      <c r="OO11" s="381"/>
      <c r="OP11" s="381"/>
      <c r="OQ11" s="381"/>
      <c r="OR11" s="381"/>
      <c r="OS11" s="381"/>
      <c r="OT11" s="381"/>
      <c r="OU11" s="381"/>
      <c r="OV11" s="381"/>
      <c r="OW11" s="381"/>
      <c r="OX11" s="381"/>
      <c r="OY11" s="381"/>
      <c r="OZ11" s="381"/>
      <c r="PA11" s="381"/>
      <c r="PB11" s="381"/>
      <c r="PC11" s="381"/>
      <c r="PD11" s="381"/>
      <c r="PE11" s="381"/>
      <c r="PF11" s="381"/>
      <c r="PG11" s="381"/>
      <c r="PH11" s="381"/>
      <c r="PI11" s="381"/>
      <c r="PJ11" s="381"/>
      <c r="PK11" s="381"/>
      <c r="PL11" s="381"/>
      <c r="PM11" s="381"/>
      <c r="PN11" s="381"/>
      <c r="PO11" s="381"/>
      <c r="PP11" s="381"/>
      <c r="PQ11" s="381"/>
      <c r="PR11" s="381"/>
      <c r="PS11" s="381"/>
      <c r="PT11" s="381"/>
      <c r="PU11" s="381"/>
      <c r="PV11" s="381"/>
      <c r="PW11" s="381"/>
      <c r="PX11" s="381"/>
      <c r="PY11" s="381"/>
      <c r="PZ11" s="381"/>
      <c r="QA11" s="381"/>
      <c r="QB11" s="381"/>
      <c r="QC11" s="381"/>
      <c r="QD11" s="381"/>
      <c r="QE11" s="381"/>
      <c r="QF11" s="381"/>
      <c r="QG11" s="381"/>
      <c r="QH11" s="381"/>
      <c r="QI11" s="381"/>
      <c r="QJ11" s="381"/>
      <c r="QK11" s="381"/>
      <c r="QL11" s="381"/>
      <c r="QM11" s="381"/>
      <c r="QN11" s="381"/>
      <c r="QO11" s="381"/>
      <c r="QP11" s="381"/>
      <c r="QQ11" s="381"/>
      <c r="QR11" s="381"/>
      <c r="QS11" s="381"/>
      <c r="QT11" s="381"/>
      <c r="QU11" s="381"/>
      <c r="QV11" s="381"/>
      <c r="QW11" s="381"/>
      <c r="QX11" s="381"/>
      <c r="QY11" s="381"/>
      <c r="QZ11" s="381"/>
      <c r="RA11" s="381"/>
      <c r="RB11" s="381"/>
      <c r="RC11" s="381"/>
      <c r="RD11" s="381"/>
      <c r="RE11" s="381"/>
      <c r="RF11" s="381"/>
      <c r="RG11" s="381"/>
      <c r="RH11" s="381"/>
      <c r="RI11" s="381"/>
      <c r="RJ11" s="381"/>
      <c r="RK11" s="381"/>
      <c r="RL11" s="381"/>
      <c r="RM11" s="381"/>
      <c r="RN11" s="381"/>
      <c r="RO11" s="381"/>
      <c r="RP11" s="381"/>
      <c r="RQ11" s="381"/>
      <c r="RR11" s="381"/>
      <c r="RS11" s="381"/>
      <c r="RT11" s="381"/>
      <c r="RU11" s="381"/>
      <c r="RV11" s="381"/>
      <c r="RW11" s="381"/>
      <c r="RX11" s="381"/>
      <c r="RY11" s="381"/>
      <c r="RZ11" s="381"/>
      <c r="SA11" s="381"/>
      <c r="SB11" s="381"/>
      <c r="SC11" s="381"/>
      <c r="SD11" s="381"/>
      <c r="SE11" s="381"/>
      <c r="SF11" s="381"/>
      <c r="SG11" s="381"/>
      <c r="SH11" s="381"/>
      <c r="SI11" s="381"/>
      <c r="SJ11" s="381"/>
      <c r="SK11" s="381"/>
      <c r="SL11" s="381"/>
      <c r="SM11" s="381"/>
      <c r="SN11" s="381"/>
      <c r="SO11" s="381"/>
      <c r="SP11" s="381"/>
      <c r="SQ11" s="381"/>
      <c r="SR11" s="381"/>
      <c r="SS11" s="381"/>
      <c r="ST11" s="381"/>
      <c r="SU11" s="381"/>
      <c r="SV11" s="381"/>
      <c r="SW11" s="381"/>
      <c r="SX11" s="381"/>
      <c r="SY11" s="381"/>
      <c r="SZ11" s="381"/>
      <c r="TA11" s="381"/>
      <c r="TB11" s="381"/>
      <c r="TC11" s="381"/>
      <c r="TD11" s="381"/>
      <c r="TE11" s="381"/>
      <c r="TF11" s="381"/>
      <c r="TG11" s="381"/>
      <c r="TH11" s="381"/>
      <c r="TI11" s="381"/>
      <c r="TJ11" s="381"/>
      <c r="TK11" s="381"/>
      <c r="TL11" s="381"/>
      <c r="TM11" s="381"/>
      <c r="TN11" s="381"/>
      <c r="TO11" s="381"/>
      <c r="TP11" s="381"/>
      <c r="TQ11" s="381"/>
      <c r="TR11" s="381"/>
      <c r="TS11" s="381"/>
      <c r="TT11" s="381"/>
      <c r="TU11" s="381"/>
      <c r="TV11" s="381"/>
      <c r="TW11" s="381"/>
      <c r="TX11" s="381"/>
      <c r="TY11" s="381"/>
      <c r="TZ11" s="381"/>
      <c r="UA11" s="381"/>
      <c r="UB11" s="381"/>
      <c r="UC11" s="381"/>
      <c r="UD11" s="381"/>
      <c r="UE11" s="381"/>
      <c r="UF11" s="381"/>
      <c r="UG11" s="381"/>
      <c r="UH11" s="381"/>
      <c r="UI11" s="381"/>
      <c r="UJ11" s="381"/>
      <c r="UK11" s="381"/>
      <c r="UL11" s="381"/>
      <c r="UM11" s="381"/>
      <c r="UN11" s="381"/>
      <c r="UO11" s="381"/>
      <c r="UP11" s="381"/>
      <c r="UQ11" s="381"/>
      <c r="UR11" s="381"/>
      <c r="US11" s="381"/>
      <c r="UT11" s="381"/>
      <c r="UU11" s="381"/>
      <c r="UV11" s="381"/>
      <c r="UW11" s="381"/>
      <c r="UX11" s="381"/>
      <c r="UY11" s="381"/>
      <c r="UZ11" s="381"/>
      <c r="VA11" s="381"/>
      <c r="VB11" s="381"/>
      <c r="VC11" s="381"/>
      <c r="VD11" s="381"/>
      <c r="VE11" s="381"/>
      <c r="VF11" s="381"/>
      <c r="VG11" s="381"/>
      <c r="VH11" s="381"/>
      <c r="VI11" s="381"/>
      <c r="VJ11" s="381"/>
      <c r="VK11" s="381"/>
      <c r="VL11" s="381"/>
      <c r="VM11" s="381"/>
      <c r="VN11" s="381"/>
      <c r="VO11" s="381"/>
      <c r="VP11" s="381"/>
      <c r="VQ11" s="381"/>
      <c r="VR11" s="381"/>
      <c r="VS11" s="381"/>
      <c r="VT11" s="381"/>
      <c r="VU11" s="381"/>
      <c r="VV11" s="381"/>
      <c r="VW11" s="381"/>
      <c r="VX11" s="381"/>
      <c r="VY11" s="381"/>
      <c r="VZ11" s="381"/>
      <c r="WA11" s="381"/>
      <c r="WB11" s="381"/>
      <c r="WC11" s="381"/>
      <c r="WD11" s="381"/>
      <c r="WE11" s="381"/>
      <c r="WF11" s="381"/>
      <c r="WG11" s="381"/>
      <c r="WH11" s="381"/>
      <c r="WI11" s="381"/>
      <c r="WJ11" s="381"/>
      <c r="WK11" s="381"/>
      <c r="WL11" s="381"/>
      <c r="WM11" s="381"/>
      <c r="WN11" s="381"/>
      <c r="WO11" s="381"/>
      <c r="WP11" s="381"/>
      <c r="WQ11" s="381"/>
      <c r="WR11" s="381"/>
      <c r="WS11" s="381"/>
      <c r="WT11" s="381"/>
      <c r="WU11" s="381"/>
      <c r="WV11" s="381"/>
      <c r="WW11" s="381"/>
      <c r="WX11" s="381"/>
      <c r="WY11" s="381"/>
      <c r="WZ11" s="381"/>
      <c r="XA11" s="381"/>
      <c r="XB11" s="381"/>
      <c r="XC11" s="381"/>
      <c r="XD11" s="381"/>
      <c r="XE11" s="381"/>
      <c r="XF11" s="381"/>
      <c r="XG11" s="381"/>
      <c r="XH11" s="381"/>
      <c r="XI11" s="381"/>
      <c r="XJ11" s="381"/>
      <c r="XK11" s="381"/>
      <c r="XL11" s="381"/>
      <c r="XM11" s="381"/>
      <c r="XN11" s="381"/>
      <c r="XO11" s="381"/>
      <c r="XP11" s="381"/>
      <c r="XQ11" s="381"/>
      <c r="XR11" s="381"/>
      <c r="XS11" s="381"/>
      <c r="XT11" s="381"/>
      <c r="XU11" s="381"/>
      <c r="XV11" s="381"/>
      <c r="XW11" s="381"/>
      <c r="XX11" s="381"/>
      <c r="XY11" s="381"/>
      <c r="XZ11" s="381"/>
      <c r="YA11" s="381"/>
      <c r="YB11" s="381"/>
      <c r="YC11" s="381"/>
      <c r="YD11" s="381"/>
      <c r="YE11" s="381"/>
      <c r="YF11" s="381"/>
      <c r="YG11" s="381"/>
      <c r="YH11" s="381"/>
      <c r="YI11" s="381"/>
      <c r="YJ11" s="381"/>
      <c r="YK11" s="381"/>
      <c r="YL11" s="381"/>
      <c r="YM11" s="381"/>
      <c r="YN11" s="381"/>
      <c r="YO11" s="381"/>
      <c r="YP11" s="381"/>
      <c r="YQ11" s="381"/>
      <c r="YR11" s="381"/>
      <c r="YS11" s="381"/>
      <c r="YT11" s="381"/>
      <c r="YU11" s="381"/>
      <c r="YV11" s="381"/>
      <c r="YW11" s="381"/>
      <c r="YX11" s="381"/>
      <c r="YY11" s="381"/>
      <c r="YZ11" s="381"/>
      <c r="ZA11" s="381"/>
      <c r="ZB11" s="381"/>
      <c r="ZC11" s="381"/>
      <c r="ZD11" s="381"/>
      <c r="ZE11" s="381"/>
      <c r="ZF11" s="381"/>
      <c r="ZG11" s="381"/>
      <c r="ZH11" s="381"/>
      <c r="ZI11" s="381"/>
      <c r="ZJ11" s="381"/>
      <c r="ZK11" s="381"/>
      <c r="ZL11" s="381"/>
      <c r="ZM11" s="381"/>
      <c r="ZN11" s="381"/>
      <c r="ZO11" s="381"/>
      <c r="ZP11" s="381"/>
      <c r="ZQ11" s="381"/>
      <c r="ZR11" s="381"/>
      <c r="ZS11" s="381"/>
      <c r="ZT11" s="381"/>
      <c r="ZU11" s="381"/>
      <c r="ZV11" s="381"/>
      <c r="ZW11" s="381"/>
      <c r="ZX11" s="381"/>
      <c r="ZY11" s="381"/>
      <c r="ZZ11" s="381"/>
      <c r="AAA11" s="381"/>
      <c r="AAB11" s="381"/>
      <c r="AAC11" s="381"/>
      <c r="AAD11" s="381"/>
      <c r="AAE11" s="381"/>
      <c r="AAF11" s="381"/>
      <c r="AAG11" s="381"/>
      <c r="AAH11" s="381"/>
      <c r="AAI11" s="381"/>
      <c r="AAJ11" s="381"/>
      <c r="AAK11" s="381"/>
      <c r="AAL11" s="381"/>
      <c r="AAM11" s="381"/>
      <c r="AAN11" s="381"/>
      <c r="AAO11" s="381"/>
      <c r="AAP11" s="381"/>
      <c r="AAQ11" s="381"/>
      <c r="AAR11" s="381"/>
      <c r="AAS11" s="381"/>
      <c r="AAT11" s="381"/>
      <c r="AAU11" s="381"/>
      <c r="AAV11" s="381"/>
      <c r="AAW11" s="381"/>
      <c r="AAX11" s="381"/>
      <c r="AAY11" s="381"/>
      <c r="AAZ11" s="381"/>
      <c r="ABA11" s="381"/>
      <c r="ABB11" s="381"/>
      <c r="ABC11" s="381"/>
      <c r="ABD11" s="381"/>
      <c r="ABE11" s="381"/>
      <c r="ABF11" s="381"/>
      <c r="ABG11" s="381"/>
      <c r="ABH11" s="381"/>
      <c r="ABI11" s="381"/>
      <c r="ABJ11" s="381"/>
      <c r="ABK11" s="381"/>
      <c r="ABL11" s="381"/>
      <c r="ABM11" s="381"/>
      <c r="ABN11" s="381"/>
      <c r="ABO11" s="381"/>
      <c r="ABP11" s="381"/>
      <c r="ABQ11" s="381"/>
      <c r="ABR11" s="381"/>
      <c r="ABS11" s="381"/>
      <c r="ABT11" s="381"/>
      <c r="ABU11" s="381"/>
      <c r="ABV11" s="381"/>
      <c r="ABW11" s="381"/>
      <c r="ABX11" s="381"/>
      <c r="ABY11" s="381"/>
      <c r="ABZ11" s="381"/>
      <c r="ACA11" s="381"/>
      <c r="ACB11" s="381"/>
      <c r="ACC11" s="381"/>
      <c r="ACD11" s="381"/>
      <c r="ACE11" s="381"/>
      <c r="ACF11" s="381"/>
      <c r="ACG11" s="381"/>
      <c r="ACH11" s="381"/>
      <c r="ACI11" s="381"/>
      <c r="ACJ11" s="381"/>
      <c r="ACK11" s="381"/>
      <c r="ACL11" s="381"/>
      <c r="ACM11" s="381"/>
      <c r="ACN11" s="381"/>
      <c r="ACO11" s="381"/>
      <c r="ACP11" s="381"/>
      <c r="ACQ11" s="381"/>
      <c r="ACR11" s="381"/>
      <c r="ACS11" s="381"/>
      <c r="ACT11" s="381"/>
      <c r="ACU11" s="381"/>
      <c r="ACV11" s="381"/>
      <c r="ACW11" s="381"/>
      <c r="ACX11" s="381"/>
      <c r="ACY11" s="381"/>
      <c r="ACZ11" s="381"/>
      <c r="ADA11" s="381"/>
      <c r="ADB11" s="381"/>
      <c r="ADC11" s="381"/>
      <c r="ADD11" s="381"/>
      <c r="ADE11" s="381"/>
      <c r="ADF11" s="381"/>
      <c r="ADG11" s="381"/>
      <c r="ADH11" s="381"/>
      <c r="ADI11" s="381"/>
      <c r="ADJ11" s="381"/>
      <c r="ADK11" s="381"/>
      <c r="ADL11" s="381"/>
      <c r="ADM11" s="381"/>
      <c r="ADN11" s="381"/>
      <c r="ADO11" s="381"/>
      <c r="ADP11" s="381"/>
      <c r="ADQ11" s="381"/>
      <c r="ADR11" s="381"/>
      <c r="ADS11" s="381"/>
      <c r="ADT11" s="381"/>
      <c r="ADU11" s="381"/>
      <c r="ADV11" s="381"/>
      <c r="ADW11" s="381"/>
      <c r="ADX11" s="381"/>
      <c r="ADY11" s="381"/>
      <c r="ADZ11" s="381"/>
      <c r="AEA11" s="381"/>
      <c r="AEB11" s="381"/>
      <c r="AEC11" s="381"/>
      <c r="AED11" s="381"/>
      <c r="AEE11" s="381"/>
      <c r="AEF11" s="381"/>
      <c r="AEG11" s="381"/>
      <c r="AEH11" s="381"/>
      <c r="AEI11" s="381"/>
      <c r="AEJ11" s="381"/>
      <c r="AEK11" s="381"/>
      <c r="AEL11" s="381"/>
      <c r="AEM11" s="381"/>
      <c r="AEN11" s="381"/>
      <c r="AEO11" s="381"/>
      <c r="AEP11" s="381"/>
      <c r="AEQ11" s="381"/>
      <c r="AER11" s="381"/>
      <c r="AES11" s="381"/>
      <c r="AET11" s="381"/>
      <c r="AEU11" s="381"/>
      <c r="AEV11" s="381"/>
      <c r="AEW11" s="381"/>
      <c r="AEX11" s="381"/>
      <c r="AEY11" s="381"/>
      <c r="AEZ11" s="381"/>
      <c r="AFA11" s="381"/>
      <c r="AFB11" s="381"/>
      <c r="AFC11" s="381"/>
      <c r="AFD11" s="381"/>
      <c r="AFE11" s="381"/>
      <c r="AFF11" s="381"/>
      <c r="AFG11" s="381"/>
      <c r="AFH11" s="381"/>
      <c r="AFI11" s="381"/>
      <c r="AFJ11" s="381"/>
      <c r="AFK11" s="381"/>
      <c r="AFL11" s="381"/>
      <c r="AFM11" s="381"/>
      <c r="AFN11" s="381"/>
      <c r="AFO11" s="381"/>
      <c r="AFP11" s="381"/>
      <c r="AFQ11" s="381"/>
      <c r="AFR11" s="381"/>
      <c r="AFS11" s="381"/>
      <c r="AFT11" s="381"/>
      <c r="AFU11" s="381"/>
      <c r="AFV11" s="381"/>
      <c r="AFW11" s="381"/>
      <c r="AFX11" s="381"/>
      <c r="AFY11" s="381"/>
      <c r="AFZ11" s="381"/>
      <c r="AGA11" s="381"/>
      <c r="AGB11" s="381"/>
      <c r="AGC11" s="381"/>
      <c r="AGD11" s="381"/>
      <c r="AGE11" s="381"/>
      <c r="AGF11" s="381"/>
      <c r="AGG11" s="381"/>
      <c r="AGH11" s="381"/>
      <c r="AGI11" s="381"/>
      <c r="AGJ11" s="381"/>
      <c r="AGK11" s="381"/>
      <c r="AGL11" s="381"/>
      <c r="AGM11" s="381"/>
      <c r="AGN11" s="381"/>
      <c r="AGO11" s="381"/>
      <c r="AGP11" s="381"/>
      <c r="AGQ11" s="381"/>
      <c r="AGR11" s="381"/>
      <c r="AGS11" s="381"/>
      <c r="AGT11" s="381"/>
      <c r="AGU11" s="381"/>
      <c r="AGV11" s="381"/>
      <c r="AGW11" s="381"/>
      <c r="AGX11" s="381"/>
      <c r="AGY11" s="381"/>
      <c r="AGZ11" s="381"/>
      <c r="AHA11" s="381"/>
      <c r="AHB11" s="381"/>
      <c r="AHC11" s="381"/>
      <c r="AHD11" s="381"/>
      <c r="AHE11" s="381"/>
      <c r="AHF11" s="381"/>
      <c r="AHG11" s="381"/>
      <c r="AHH11" s="381"/>
      <c r="AHI11" s="381"/>
      <c r="AHJ11" s="381"/>
      <c r="AHK11" s="381"/>
      <c r="AHL11" s="381"/>
      <c r="AHM11" s="381"/>
      <c r="AHN11" s="381"/>
      <c r="AHO11" s="381"/>
      <c r="AHP11" s="381"/>
      <c r="AHQ11" s="381"/>
      <c r="AHR11" s="381"/>
      <c r="AHS11" s="381"/>
      <c r="AHT11" s="381"/>
      <c r="AHU11" s="381"/>
      <c r="AHV11" s="381"/>
      <c r="AHW11" s="381"/>
      <c r="AHX11" s="381"/>
      <c r="AHY11" s="381"/>
      <c r="AHZ11" s="381"/>
      <c r="AIA11" s="381"/>
      <c r="AIB11" s="381"/>
      <c r="AIC11" s="381"/>
      <c r="AID11" s="381"/>
      <c r="AIE11" s="381"/>
      <c r="AIF11" s="381"/>
      <c r="AIG11" s="381"/>
      <c r="AIH11" s="381"/>
      <c r="AII11" s="381"/>
      <c r="AIJ11" s="381"/>
      <c r="AIK11" s="381"/>
      <c r="AIL11" s="381"/>
      <c r="AIM11" s="381"/>
      <c r="AIN11" s="381"/>
      <c r="AIO11" s="381"/>
      <c r="AIP11" s="381"/>
      <c r="AIQ11" s="381"/>
      <c r="AIR11" s="381"/>
      <c r="AIS11" s="381"/>
      <c r="AIT11" s="381"/>
      <c r="AIU11" s="381"/>
      <c r="AIV11" s="381"/>
      <c r="AIW11" s="381"/>
      <c r="AIX11" s="381"/>
      <c r="AIY11" s="381"/>
      <c r="AIZ11" s="381"/>
      <c r="AJA11" s="381"/>
      <c r="AJB11" s="381"/>
      <c r="AJC11" s="381"/>
      <c r="AJD11" s="381"/>
      <c r="AJE11" s="381"/>
      <c r="AJF11" s="381"/>
      <c r="AJG11" s="381"/>
      <c r="AJH11" s="381"/>
      <c r="AJI11" s="381"/>
      <c r="AJJ11" s="381"/>
      <c r="AJK11" s="381"/>
      <c r="AJL11" s="381"/>
      <c r="AJM11" s="381"/>
      <c r="AJN11" s="381"/>
      <c r="AJO11" s="381"/>
      <c r="AJP11" s="381"/>
      <c r="AJQ11" s="381"/>
      <c r="AJR11" s="381"/>
      <c r="AJS11" s="381"/>
      <c r="AJT11" s="381"/>
      <c r="AJU11" s="381"/>
      <c r="AJV11" s="381"/>
      <c r="AJW11" s="381"/>
      <c r="AJX11" s="381"/>
      <c r="AJY11" s="381"/>
      <c r="AJZ11" s="381"/>
      <c r="AKA11" s="381"/>
      <c r="AKB11" s="381"/>
      <c r="AKC11" s="381"/>
      <c r="AKD11" s="381"/>
      <c r="AKE11" s="381"/>
      <c r="AKF11" s="381"/>
      <c r="AKG11" s="381"/>
      <c r="AKH11" s="381"/>
      <c r="AKI11" s="381"/>
      <c r="AKJ11" s="381"/>
      <c r="AKK11" s="381"/>
      <c r="AKL11" s="381"/>
      <c r="AKM11" s="381"/>
      <c r="AKN11" s="381"/>
      <c r="AKO11" s="381"/>
      <c r="AKP11" s="381"/>
      <c r="AKQ11" s="381"/>
      <c r="AKR11" s="381"/>
      <c r="AKS11" s="381"/>
      <c r="AKT11" s="381"/>
      <c r="AKU11" s="381"/>
      <c r="AKV11" s="381"/>
      <c r="AKW11" s="381"/>
      <c r="AKX11" s="381"/>
      <c r="AKY11" s="381"/>
      <c r="AKZ11" s="381"/>
      <c r="ALA11" s="381"/>
      <c r="ALB11" s="381"/>
      <c r="ALC11" s="381"/>
      <c r="ALD11" s="381"/>
      <c r="ALE11" s="381"/>
      <c r="ALF11" s="381"/>
      <c r="ALG11" s="381"/>
      <c r="ALH11" s="381"/>
      <c r="ALI11" s="381"/>
      <c r="ALJ11" s="381"/>
      <c r="ALK11" s="381"/>
      <c r="ALL11" s="381"/>
      <c r="ALM11" s="381"/>
      <c r="ALN11" s="381"/>
      <c r="ALO11" s="381"/>
      <c r="ALP11" s="381"/>
      <c r="ALQ11" s="381"/>
      <c r="ALR11" s="381"/>
      <c r="ALS11" s="381"/>
      <c r="ALT11" s="381"/>
      <c r="ALU11" s="381"/>
      <c r="ALV11" s="381"/>
      <c r="ALW11" s="381"/>
      <c r="ALX11" s="381"/>
      <c r="ALY11" s="381"/>
      <c r="ALZ11" s="381"/>
      <c r="AMA11" s="381"/>
      <c r="AMB11" s="381"/>
      <c r="AMC11" s="381"/>
      <c r="AMD11" s="381"/>
      <c r="AME11" s="381"/>
      <c r="AMF11" s="381"/>
      <c r="AMG11" s="381"/>
      <c r="AMH11" s="381"/>
      <c r="AMI11" s="381"/>
      <c r="AMJ11" s="381"/>
    </row>
    <row r="12" spans="1:1024" s="382" customFormat="1" ht="15" customHeight="1">
      <c r="A12" s="410" t="s">
        <v>637</v>
      </c>
      <c r="B12" s="418">
        <v>1</v>
      </c>
      <c r="C12" s="418">
        <v>4</v>
      </c>
      <c r="D12" s="418"/>
      <c r="E12" s="418"/>
      <c r="F12" s="418">
        <v>1</v>
      </c>
      <c r="G12" s="408"/>
      <c r="H12" s="408"/>
      <c r="I12" s="420">
        <v>10</v>
      </c>
      <c r="J12" s="406">
        <f t="shared" si="0"/>
        <v>16</v>
      </c>
      <c r="K12" s="388"/>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c r="AW12" s="381"/>
      <c r="AX12" s="381"/>
      <c r="AY12" s="381"/>
      <c r="AZ12" s="381"/>
      <c r="BA12" s="381"/>
      <c r="BB12" s="381"/>
      <c r="BC12" s="381"/>
      <c r="BD12" s="381"/>
      <c r="BE12" s="381"/>
      <c r="BF12" s="381"/>
      <c r="BG12" s="381"/>
      <c r="BH12" s="381"/>
      <c r="BI12" s="381"/>
      <c r="BJ12" s="381"/>
      <c r="BK12" s="381"/>
      <c r="BL12" s="381"/>
      <c r="BM12" s="381"/>
      <c r="BN12" s="381"/>
      <c r="BO12" s="381"/>
      <c r="BP12" s="381"/>
      <c r="BQ12" s="381"/>
      <c r="BR12" s="381"/>
      <c r="BS12" s="381"/>
      <c r="BT12" s="381"/>
      <c r="BU12" s="381"/>
      <c r="BV12" s="381"/>
      <c r="BW12" s="381"/>
      <c r="BX12" s="381"/>
      <c r="BY12" s="381"/>
      <c r="BZ12" s="381"/>
      <c r="CA12" s="381"/>
      <c r="CB12" s="381"/>
      <c r="CC12" s="381"/>
      <c r="CD12" s="381"/>
      <c r="CE12" s="381"/>
      <c r="CF12" s="381"/>
      <c r="CG12" s="381"/>
      <c r="CH12" s="381"/>
      <c r="CI12" s="381"/>
      <c r="CJ12" s="381"/>
      <c r="CK12" s="381"/>
      <c r="CL12" s="381"/>
      <c r="CM12" s="381"/>
      <c r="CN12" s="381"/>
      <c r="CO12" s="381"/>
      <c r="CP12" s="381"/>
      <c r="CQ12" s="381"/>
      <c r="CR12" s="381"/>
      <c r="CS12" s="381"/>
      <c r="CT12" s="381"/>
      <c r="CU12" s="381"/>
      <c r="CV12" s="381"/>
      <c r="CW12" s="381"/>
      <c r="CX12" s="381"/>
      <c r="CY12" s="381"/>
      <c r="CZ12" s="381"/>
      <c r="DA12" s="381"/>
      <c r="DB12" s="381"/>
      <c r="DC12" s="381"/>
      <c r="DD12" s="381"/>
      <c r="DE12" s="381"/>
      <c r="DF12" s="381"/>
      <c r="DG12" s="381"/>
      <c r="DH12" s="381"/>
      <c r="DI12" s="381"/>
      <c r="DJ12" s="381"/>
      <c r="DK12" s="381"/>
      <c r="DL12" s="381"/>
      <c r="DM12" s="381"/>
      <c r="DN12" s="381"/>
      <c r="DO12" s="381"/>
      <c r="DP12" s="381"/>
      <c r="DQ12" s="381"/>
      <c r="DR12" s="381"/>
      <c r="DS12" s="381"/>
      <c r="DT12" s="381"/>
      <c r="DU12" s="381"/>
      <c r="DV12" s="381"/>
      <c r="DW12" s="381"/>
      <c r="DX12" s="381"/>
      <c r="DY12" s="381"/>
      <c r="DZ12" s="381"/>
      <c r="EA12" s="381"/>
      <c r="EB12" s="381"/>
      <c r="EC12" s="381"/>
      <c r="ED12" s="381"/>
      <c r="EE12" s="381"/>
      <c r="EF12" s="381"/>
      <c r="EG12" s="381"/>
      <c r="EH12" s="381"/>
      <c r="EI12" s="381"/>
      <c r="EJ12" s="381"/>
      <c r="EK12" s="381"/>
      <c r="EL12" s="381"/>
      <c r="EM12" s="381"/>
      <c r="EN12" s="381"/>
      <c r="EO12" s="381"/>
      <c r="EP12" s="381"/>
      <c r="EQ12" s="381"/>
      <c r="ER12" s="381"/>
      <c r="ES12" s="381"/>
      <c r="ET12" s="381"/>
      <c r="EU12" s="381"/>
      <c r="EV12" s="381"/>
      <c r="EW12" s="381"/>
      <c r="EX12" s="381"/>
      <c r="EY12" s="381"/>
      <c r="EZ12" s="381"/>
      <c r="FA12" s="381"/>
      <c r="FB12" s="381"/>
      <c r="FC12" s="381"/>
      <c r="FD12" s="381"/>
      <c r="FE12" s="381"/>
      <c r="FF12" s="381"/>
      <c r="FG12" s="381"/>
      <c r="FH12" s="381"/>
      <c r="FI12" s="381"/>
      <c r="FJ12" s="381"/>
      <c r="FK12" s="381"/>
      <c r="FL12" s="381"/>
      <c r="FM12" s="381"/>
      <c r="FN12" s="381"/>
      <c r="FO12" s="381"/>
      <c r="FP12" s="381"/>
      <c r="FQ12" s="381"/>
      <c r="FR12" s="381"/>
      <c r="FS12" s="381"/>
      <c r="FT12" s="381"/>
      <c r="FU12" s="381"/>
      <c r="FV12" s="381"/>
      <c r="FW12" s="381"/>
      <c r="FX12" s="381"/>
      <c r="FY12" s="381"/>
      <c r="FZ12" s="381"/>
      <c r="GA12" s="381"/>
      <c r="GB12" s="381"/>
      <c r="GC12" s="381"/>
      <c r="GD12" s="381"/>
      <c r="GE12" s="381"/>
      <c r="GF12" s="381"/>
      <c r="GG12" s="381"/>
      <c r="GH12" s="381"/>
      <c r="GI12" s="381"/>
      <c r="GJ12" s="381"/>
      <c r="GK12" s="381"/>
      <c r="GL12" s="381"/>
      <c r="GM12" s="381"/>
      <c r="GN12" s="381"/>
      <c r="GO12" s="381"/>
      <c r="GP12" s="381"/>
      <c r="GQ12" s="381"/>
      <c r="GR12" s="381"/>
      <c r="GS12" s="381"/>
      <c r="GT12" s="381"/>
      <c r="GU12" s="381"/>
      <c r="GV12" s="381"/>
      <c r="GW12" s="381"/>
      <c r="GX12" s="381"/>
      <c r="GY12" s="381"/>
      <c r="GZ12" s="381"/>
      <c r="HA12" s="381"/>
      <c r="HB12" s="381"/>
      <c r="HC12" s="381"/>
      <c r="HD12" s="381"/>
      <c r="HE12" s="381"/>
      <c r="HF12" s="381"/>
      <c r="HG12" s="381"/>
      <c r="HH12" s="381"/>
      <c r="HI12" s="381"/>
      <c r="HJ12" s="381"/>
      <c r="HK12" s="381"/>
      <c r="HL12" s="381"/>
      <c r="HM12" s="381"/>
      <c r="HN12" s="381"/>
      <c r="HO12" s="381"/>
      <c r="HP12" s="381"/>
      <c r="HQ12" s="381"/>
      <c r="HR12" s="381"/>
      <c r="HS12" s="381"/>
      <c r="HT12" s="381"/>
      <c r="HU12" s="381"/>
      <c r="HV12" s="381"/>
      <c r="HW12" s="381"/>
      <c r="HX12" s="381"/>
      <c r="HY12" s="381"/>
      <c r="HZ12" s="381"/>
      <c r="IA12" s="381"/>
      <c r="IB12" s="381"/>
      <c r="IC12" s="381"/>
      <c r="ID12" s="381"/>
      <c r="IE12" s="381"/>
      <c r="IF12" s="381"/>
      <c r="IG12" s="381"/>
      <c r="IH12" s="381"/>
      <c r="II12" s="381"/>
      <c r="IJ12" s="381"/>
      <c r="IK12" s="381"/>
      <c r="IL12" s="381"/>
      <c r="IM12" s="381"/>
      <c r="IN12" s="381"/>
      <c r="IO12" s="381"/>
      <c r="IP12" s="381"/>
      <c r="IQ12" s="381"/>
      <c r="IR12" s="381"/>
      <c r="IS12" s="381"/>
      <c r="IT12" s="381"/>
      <c r="IU12" s="381"/>
      <c r="IV12" s="381"/>
      <c r="IW12" s="381"/>
      <c r="IX12" s="381"/>
      <c r="IY12" s="381"/>
      <c r="IZ12" s="381"/>
      <c r="JA12" s="381"/>
      <c r="JB12" s="381"/>
      <c r="JC12" s="381"/>
      <c r="JD12" s="381"/>
      <c r="JE12" s="381"/>
      <c r="JF12" s="381"/>
      <c r="JG12" s="381"/>
      <c r="JH12" s="381"/>
      <c r="JI12" s="381"/>
      <c r="JJ12" s="381"/>
      <c r="JK12" s="381"/>
      <c r="JL12" s="381"/>
      <c r="JM12" s="381"/>
      <c r="JN12" s="381"/>
      <c r="JO12" s="381"/>
      <c r="JP12" s="381"/>
      <c r="JQ12" s="381"/>
      <c r="JR12" s="381"/>
      <c r="JS12" s="381"/>
      <c r="JT12" s="381"/>
      <c r="JU12" s="381"/>
      <c r="JV12" s="381"/>
      <c r="JW12" s="381"/>
      <c r="JX12" s="381"/>
      <c r="JY12" s="381"/>
      <c r="JZ12" s="381"/>
      <c r="KA12" s="381"/>
      <c r="KB12" s="381"/>
      <c r="KC12" s="381"/>
      <c r="KD12" s="381"/>
      <c r="KE12" s="381"/>
      <c r="KF12" s="381"/>
      <c r="KG12" s="381"/>
      <c r="KH12" s="381"/>
      <c r="KI12" s="381"/>
      <c r="KJ12" s="381"/>
      <c r="KK12" s="381"/>
      <c r="KL12" s="381"/>
      <c r="KM12" s="381"/>
      <c r="KN12" s="381"/>
      <c r="KO12" s="381"/>
      <c r="KP12" s="381"/>
      <c r="KQ12" s="381"/>
      <c r="KR12" s="381"/>
      <c r="KS12" s="381"/>
      <c r="KT12" s="381"/>
      <c r="KU12" s="381"/>
      <c r="KV12" s="381"/>
      <c r="KW12" s="381"/>
      <c r="KX12" s="381"/>
      <c r="KY12" s="381"/>
      <c r="KZ12" s="381"/>
      <c r="LA12" s="381"/>
      <c r="LB12" s="381"/>
      <c r="LC12" s="381"/>
      <c r="LD12" s="381"/>
      <c r="LE12" s="381"/>
      <c r="LF12" s="381"/>
      <c r="LG12" s="381"/>
      <c r="LH12" s="381"/>
      <c r="LI12" s="381"/>
      <c r="LJ12" s="381"/>
      <c r="LK12" s="381"/>
      <c r="LL12" s="381"/>
      <c r="LM12" s="381"/>
      <c r="LN12" s="381"/>
      <c r="LO12" s="381"/>
      <c r="LP12" s="381"/>
      <c r="LQ12" s="381"/>
      <c r="LR12" s="381"/>
      <c r="LS12" s="381"/>
      <c r="LT12" s="381"/>
      <c r="LU12" s="381"/>
      <c r="LV12" s="381"/>
      <c r="LW12" s="381"/>
      <c r="LX12" s="381"/>
      <c r="LY12" s="381"/>
      <c r="LZ12" s="381"/>
      <c r="MA12" s="381"/>
      <c r="MB12" s="381"/>
      <c r="MC12" s="381"/>
      <c r="MD12" s="381"/>
      <c r="ME12" s="381"/>
      <c r="MF12" s="381"/>
      <c r="MG12" s="381"/>
      <c r="MH12" s="381"/>
      <c r="MI12" s="381"/>
      <c r="MJ12" s="381"/>
      <c r="MK12" s="381"/>
      <c r="ML12" s="381"/>
      <c r="MM12" s="381"/>
      <c r="MN12" s="381"/>
      <c r="MO12" s="381"/>
      <c r="MP12" s="381"/>
      <c r="MQ12" s="381"/>
      <c r="MR12" s="381"/>
      <c r="MS12" s="381"/>
      <c r="MT12" s="381"/>
      <c r="MU12" s="381"/>
      <c r="MV12" s="381"/>
      <c r="MW12" s="381"/>
      <c r="MX12" s="381"/>
      <c r="MY12" s="381"/>
      <c r="MZ12" s="381"/>
      <c r="NA12" s="381"/>
      <c r="NB12" s="381"/>
      <c r="NC12" s="381"/>
      <c r="ND12" s="381"/>
      <c r="NE12" s="381"/>
      <c r="NF12" s="381"/>
      <c r="NG12" s="381"/>
      <c r="NH12" s="381"/>
      <c r="NI12" s="381"/>
      <c r="NJ12" s="381"/>
      <c r="NK12" s="381"/>
      <c r="NL12" s="381"/>
      <c r="NM12" s="381"/>
      <c r="NN12" s="381"/>
      <c r="NO12" s="381"/>
      <c r="NP12" s="381"/>
      <c r="NQ12" s="381"/>
      <c r="NR12" s="381"/>
      <c r="NS12" s="381"/>
      <c r="NT12" s="381"/>
      <c r="NU12" s="381"/>
      <c r="NV12" s="381"/>
      <c r="NW12" s="381"/>
      <c r="NX12" s="381"/>
      <c r="NY12" s="381"/>
      <c r="NZ12" s="381"/>
      <c r="OA12" s="381"/>
      <c r="OB12" s="381"/>
      <c r="OC12" s="381"/>
      <c r="OD12" s="381"/>
      <c r="OE12" s="381"/>
      <c r="OF12" s="381"/>
      <c r="OG12" s="381"/>
      <c r="OH12" s="381"/>
      <c r="OI12" s="381"/>
      <c r="OJ12" s="381"/>
      <c r="OK12" s="381"/>
      <c r="OL12" s="381"/>
      <c r="OM12" s="381"/>
      <c r="ON12" s="381"/>
      <c r="OO12" s="381"/>
      <c r="OP12" s="381"/>
      <c r="OQ12" s="381"/>
      <c r="OR12" s="381"/>
      <c r="OS12" s="381"/>
      <c r="OT12" s="381"/>
      <c r="OU12" s="381"/>
      <c r="OV12" s="381"/>
      <c r="OW12" s="381"/>
      <c r="OX12" s="381"/>
      <c r="OY12" s="381"/>
      <c r="OZ12" s="381"/>
      <c r="PA12" s="381"/>
      <c r="PB12" s="381"/>
      <c r="PC12" s="381"/>
      <c r="PD12" s="381"/>
      <c r="PE12" s="381"/>
      <c r="PF12" s="381"/>
      <c r="PG12" s="381"/>
      <c r="PH12" s="381"/>
      <c r="PI12" s="381"/>
      <c r="PJ12" s="381"/>
      <c r="PK12" s="381"/>
      <c r="PL12" s="381"/>
      <c r="PM12" s="381"/>
      <c r="PN12" s="381"/>
      <c r="PO12" s="381"/>
      <c r="PP12" s="381"/>
      <c r="PQ12" s="381"/>
      <c r="PR12" s="381"/>
      <c r="PS12" s="381"/>
      <c r="PT12" s="381"/>
      <c r="PU12" s="381"/>
      <c r="PV12" s="381"/>
      <c r="PW12" s="381"/>
      <c r="PX12" s="381"/>
      <c r="PY12" s="381"/>
      <c r="PZ12" s="381"/>
      <c r="QA12" s="381"/>
      <c r="QB12" s="381"/>
      <c r="QC12" s="381"/>
      <c r="QD12" s="381"/>
      <c r="QE12" s="381"/>
      <c r="QF12" s="381"/>
      <c r="QG12" s="381"/>
      <c r="QH12" s="381"/>
      <c r="QI12" s="381"/>
      <c r="QJ12" s="381"/>
      <c r="QK12" s="381"/>
      <c r="QL12" s="381"/>
      <c r="QM12" s="381"/>
      <c r="QN12" s="381"/>
      <c r="QO12" s="381"/>
      <c r="QP12" s="381"/>
      <c r="QQ12" s="381"/>
      <c r="QR12" s="381"/>
      <c r="QS12" s="381"/>
      <c r="QT12" s="381"/>
      <c r="QU12" s="381"/>
      <c r="QV12" s="381"/>
      <c r="QW12" s="381"/>
      <c r="QX12" s="381"/>
      <c r="QY12" s="381"/>
      <c r="QZ12" s="381"/>
      <c r="RA12" s="381"/>
      <c r="RB12" s="381"/>
      <c r="RC12" s="381"/>
      <c r="RD12" s="381"/>
      <c r="RE12" s="381"/>
      <c r="RF12" s="381"/>
      <c r="RG12" s="381"/>
      <c r="RH12" s="381"/>
      <c r="RI12" s="381"/>
      <c r="RJ12" s="381"/>
      <c r="RK12" s="381"/>
      <c r="RL12" s="381"/>
      <c r="RM12" s="381"/>
      <c r="RN12" s="381"/>
      <c r="RO12" s="381"/>
      <c r="RP12" s="381"/>
      <c r="RQ12" s="381"/>
      <c r="RR12" s="381"/>
      <c r="RS12" s="381"/>
      <c r="RT12" s="381"/>
      <c r="RU12" s="381"/>
      <c r="RV12" s="381"/>
      <c r="RW12" s="381"/>
      <c r="RX12" s="381"/>
      <c r="RY12" s="381"/>
      <c r="RZ12" s="381"/>
      <c r="SA12" s="381"/>
      <c r="SB12" s="381"/>
      <c r="SC12" s="381"/>
      <c r="SD12" s="381"/>
      <c r="SE12" s="381"/>
      <c r="SF12" s="381"/>
      <c r="SG12" s="381"/>
      <c r="SH12" s="381"/>
      <c r="SI12" s="381"/>
      <c r="SJ12" s="381"/>
      <c r="SK12" s="381"/>
      <c r="SL12" s="381"/>
      <c r="SM12" s="381"/>
      <c r="SN12" s="381"/>
      <c r="SO12" s="381"/>
      <c r="SP12" s="381"/>
      <c r="SQ12" s="381"/>
      <c r="SR12" s="381"/>
      <c r="SS12" s="381"/>
      <c r="ST12" s="381"/>
      <c r="SU12" s="381"/>
      <c r="SV12" s="381"/>
      <c r="SW12" s="381"/>
      <c r="SX12" s="381"/>
      <c r="SY12" s="381"/>
      <c r="SZ12" s="381"/>
      <c r="TA12" s="381"/>
      <c r="TB12" s="381"/>
      <c r="TC12" s="381"/>
      <c r="TD12" s="381"/>
      <c r="TE12" s="381"/>
      <c r="TF12" s="381"/>
      <c r="TG12" s="381"/>
      <c r="TH12" s="381"/>
      <c r="TI12" s="381"/>
      <c r="TJ12" s="381"/>
      <c r="TK12" s="381"/>
      <c r="TL12" s="381"/>
      <c r="TM12" s="381"/>
      <c r="TN12" s="381"/>
      <c r="TO12" s="381"/>
      <c r="TP12" s="381"/>
      <c r="TQ12" s="381"/>
      <c r="TR12" s="381"/>
      <c r="TS12" s="381"/>
      <c r="TT12" s="381"/>
      <c r="TU12" s="381"/>
      <c r="TV12" s="381"/>
      <c r="TW12" s="381"/>
      <c r="TX12" s="381"/>
      <c r="TY12" s="381"/>
      <c r="TZ12" s="381"/>
      <c r="UA12" s="381"/>
      <c r="UB12" s="381"/>
      <c r="UC12" s="381"/>
      <c r="UD12" s="381"/>
      <c r="UE12" s="381"/>
      <c r="UF12" s="381"/>
      <c r="UG12" s="381"/>
      <c r="UH12" s="381"/>
      <c r="UI12" s="381"/>
      <c r="UJ12" s="381"/>
      <c r="UK12" s="381"/>
      <c r="UL12" s="381"/>
      <c r="UM12" s="381"/>
      <c r="UN12" s="381"/>
      <c r="UO12" s="381"/>
      <c r="UP12" s="381"/>
      <c r="UQ12" s="381"/>
      <c r="UR12" s="381"/>
      <c r="US12" s="381"/>
      <c r="UT12" s="381"/>
      <c r="UU12" s="381"/>
      <c r="UV12" s="381"/>
      <c r="UW12" s="381"/>
      <c r="UX12" s="381"/>
      <c r="UY12" s="381"/>
      <c r="UZ12" s="381"/>
      <c r="VA12" s="381"/>
      <c r="VB12" s="381"/>
      <c r="VC12" s="381"/>
      <c r="VD12" s="381"/>
      <c r="VE12" s="381"/>
      <c r="VF12" s="381"/>
      <c r="VG12" s="381"/>
      <c r="VH12" s="381"/>
      <c r="VI12" s="381"/>
      <c r="VJ12" s="381"/>
      <c r="VK12" s="381"/>
      <c r="VL12" s="381"/>
      <c r="VM12" s="381"/>
      <c r="VN12" s="381"/>
      <c r="VO12" s="381"/>
      <c r="VP12" s="381"/>
      <c r="VQ12" s="381"/>
      <c r="VR12" s="381"/>
      <c r="VS12" s="381"/>
      <c r="VT12" s="381"/>
      <c r="VU12" s="381"/>
      <c r="VV12" s="381"/>
      <c r="VW12" s="381"/>
      <c r="VX12" s="381"/>
      <c r="VY12" s="381"/>
      <c r="VZ12" s="381"/>
      <c r="WA12" s="381"/>
      <c r="WB12" s="381"/>
      <c r="WC12" s="381"/>
      <c r="WD12" s="381"/>
      <c r="WE12" s="381"/>
      <c r="WF12" s="381"/>
      <c r="WG12" s="381"/>
      <c r="WH12" s="381"/>
      <c r="WI12" s="381"/>
      <c r="WJ12" s="381"/>
      <c r="WK12" s="381"/>
      <c r="WL12" s="381"/>
      <c r="WM12" s="381"/>
      <c r="WN12" s="381"/>
      <c r="WO12" s="381"/>
      <c r="WP12" s="381"/>
      <c r="WQ12" s="381"/>
      <c r="WR12" s="381"/>
      <c r="WS12" s="381"/>
      <c r="WT12" s="381"/>
      <c r="WU12" s="381"/>
      <c r="WV12" s="381"/>
      <c r="WW12" s="381"/>
      <c r="WX12" s="381"/>
      <c r="WY12" s="381"/>
      <c r="WZ12" s="381"/>
      <c r="XA12" s="381"/>
      <c r="XB12" s="381"/>
      <c r="XC12" s="381"/>
      <c r="XD12" s="381"/>
      <c r="XE12" s="381"/>
      <c r="XF12" s="381"/>
      <c r="XG12" s="381"/>
      <c r="XH12" s="381"/>
      <c r="XI12" s="381"/>
      <c r="XJ12" s="381"/>
      <c r="XK12" s="381"/>
      <c r="XL12" s="381"/>
      <c r="XM12" s="381"/>
      <c r="XN12" s="381"/>
      <c r="XO12" s="381"/>
      <c r="XP12" s="381"/>
      <c r="XQ12" s="381"/>
      <c r="XR12" s="381"/>
      <c r="XS12" s="381"/>
      <c r="XT12" s="381"/>
      <c r="XU12" s="381"/>
      <c r="XV12" s="381"/>
      <c r="XW12" s="381"/>
      <c r="XX12" s="381"/>
      <c r="XY12" s="381"/>
      <c r="XZ12" s="381"/>
      <c r="YA12" s="381"/>
      <c r="YB12" s="381"/>
      <c r="YC12" s="381"/>
      <c r="YD12" s="381"/>
      <c r="YE12" s="381"/>
      <c r="YF12" s="381"/>
      <c r="YG12" s="381"/>
      <c r="YH12" s="381"/>
      <c r="YI12" s="381"/>
      <c r="YJ12" s="381"/>
      <c r="YK12" s="381"/>
      <c r="YL12" s="381"/>
      <c r="YM12" s="381"/>
      <c r="YN12" s="381"/>
      <c r="YO12" s="381"/>
      <c r="YP12" s="381"/>
      <c r="YQ12" s="381"/>
      <c r="YR12" s="381"/>
      <c r="YS12" s="381"/>
      <c r="YT12" s="381"/>
      <c r="YU12" s="381"/>
      <c r="YV12" s="381"/>
      <c r="YW12" s="381"/>
      <c r="YX12" s="381"/>
      <c r="YY12" s="381"/>
      <c r="YZ12" s="381"/>
      <c r="ZA12" s="381"/>
      <c r="ZB12" s="381"/>
      <c r="ZC12" s="381"/>
      <c r="ZD12" s="381"/>
      <c r="ZE12" s="381"/>
      <c r="ZF12" s="381"/>
      <c r="ZG12" s="381"/>
      <c r="ZH12" s="381"/>
      <c r="ZI12" s="381"/>
      <c r="ZJ12" s="381"/>
      <c r="ZK12" s="381"/>
      <c r="ZL12" s="381"/>
      <c r="ZM12" s="381"/>
      <c r="ZN12" s="381"/>
      <c r="ZO12" s="381"/>
      <c r="ZP12" s="381"/>
      <c r="ZQ12" s="381"/>
      <c r="ZR12" s="381"/>
      <c r="ZS12" s="381"/>
      <c r="ZT12" s="381"/>
      <c r="ZU12" s="381"/>
      <c r="ZV12" s="381"/>
      <c r="ZW12" s="381"/>
      <c r="ZX12" s="381"/>
      <c r="ZY12" s="381"/>
      <c r="ZZ12" s="381"/>
      <c r="AAA12" s="381"/>
      <c r="AAB12" s="381"/>
      <c r="AAC12" s="381"/>
      <c r="AAD12" s="381"/>
      <c r="AAE12" s="381"/>
      <c r="AAF12" s="381"/>
      <c r="AAG12" s="381"/>
      <c r="AAH12" s="381"/>
      <c r="AAI12" s="381"/>
      <c r="AAJ12" s="381"/>
      <c r="AAK12" s="381"/>
      <c r="AAL12" s="381"/>
      <c r="AAM12" s="381"/>
      <c r="AAN12" s="381"/>
      <c r="AAO12" s="381"/>
      <c r="AAP12" s="381"/>
      <c r="AAQ12" s="381"/>
      <c r="AAR12" s="381"/>
      <c r="AAS12" s="381"/>
      <c r="AAT12" s="381"/>
      <c r="AAU12" s="381"/>
      <c r="AAV12" s="381"/>
      <c r="AAW12" s="381"/>
      <c r="AAX12" s="381"/>
      <c r="AAY12" s="381"/>
      <c r="AAZ12" s="381"/>
      <c r="ABA12" s="381"/>
      <c r="ABB12" s="381"/>
      <c r="ABC12" s="381"/>
      <c r="ABD12" s="381"/>
      <c r="ABE12" s="381"/>
      <c r="ABF12" s="381"/>
      <c r="ABG12" s="381"/>
      <c r="ABH12" s="381"/>
      <c r="ABI12" s="381"/>
      <c r="ABJ12" s="381"/>
      <c r="ABK12" s="381"/>
      <c r="ABL12" s="381"/>
      <c r="ABM12" s="381"/>
      <c r="ABN12" s="381"/>
      <c r="ABO12" s="381"/>
      <c r="ABP12" s="381"/>
      <c r="ABQ12" s="381"/>
      <c r="ABR12" s="381"/>
      <c r="ABS12" s="381"/>
      <c r="ABT12" s="381"/>
      <c r="ABU12" s="381"/>
      <c r="ABV12" s="381"/>
      <c r="ABW12" s="381"/>
      <c r="ABX12" s="381"/>
      <c r="ABY12" s="381"/>
      <c r="ABZ12" s="381"/>
      <c r="ACA12" s="381"/>
      <c r="ACB12" s="381"/>
      <c r="ACC12" s="381"/>
      <c r="ACD12" s="381"/>
      <c r="ACE12" s="381"/>
      <c r="ACF12" s="381"/>
      <c r="ACG12" s="381"/>
      <c r="ACH12" s="381"/>
      <c r="ACI12" s="381"/>
      <c r="ACJ12" s="381"/>
      <c r="ACK12" s="381"/>
      <c r="ACL12" s="381"/>
      <c r="ACM12" s="381"/>
      <c r="ACN12" s="381"/>
      <c r="ACO12" s="381"/>
      <c r="ACP12" s="381"/>
      <c r="ACQ12" s="381"/>
      <c r="ACR12" s="381"/>
      <c r="ACS12" s="381"/>
      <c r="ACT12" s="381"/>
      <c r="ACU12" s="381"/>
      <c r="ACV12" s="381"/>
      <c r="ACW12" s="381"/>
      <c r="ACX12" s="381"/>
      <c r="ACY12" s="381"/>
      <c r="ACZ12" s="381"/>
      <c r="ADA12" s="381"/>
      <c r="ADB12" s="381"/>
      <c r="ADC12" s="381"/>
      <c r="ADD12" s="381"/>
      <c r="ADE12" s="381"/>
      <c r="ADF12" s="381"/>
      <c r="ADG12" s="381"/>
      <c r="ADH12" s="381"/>
      <c r="ADI12" s="381"/>
      <c r="ADJ12" s="381"/>
      <c r="ADK12" s="381"/>
      <c r="ADL12" s="381"/>
      <c r="ADM12" s="381"/>
      <c r="ADN12" s="381"/>
      <c r="ADO12" s="381"/>
      <c r="ADP12" s="381"/>
      <c r="ADQ12" s="381"/>
      <c r="ADR12" s="381"/>
      <c r="ADS12" s="381"/>
      <c r="ADT12" s="381"/>
      <c r="ADU12" s="381"/>
      <c r="ADV12" s="381"/>
      <c r="ADW12" s="381"/>
      <c r="ADX12" s="381"/>
      <c r="ADY12" s="381"/>
      <c r="ADZ12" s="381"/>
      <c r="AEA12" s="381"/>
      <c r="AEB12" s="381"/>
      <c r="AEC12" s="381"/>
      <c r="AED12" s="381"/>
      <c r="AEE12" s="381"/>
      <c r="AEF12" s="381"/>
      <c r="AEG12" s="381"/>
      <c r="AEH12" s="381"/>
      <c r="AEI12" s="381"/>
      <c r="AEJ12" s="381"/>
      <c r="AEK12" s="381"/>
      <c r="AEL12" s="381"/>
      <c r="AEM12" s="381"/>
      <c r="AEN12" s="381"/>
      <c r="AEO12" s="381"/>
      <c r="AEP12" s="381"/>
      <c r="AEQ12" s="381"/>
      <c r="AER12" s="381"/>
      <c r="AES12" s="381"/>
      <c r="AET12" s="381"/>
      <c r="AEU12" s="381"/>
      <c r="AEV12" s="381"/>
      <c r="AEW12" s="381"/>
      <c r="AEX12" s="381"/>
      <c r="AEY12" s="381"/>
      <c r="AEZ12" s="381"/>
      <c r="AFA12" s="381"/>
      <c r="AFB12" s="381"/>
      <c r="AFC12" s="381"/>
      <c r="AFD12" s="381"/>
      <c r="AFE12" s="381"/>
      <c r="AFF12" s="381"/>
      <c r="AFG12" s="381"/>
      <c r="AFH12" s="381"/>
      <c r="AFI12" s="381"/>
      <c r="AFJ12" s="381"/>
      <c r="AFK12" s="381"/>
      <c r="AFL12" s="381"/>
      <c r="AFM12" s="381"/>
      <c r="AFN12" s="381"/>
      <c r="AFO12" s="381"/>
      <c r="AFP12" s="381"/>
      <c r="AFQ12" s="381"/>
      <c r="AFR12" s="381"/>
      <c r="AFS12" s="381"/>
      <c r="AFT12" s="381"/>
      <c r="AFU12" s="381"/>
      <c r="AFV12" s="381"/>
      <c r="AFW12" s="381"/>
      <c r="AFX12" s="381"/>
      <c r="AFY12" s="381"/>
      <c r="AFZ12" s="381"/>
      <c r="AGA12" s="381"/>
      <c r="AGB12" s="381"/>
      <c r="AGC12" s="381"/>
      <c r="AGD12" s="381"/>
      <c r="AGE12" s="381"/>
      <c r="AGF12" s="381"/>
      <c r="AGG12" s="381"/>
      <c r="AGH12" s="381"/>
      <c r="AGI12" s="381"/>
      <c r="AGJ12" s="381"/>
      <c r="AGK12" s="381"/>
      <c r="AGL12" s="381"/>
      <c r="AGM12" s="381"/>
      <c r="AGN12" s="381"/>
      <c r="AGO12" s="381"/>
      <c r="AGP12" s="381"/>
      <c r="AGQ12" s="381"/>
      <c r="AGR12" s="381"/>
      <c r="AGS12" s="381"/>
      <c r="AGT12" s="381"/>
      <c r="AGU12" s="381"/>
      <c r="AGV12" s="381"/>
      <c r="AGW12" s="381"/>
      <c r="AGX12" s="381"/>
      <c r="AGY12" s="381"/>
      <c r="AGZ12" s="381"/>
      <c r="AHA12" s="381"/>
      <c r="AHB12" s="381"/>
      <c r="AHC12" s="381"/>
      <c r="AHD12" s="381"/>
      <c r="AHE12" s="381"/>
      <c r="AHF12" s="381"/>
      <c r="AHG12" s="381"/>
      <c r="AHH12" s="381"/>
      <c r="AHI12" s="381"/>
      <c r="AHJ12" s="381"/>
      <c r="AHK12" s="381"/>
      <c r="AHL12" s="381"/>
      <c r="AHM12" s="381"/>
      <c r="AHN12" s="381"/>
      <c r="AHO12" s="381"/>
      <c r="AHP12" s="381"/>
      <c r="AHQ12" s="381"/>
      <c r="AHR12" s="381"/>
      <c r="AHS12" s="381"/>
      <c r="AHT12" s="381"/>
      <c r="AHU12" s="381"/>
      <c r="AHV12" s="381"/>
      <c r="AHW12" s="381"/>
      <c r="AHX12" s="381"/>
      <c r="AHY12" s="381"/>
      <c r="AHZ12" s="381"/>
      <c r="AIA12" s="381"/>
      <c r="AIB12" s="381"/>
      <c r="AIC12" s="381"/>
      <c r="AID12" s="381"/>
      <c r="AIE12" s="381"/>
      <c r="AIF12" s="381"/>
      <c r="AIG12" s="381"/>
      <c r="AIH12" s="381"/>
      <c r="AII12" s="381"/>
      <c r="AIJ12" s="381"/>
      <c r="AIK12" s="381"/>
      <c r="AIL12" s="381"/>
      <c r="AIM12" s="381"/>
      <c r="AIN12" s="381"/>
      <c r="AIO12" s="381"/>
      <c r="AIP12" s="381"/>
      <c r="AIQ12" s="381"/>
      <c r="AIR12" s="381"/>
      <c r="AIS12" s="381"/>
      <c r="AIT12" s="381"/>
      <c r="AIU12" s="381"/>
      <c r="AIV12" s="381"/>
      <c r="AIW12" s="381"/>
      <c r="AIX12" s="381"/>
      <c r="AIY12" s="381"/>
      <c r="AIZ12" s="381"/>
      <c r="AJA12" s="381"/>
      <c r="AJB12" s="381"/>
      <c r="AJC12" s="381"/>
      <c r="AJD12" s="381"/>
      <c r="AJE12" s="381"/>
      <c r="AJF12" s="381"/>
      <c r="AJG12" s="381"/>
      <c r="AJH12" s="381"/>
      <c r="AJI12" s="381"/>
      <c r="AJJ12" s="381"/>
      <c r="AJK12" s="381"/>
      <c r="AJL12" s="381"/>
      <c r="AJM12" s="381"/>
      <c r="AJN12" s="381"/>
      <c r="AJO12" s="381"/>
      <c r="AJP12" s="381"/>
      <c r="AJQ12" s="381"/>
      <c r="AJR12" s="381"/>
      <c r="AJS12" s="381"/>
      <c r="AJT12" s="381"/>
      <c r="AJU12" s="381"/>
      <c r="AJV12" s="381"/>
      <c r="AJW12" s="381"/>
      <c r="AJX12" s="381"/>
      <c r="AJY12" s="381"/>
      <c r="AJZ12" s="381"/>
      <c r="AKA12" s="381"/>
      <c r="AKB12" s="381"/>
      <c r="AKC12" s="381"/>
      <c r="AKD12" s="381"/>
      <c r="AKE12" s="381"/>
      <c r="AKF12" s="381"/>
      <c r="AKG12" s="381"/>
      <c r="AKH12" s="381"/>
      <c r="AKI12" s="381"/>
      <c r="AKJ12" s="381"/>
      <c r="AKK12" s="381"/>
      <c r="AKL12" s="381"/>
      <c r="AKM12" s="381"/>
      <c r="AKN12" s="381"/>
      <c r="AKO12" s="381"/>
      <c r="AKP12" s="381"/>
      <c r="AKQ12" s="381"/>
      <c r="AKR12" s="381"/>
      <c r="AKS12" s="381"/>
      <c r="AKT12" s="381"/>
      <c r="AKU12" s="381"/>
      <c r="AKV12" s="381"/>
      <c r="AKW12" s="381"/>
      <c r="AKX12" s="381"/>
      <c r="AKY12" s="381"/>
      <c r="AKZ12" s="381"/>
      <c r="ALA12" s="381"/>
      <c r="ALB12" s="381"/>
      <c r="ALC12" s="381"/>
      <c r="ALD12" s="381"/>
      <c r="ALE12" s="381"/>
      <c r="ALF12" s="381"/>
      <c r="ALG12" s="381"/>
      <c r="ALH12" s="381"/>
      <c r="ALI12" s="381"/>
      <c r="ALJ12" s="381"/>
      <c r="ALK12" s="381"/>
      <c r="ALL12" s="381"/>
      <c r="ALM12" s="381"/>
      <c r="ALN12" s="381"/>
      <c r="ALO12" s="381"/>
      <c r="ALP12" s="381"/>
      <c r="ALQ12" s="381"/>
      <c r="ALR12" s="381"/>
      <c r="ALS12" s="381"/>
      <c r="ALT12" s="381"/>
      <c r="ALU12" s="381"/>
      <c r="ALV12" s="381"/>
      <c r="ALW12" s="381"/>
      <c r="ALX12" s="381"/>
      <c r="ALY12" s="381"/>
      <c r="ALZ12" s="381"/>
      <c r="AMA12" s="381"/>
      <c r="AMB12" s="381"/>
      <c r="AMC12" s="381"/>
      <c r="AMD12" s="381"/>
      <c r="AME12" s="381"/>
      <c r="AMF12" s="381"/>
      <c r="AMG12" s="381"/>
      <c r="AMH12" s="381"/>
      <c r="AMI12" s="381"/>
      <c r="AMJ12" s="381"/>
    </row>
    <row r="13" spans="1:1024" s="382" customFormat="1" ht="15" customHeight="1" thickBot="1">
      <c r="A13" s="391" t="s">
        <v>101</v>
      </c>
      <c r="B13" s="417">
        <v>0</v>
      </c>
      <c r="C13" s="417">
        <v>0</v>
      </c>
      <c r="D13" s="417"/>
      <c r="E13" s="417"/>
      <c r="F13" s="417">
        <v>0</v>
      </c>
      <c r="G13" s="404"/>
      <c r="H13" s="396"/>
      <c r="I13" s="419">
        <v>1</v>
      </c>
      <c r="J13" s="416">
        <f t="shared" si="0"/>
        <v>1</v>
      </c>
      <c r="K13" s="388"/>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c r="AW13" s="381"/>
      <c r="AX13" s="381"/>
      <c r="AY13" s="381"/>
      <c r="AZ13" s="381"/>
      <c r="BA13" s="381"/>
      <c r="BB13" s="381"/>
      <c r="BC13" s="381"/>
      <c r="BD13" s="381"/>
      <c r="BE13" s="381"/>
      <c r="BF13" s="381"/>
      <c r="BG13" s="381"/>
      <c r="BH13" s="381"/>
      <c r="BI13" s="381"/>
      <c r="BJ13" s="381"/>
      <c r="BK13" s="381"/>
      <c r="BL13" s="381"/>
      <c r="BM13" s="381"/>
      <c r="BN13" s="381"/>
      <c r="BO13" s="381"/>
      <c r="BP13" s="381"/>
      <c r="BQ13" s="381"/>
      <c r="BR13" s="381"/>
      <c r="BS13" s="381"/>
      <c r="BT13" s="381"/>
      <c r="BU13" s="381"/>
      <c r="BV13" s="381"/>
      <c r="BW13" s="381"/>
      <c r="BX13" s="381"/>
      <c r="BY13" s="381"/>
      <c r="BZ13" s="381"/>
      <c r="CA13" s="381"/>
      <c r="CB13" s="381"/>
      <c r="CC13" s="381"/>
      <c r="CD13" s="381"/>
      <c r="CE13" s="381"/>
      <c r="CF13" s="381"/>
      <c r="CG13" s="381"/>
      <c r="CH13" s="381"/>
      <c r="CI13" s="381"/>
      <c r="CJ13" s="381"/>
      <c r="CK13" s="381"/>
      <c r="CL13" s="381"/>
      <c r="CM13" s="381"/>
      <c r="CN13" s="381"/>
      <c r="CO13" s="381"/>
      <c r="CP13" s="381"/>
      <c r="CQ13" s="381"/>
      <c r="CR13" s="381"/>
      <c r="CS13" s="381"/>
      <c r="CT13" s="381"/>
      <c r="CU13" s="381"/>
      <c r="CV13" s="381"/>
      <c r="CW13" s="381"/>
      <c r="CX13" s="381"/>
      <c r="CY13" s="381"/>
      <c r="CZ13" s="381"/>
      <c r="DA13" s="381"/>
      <c r="DB13" s="381"/>
      <c r="DC13" s="381"/>
      <c r="DD13" s="381"/>
      <c r="DE13" s="381"/>
      <c r="DF13" s="381"/>
      <c r="DG13" s="381"/>
      <c r="DH13" s="381"/>
      <c r="DI13" s="381"/>
      <c r="DJ13" s="381"/>
      <c r="DK13" s="381"/>
      <c r="DL13" s="381"/>
      <c r="DM13" s="381"/>
      <c r="DN13" s="381"/>
      <c r="DO13" s="381"/>
      <c r="DP13" s="381"/>
      <c r="DQ13" s="381"/>
      <c r="DR13" s="381"/>
      <c r="DS13" s="381"/>
      <c r="DT13" s="381"/>
      <c r="DU13" s="381"/>
      <c r="DV13" s="381"/>
      <c r="DW13" s="381"/>
      <c r="DX13" s="381"/>
      <c r="DY13" s="381"/>
      <c r="DZ13" s="381"/>
      <c r="EA13" s="381"/>
      <c r="EB13" s="381"/>
      <c r="EC13" s="381"/>
      <c r="ED13" s="381"/>
      <c r="EE13" s="381"/>
      <c r="EF13" s="381"/>
      <c r="EG13" s="381"/>
      <c r="EH13" s="381"/>
      <c r="EI13" s="381"/>
      <c r="EJ13" s="381"/>
      <c r="EK13" s="381"/>
      <c r="EL13" s="381"/>
      <c r="EM13" s="381"/>
      <c r="EN13" s="381"/>
      <c r="EO13" s="381"/>
      <c r="EP13" s="381"/>
      <c r="EQ13" s="381"/>
      <c r="ER13" s="381"/>
      <c r="ES13" s="381"/>
      <c r="ET13" s="381"/>
      <c r="EU13" s="381"/>
      <c r="EV13" s="381"/>
      <c r="EW13" s="381"/>
      <c r="EX13" s="381"/>
      <c r="EY13" s="381"/>
      <c r="EZ13" s="381"/>
      <c r="FA13" s="381"/>
      <c r="FB13" s="381"/>
      <c r="FC13" s="381"/>
      <c r="FD13" s="381"/>
      <c r="FE13" s="381"/>
      <c r="FF13" s="381"/>
      <c r="FG13" s="381"/>
      <c r="FH13" s="381"/>
      <c r="FI13" s="381"/>
      <c r="FJ13" s="381"/>
      <c r="FK13" s="381"/>
      <c r="FL13" s="381"/>
      <c r="FM13" s="381"/>
      <c r="FN13" s="381"/>
      <c r="FO13" s="381"/>
      <c r="FP13" s="381"/>
      <c r="FQ13" s="381"/>
      <c r="FR13" s="381"/>
      <c r="FS13" s="381"/>
      <c r="FT13" s="381"/>
      <c r="FU13" s="381"/>
      <c r="FV13" s="381"/>
      <c r="FW13" s="381"/>
      <c r="FX13" s="381"/>
      <c r="FY13" s="381"/>
      <c r="FZ13" s="381"/>
      <c r="GA13" s="381"/>
      <c r="GB13" s="381"/>
      <c r="GC13" s="381"/>
      <c r="GD13" s="381"/>
      <c r="GE13" s="381"/>
      <c r="GF13" s="381"/>
      <c r="GG13" s="381"/>
      <c r="GH13" s="381"/>
      <c r="GI13" s="381"/>
      <c r="GJ13" s="381"/>
      <c r="GK13" s="381"/>
      <c r="GL13" s="381"/>
      <c r="GM13" s="381"/>
      <c r="GN13" s="381"/>
      <c r="GO13" s="381"/>
      <c r="GP13" s="381"/>
      <c r="GQ13" s="381"/>
      <c r="GR13" s="381"/>
      <c r="GS13" s="381"/>
      <c r="GT13" s="381"/>
      <c r="GU13" s="381"/>
      <c r="GV13" s="381"/>
      <c r="GW13" s="381"/>
      <c r="GX13" s="381"/>
      <c r="GY13" s="381"/>
      <c r="GZ13" s="381"/>
      <c r="HA13" s="381"/>
      <c r="HB13" s="381"/>
      <c r="HC13" s="381"/>
      <c r="HD13" s="381"/>
      <c r="HE13" s="381"/>
      <c r="HF13" s="381"/>
      <c r="HG13" s="381"/>
      <c r="HH13" s="381"/>
      <c r="HI13" s="381"/>
      <c r="HJ13" s="381"/>
      <c r="HK13" s="381"/>
      <c r="HL13" s="381"/>
      <c r="HM13" s="381"/>
      <c r="HN13" s="381"/>
      <c r="HO13" s="381"/>
      <c r="HP13" s="381"/>
      <c r="HQ13" s="381"/>
      <c r="HR13" s="381"/>
      <c r="HS13" s="381"/>
      <c r="HT13" s="381"/>
      <c r="HU13" s="381"/>
      <c r="HV13" s="381"/>
      <c r="HW13" s="381"/>
      <c r="HX13" s="381"/>
      <c r="HY13" s="381"/>
      <c r="HZ13" s="381"/>
      <c r="IA13" s="381"/>
      <c r="IB13" s="381"/>
      <c r="IC13" s="381"/>
      <c r="ID13" s="381"/>
      <c r="IE13" s="381"/>
      <c r="IF13" s="381"/>
      <c r="IG13" s="381"/>
      <c r="IH13" s="381"/>
      <c r="II13" s="381"/>
      <c r="IJ13" s="381"/>
      <c r="IK13" s="381"/>
      <c r="IL13" s="381"/>
      <c r="IM13" s="381"/>
      <c r="IN13" s="381"/>
      <c r="IO13" s="381"/>
      <c r="IP13" s="381"/>
      <c r="IQ13" s="381"/>
      <c r="IR13" s="381"/>
      <c r="IS13" s="381"/>
      <c r="IT13" s="381"/>
      <c r="IU13" s="381"/>
      <c r="IV13" s="381"/>
      <c r="IW13" s="381"/>
      <c r="IX13" s="381"/>
      <c r="IY13" s="381"/>
      <c r="IZ13" s="381"/>
      <c r="JA13" s="381"/>
      <c r="JB13" s="381"/>
      <c r="JC13" s="381"/>
      <c r="JD13" s="381"/>
      <c r="JE13" s="381"/>
      <c r="JF13" s="381"/>
      <c r="JG13" s="381"/>
      <c r="JH13" s="381"/>
      <c r="JI13" s="381"/>
      <c r="JJ13" s="381"/>
      <c r="JK13" s="381"/>
      <c r="JL13" s="381"/>
      <c r="JM13" s="381"/>
      <c r="JN13" s="381"/>
      <c r="JO13" s="381"/>
      <c r="JP13" s="381"/>
      <c r="JQ13" s="381"/>
      <c r="JR13" s="381"/>
      <c r="JS13" s="381"/>
      <c r="JT13" s="381"/>
      <c r="JU13" s="381"/>
      <c r="JV13" s="381"/>
      <c r="JW13" s="381"/>
      <c r="JX13" s="381"/>
      <c r="JY13" s="381"/>
      <c r="JZ13" s="381"/>
      <c r="KA13" s="381"/>
      <c r="KB13" s="381"/>
      <c r="KC13" s="381"/>
      <c r="KD13" s="381"/>
      <c r="KE13" s="381"/>
      <c r="KF13" s="381"/>
      <c r="KG13" s="381"/>
      <c r="KH13" s="381"/>
      <c r="KI13" s="381"/>
      <c r="KJ13" s="381"/>
      <c r="KK13" s="381"/>
      <c r="KL13" s="381"/>
      <c r="KM13" s="381"/>
      <c r="KN13" s="381"/>
      <c r="KO13" s="381"/>
      <c r="KP13" s="381"/>
      <c r="KQ13" s="381"/>
      <c r="KR13" s="381"/>
      <c r="KS13" s="381"/>
      <c r="KT13" s="381"/>
      <c r="KU13" s="381"/>
      <c r="KV13" s="381"/>
      <c r="KW13" s="381"/>
      <c r="KX13" s="381"/>
      <c r="KY13" s="381"/>
      <c r="KZ13" s="381"/>
      <c r="LA13" s="381"/>
      <c r="LB13" s="381"/>
      <c r="LC13" s="381"/>
      <c r="LD13" s="381"/>
      <c r="LE13" s="381"/>
      <c r="LF13" s="381"/>
      <c r="LG13" s="381"/>
      <c r="LH13" s="381"/>
      <c r="LI13" s="381"/>
      <c r="LJ13" s="381"/>
      <c r="LK13" s="381"/>
      <c r="LL13" s="381"/>
      <c r="LM13" s="381"/>
      <c r="LN13" s="381"/>
      <c r="LO13" s="381"/>
      <c r="LP13" s="381"/>
      <c r="LQ13" s="381"/>
      <c r="LR13" s="381"/>
      <c r="LS13" s="381"/>
      <c r="LT13" s="381"/>
      <c r="LU13" s="381"/>
      <c r="LV13" s="381"/>
      <c r="LW13" s="381"/>
      <c r="LX13" s="381"/>
      <c r="LY13" s="381"/>
      <c r="LZ13" s="381"/>
      <c r="MA13" s="381"/>
      <c r="MB13" s="381"/>
      <c r="MC13" s="381"/>
      <c r="MD13" s="381"/>
      <c r="ME13" s="381"/>
      <c r="MF13" s="381"/>
      <c r="MG13" s="381"/>
      <c r="MH13" s="381"/>
      <c r="MI13" s="381"/>
      <c r="MJ13" s="381"/>
      <c r="MK13" s="381"/>
      <c r="ML13" s="381"/>
      <c r="MM13" s="381"/>
      <c r="MN13" s="381"/>
      <c r="MO13" s="381"/>
      <c r="MP13" s="381"/>
      <c r="MQ13" s="381"/>
      <c r="MR13" s="381"/>
      <c r="MS13" s="381"/>
      <c r="MT13" s="381"/>
      <c r="MU13" s="381"/>
      <c r="MV13" s="381"/>
      <c r="MW13" s="381"/>
      <c r="MX13" s="381"/>
      <c r="MY13" s="381"/>
      <c r="MZ13" s="381"/>
      <c r="NA13" s="381"/>
      <c r="NB13" s="381"/>
      <c r="NC13" s="381"/>
      <c r="ND13" s="381"/>
      <c r="NE13" s="381"/>
      <c r="NF13" s="381"/>
      <c r="NG13" s="381"/>
      <c r="NH13" s="381"/>
      <c r="NI13" s="381"/>
      <c r="NJ13" s="381"/>
      <c r="NK13" s="381"/>
      <c r="NL13" s="381"/>
      <c r="NM13" s="381"/>
      <c r="NN13" s="381"/>
      <c r="NO13" s="381"/>
      <c r="NP13" s="381"/>
      <c r="NQ13" s="381"/>
      <c r="NR13" s="381"/>
      <c r="NS13" s="381"/>
      <c r="NT13" s="381"/>
      <c r="NU13" s="381"/>
      <c r="NV13" s="381"/>
      <c r="NW13" s="381"/>
      <c r="NX13" s="381"/>
      <c r="NY13" s="381"/>
      <c r="NZ13" s="381"/>
      <c r="OA13" s="381"/>
      <c r="OB13" s="381"/>
      <c r="OC13" s="381"/>
      <c r="OD13" s="381"/>
      <c r="OE13" s="381"/>
      <c r="OF13" s="381"/>
      <c r="OG13" s="381"/>
      <c r="OH13" s="381"/>
      <c r="OI13" s="381"/>
      <c r="OJ13" s="381"/>
      <c r="OK13" s="381"/>
      <c r="OL13" s="381"/>
      <c r="OM13" s="381"/>
      <c r="ON13" s="381"/>
      <c r="OO13" s="381"/>
      <c r="OP13" s="381"/>
      <c r="OQ13" s="381"/>
      <c r="OR13" s="381"/>
      <c r="OS13" s="381"/>
      <c r="OT13" s="381"/>
      <c r="OU13" s="381"/>
      <c r="OV13" s="381"/>
      <c r="OW13" s="381"/>
      <c r="OX13" s="381"/>
      <c r="OY13" s="381"/>
      <c r="OZ13" s="381"/>
      <c r="PA13" s="381"/>
      <c r="PB13" s="381"/>
      <c r="PC13" s="381"/>
      <c r="PD13" s="381"/>
      <c r="PE13" s="381"/>
      <c r="PF13" s="381"/>
      <c r="PG13" s="381"/>
      <c r="PH13" s="381"/>
      <c r="PI13" s="381"/>
      <c r="PJ13" s="381"/>
      <c r="PK13" s="381"/>
      <c r="PL13" s="381"/>
      <c r="PM13" s="381"/>
      <c r="PN13" s="381"/>
      <c r="PO13" s="381"/>
      <c r="PP13" s="381"/>
      <c r="PQ13" s="381"/>
      <c r="PR13" s="381"/>
      <c r="PS13" s="381"/>
      <c r="PT13" s="381"/>
      <c r="PU13" s="381"/>
      <c r="PV13" s="381"/>
      <c r="PW13" s="381"/>
      <c r="PX13" s="381"/>
      <c r="PY13" s="381"/>
      <c r="PZ13" s="381"/>
      <c r="QA13" s="381"/>
      <c r="QB13" s="381"/>
      <c r="QC13" s="381"/>
      <c r="QD13" s="381"/>
      <c r="QE13" s="381"/>
      <c r="QF13" s="381"/>
      <c r="QG13" s="381"/>
      <c r="QH13" s="381"/>
      <c r="QI13" s="381"/>
      <c r="QJ13" s="381"/>
      <c r="QK13" s="381"/>
      <c r="QL13" s="381"/>
      <c r="QM13" s="381"/>
      <c r="QN13" s="381"/>
      <c r="QO13" s="381"/>
      <c r="QP13" s="381"/>
      <c r="QQ13" s="381"/>
      <c r="QR13" s="381"/>
      <c r="QS13" s="381"/>
      <c r="QT13" s="381"/>
      <c r="QU13" s="381"/>
      <c r="QV13" s="381"/>
      <c r="QW13" s="381"/>
      <c r="QX13" s="381"/>
      <c r="QY13" s="381"/>
      <c r="QZ13" s="381"/>
      <c r="RA13" s="381"/>
      <c r="RB13" s="381"/>
      <c r="RC13" s="381"/>
      <c r="RD13" s="381"/>
      <c r="RE13" s="381"/>
      <c r="RF13" s="381"/>
      <c r="RG13" s="381"/>
      <c r="RH13" s="381"/>
      <c r="RI13" s="381"/>
      <c r="RJ13" s="381"/>
      <c r="RK13" s="381"/>
      <c r="RL13" s="381"/>
      <c r="RM13" s="381"/>
      <c r="RN13" s="381"/>
      <c r="RO13" s="381"/>
      <c r="RP13" s="381"/>
      <c r="RQ13" s="381"/>
      <c r="RR13" s="381"/>
      <c r="RS13" s="381"/>
      <c r="RT13" s="381"/>
      <c r="RU13" s="381"/>
      <c r="RV13" s="381"/>
      <c r="RW13" s="381"/>
      <c r="RX13" s="381"/>
      <c r="RY13" s="381"/>
      <c r="RZ13" s="381"/>
      <c r="SA13" s="381"/>
      <c r="SB13" s="381"/>
      <c r="SC13" s="381"/>
      <c r="SD13" s="381"/>
      <c r="SE13" s="381"/>
      <c r="SF13" s="381"/>
      <c r="SG13" s="381"/>
      <c r="SH13" s="381"/>
      <c r="SI13" s="381"/>
      <c r="SJ13" s="381"/>
      <c r="SK13" s="381"/>
      <c r="SL13" s="381"/>
      <c r="SM13" s="381"/>
      <c r="SN13" s="381"/>
      <c r="SO13" s="381"/>
      <c r="SP13" s="381"/>
      <c r="SQ13" s="381"/>
      <c r="SR13" s="381"/>
      <c r="SS13" s="381"/>
      <c r="ST13" s="381"/>
      <c r="SU13" s="381"/>
      <c r="SV13" s="381"/>
      <c r="SW13" s="381"/>
      <c r="SX13" s="381"/>
      <c r="SY13" s="381"/>
      <c r="SZ13" s="381"/>
      <c r="TA13" s="381"/>
      <c r="TB13" s="381"/>
      <c r="TC13" s="381"/>
      <c r="TD13" s="381"/>
      <c r="TE13" s="381"/>
      <c r="TF13" s="381"/>
      <c r="TG13" s="381"/>
      <c r="TH13" s="381"/>
      <c r="TI13" s="381"/>
      <c r="TJ13" s="381"/>
      <c r="TK13" s="381"/>
      <c r="TL13" s="381"/>
      <c r="TM13" s="381"/>
      <c r="TN13" s="381"/>
      <c r="TO13" s="381"/>
      <c r="TP13" s="381"/>
      <c r="TQ13" s="381"/>
      <c r="TR13" s="381"/>
      <c r="TS13" s="381"/>
      <c r="TT13" s="381"/>
      <c r="TU13" s="381"/>
      <c r="TV13" s="381"/>
      <c r="TW13" s="381"/>
      <c r="TX13" s="381"/>
      <c r="TY13" s="381"/>
      <c r="TZ13" s="381"/>
      <c r="UA13" s="381"/>
      <c r="UB13" s="381"/>
      <c r="UC13" s="381"/>
      <c r="UD13" s="381"/>
      <c r="UE13" s="381"/>
      <c r="UF13" s="381"/>
      <c r="UG13" s="381"/>
      <c r="UH13" s="381"/>
      <c r="UI13" s="381"/>
      <c r="UJ13" s="381"/>
      <c r="UK13" s="381"/>
      <c r="UL13" s="381"/>
      <c r="UM13" s="381"/>
      <c r="UN13" s="381"/>
      <c r="UO13" s="381"/>
      <c r="UP13" s="381"/>
      <c r="UQ13" s="381"/>
      <c r="UR13" s="381"/>
      <c r="US13" s="381"/>
      <c r="UT13" s="381"/>
      <c r="UU13" s="381"/>
      <c r="UV13" s="381"/>
      <c r="UW13" s="381"/>
      <c r="UX13" s="381"/>
      <c r="UY13" s="381"/>
      <c r="UZ13" s="381"/>
      <c r="VA13" s="381"/>
      <c r="VB13" s="381"/>
      <c r="VC13" s="381"/>
      <c r="VD13" s="381"/>
      <c r="VE13" s="381"/>
      <c r="VF13" s="381"/>
      <c r="VG13" s="381"/>
      <c r="VH13" s="381"/>
      <c r="VI13" s="381"/>
      <c r="VJ13" s="381"/>
      <c r="VK13" s="381"/>
      <c r="VL13" s="381"/>
      <c r="VM13" s="381"/>
      <c r="VN13" s="381"/>
      <c r="VO13" s="381"/>
      <c r="VP13" s="381"/>
      <c r="VQ13" s="381"/>
      <c r="VR13" s="381"/>
      <c r="VS13" s="381"/>
      <c r="VT13" s="381"/>
      <c r="VU13" s="381"/>
      <c r="VV13" s="381"/>
      <c r="VW13" s="381"/>
      <c r="VX13" s="381"/>
      <c r="VY13" s="381"/>
      <c r="VZ13" s="381"/>
      <c r="WA13" s="381"/>
      <c r="WB13" s="381"/>
      <c r="WC13" s="381"/>
      <c r="WD13" s="381"/>
      <c r="WE13" s="381"/>
      <c r="WF13" s="381"/>
      <c r="WG13" s="381"/>
      <c r="WH13" s="381"/>
      <c r="WI13" s="381"/>
      <c r="WJ13" s="381"/>
      <c r="WK13" s="381"/>
      <c r="WL13" s="381"/>
      <c r="WM13" s="381"/>
      <c r="WN13" s="381"/>
      <c r="WO13" s="381"/>
      <c r="WP13" s="381"/>
      <c r="WQ13" s="381"/>
      <c r="WR13" s="381"/>
      <c r="WS13" s="381"/>
      <c r="WT13" s="381"/>
      <c r="WU13" s="381"/>
      <c r="WV13" s="381"/>
      <c r="WW13" s="381"/>
      <c r="WX13" s="381"/>
      <c r="WY13" s="381"/>
      <c r="WZ13" s="381"/>
      <c r="XA13" s="381"/>
      <c r="XB13" s="381"/>
      <c r="XC13" s="381"/>
      <c r="XD13" s="381"/>
      <c r="XE13" s="381"/>
      <c r="XF13" s="381"/>
      <c r="XG13" s="381"/>
      <c r="XH13" s="381"/>
      <c r="XI13" s="381"/>
      <c r="XJ13" s="381"/>
      <c r="XK13" s="381"/>
      <c r="XL13" s="381"/>
      <c r="XM13" s="381"/>
      <c r="XN13" s="381"/>
      <c r="XO13" s="381"/>
      <c r="XP13" s="381"/>
      <c r="XQ13" s="381"/>
      <c r="XR13" s="381"/>
      <c r="XS13" s="381"/>
      <c r="XT13" s="381"/>
      <c r="XU13" s="381"/>
      <c r="XV13" s="381"/>
      <c r="XW13" s="381"/>
      <c r="XX13" s="381"/>
      <c r="XY13" s="381"/>
      <c r="XZ13" s="381"/>
      <c r="YA13" s="381"/>
      <c r="YB13" s="381"/>
      <c r="YC13" s="381"/>
      <c r="YD13" s="381"/>
      <c r="YE13" s="381"/>
      <c r="YF13" s="381"/>
      <c r="YG13" s="381"/>
      <c r="YH13" s="381"/>
      <c r="YI13" s="381"/>
      <c r="YJ13" s="381"/>
      <c r="YK13" s="381"/>
      <c r="YL13" s="381"/>
      <c r="YM13" s="381"/>
      <c r="YN13" s="381"/>
      <c r="YO13" s="381"/>
      <c r="YP13" s="381"/>
      <c r="YQ13" s="381"/>
      <c r="YR13" s="381"/>
      <c r="YS13" s="381"/>
      <c r="YT13" s="381"/>
      <c r="YU13" s="381"/>
      <c r="YV13" s="381"/>
      <c r="YW13" s="381"/>
      <c r="YX13" s="381"/>
      <c r="YY13" s="381"/>
      <c r="YZ13" s="381"/>
      <c r="ZA13" s="381"/>
      <c r="ZB13" s="381"/>
      <c r="ZC13" s="381"/>
      <c r="ZD13" s="381"/>
      <c r="ZE13" s="381"/>
      <c r="ZF13" s="381"/>
      <c r="ZG13" s="381"/>
      <c r="ZH13" s="381"/>
      <c r="ZI13" s="381"/>
      <c r="ZJ13" s="381"/>
      <c r="ZK13" s="381"/>
      <c r="ZL13" s="381"/>
      <c r="ZM13" s="381"/>
      <c r="ZN13" s="381"/>
      <c r="ZO13" s="381"/>
      <c r="ZP13" s="381"/>
      <c r="ZQ13" s="381"/>
      <c r="ZR13" s="381"/>
      <c r="ZS13" s="381"/>
      <c r="ZT13" s="381"/>
      <c r="ZU13" s="381"/>
      <c r="ZV13" s="381"/>
      <c r="ZW13" s="381"/>
      <c r="ZX13" s="381"/>
      <c r="ZY13" s="381"/>
      <c r="ZZ13" s="381"/>
      <c r="AAA13" s="381"/>
      <c r="AAB13" s="381"/>
      <c r="AAC13" s="381"/>
      <c r="AAD13" s="381"/>
      <c r="AAE13" s="381"/>
      <c r="AAF13" s="381"/>
      <c r="AAG13" s="381"/>
      <c r="AAH13" s="381"/>
      <c r="AAI13" s="381"/>
      <c r="AAJ13" s="381"/>
      <c r="AAK13" s="381"/>
      <c r="AAL13" s="381"/>
      <c r="AAM13" s="381"/>
      <c r="AAN13" s="381"/>
      <c r="AAO13" s="381"/>
      <c r="AAP13" s="381"/>
      <c r="AAQ13" s="381"/>
      <c r="AAR13" s="381"/>
      <c r="AAS13" s="381"/>
      <c r="AAT13" s="381"/>
      <c r="AAU13" s="381"/>
      <c r="AAV13" s="381"/>
      <c r="AAW13" s="381"/>
      <c r="AAX13" s="381"/>
      <c r="AAY13" s="381"/>
      <c r="AAZ13" s="381"/>
      <c r="ABA13" s="381"/>
      <c r="ABB13" s="381"/>
      <c r="ABC13" s="381"/>
      <c r="ABD13" s="381"/>
      <c r="ABE13" s="381"/>
      <c r="ABF13" s="381"/>
      <c r="ABG13" s="381"/>
      <c r="ABH13" s="381"/>
      <c r="ABI13" s="381"/>
      <c r="ABJ13" s="381"/>
      <c r="ABK13" s="381"/>
      <c r="ABL13" s="381"/>
      <c r="ABM13" s="381"/>
      <c r="ABN13" s="381"/>
      <c r="ABO13" s="381"/>
      <c r="ABP13" s="381"/>
      <c r="ABQ13" s="381"/>
      <c r="ABR13" s="381"/>
      <c r="ABS13" s="381"/>
      <c r="ABT13" s="381"/>
      <c r="ABU13" s="381"/>
      <c r="ABV13" s="381"/>
      <c r="ABW13" s="381"/>
      <c r="ABX13" s="381"/>
      <c r="ABY13" s="381"/>
      <c r="ABZ13" s="381"/>
      <c r="ACA13" s="381"/>
      <c r="ACB13" s="381"/>
      <c r="ACC13" s="381"/>
      <c r="ACD13" s="381"/>
      <c r="ACE13" s="381"/>
      <c r="ACF13" s="381"/>
      <c r="ACG13" s="381"/>
      <c r="ACH13" s="381"/>
      <c r="ACI13" s="381"/>
      <c r="ACJ13" s="381"/>
      <c r="ACK13" s="381"/>
      <c r="ACL13" s="381"/>
      <c r="ACM13" s="381"/>
      <c r="ACN13" s="381"/>
      <c r="ACO13" s="381"/>
      <c r="ACP13" s="381"/>
      <c r="ACQ13" s="381"/>
      <c r="ACR13" s="381"/>
      <c r="ACS13" s="381"/>
      <c r="ACT13" s="381"/>
      <c r="ACU13" s="381"/>
      <c r="ACV13" s="381"/>
      <c r="ACW13" s="381"/>
      <c r="ACX13" s="381"/>
      <c r="ACY13" s="381"/>
      <c r="ACZ13" s="381"/>
      <c r="ADA13" s="381"/>
      <c r="ADB13" s="381"/>
      <c r="ADC13" s="381"/>
      <c r="ADD13" s="381"/>
      <c r="ADE13" s="381"/>
      <c r="ADF13" s="381"/>
      <c r="ADG13" s="381"/>
      <c r="ADH13" s="381"/>
      <c r="ADI13" s="381"/>
      <c r="ADJ13" s="381"/>
      <c r="ADK13" s="381"/>
      <c r="ADL13" s="381"/>
      <c r="ADM13" s="381"/>
      <c r="ADN13" s="381"/>
      <c r="ADO13" s="381"/>
      <c r="ADP13" s="381"/>
      <c r="ADQ13" s="381"/>
      <c r="ADR13" s="381"/>
      <c r="ADS13" s="381"/>
      <c r="ADT13" s="381"/>
      <c r="ADU13" s="381"/>
      <c r="ADV13" s="381"/>
      <c r="ADW13" s="381"/>
      <c r="ADX13" s="381"/>
      <c r="ADY13" s="381"/>
      <c r="ADZ13" s="381"/>
      <c r="AEA13" s="381"/>
      <c r="AEB13" s="381"/>
      <c r="AEC13" s="381"/>
      <c r="AED13" s="381"/>
      <c r="AEE13" s="381"/>
      <c r="AEF13" s="381"/>
      <c r="AEG13" s="381"/>
      <c r="AEH13" s="381"/>
      <c r="AEI13" s="381"/>
      <c r="AEJ13" s="381"/>
      <c r="AEK13" s="381"/>
      <c r="AEL13" s="381"/>
      <c r="AEM13" s="381"/>
      <c r="AEN13" s="381"/>
      <c r="AEO13" s="381"/>
      <c r="AEP13" s="381"/>
      <c r="AEQ13" s="381"/>
      <c r="AER13" s="381"/>
      <c r="AES13" s="381"/>
      <c r="AET13" s="381"/>
      <c r="AEU13" s="381"/>
      <c r="AEV13" s="381"/>
      <c r="AEW13" s="381"/>
      <c r="AEX13" s="381"/>
      <c r="AEY13" s="381"/>
      <c r="AEZ13" s="381"/>
      <c r="AFA13" s="381"/>
      <c r="AFB13" s="381"/>
      <c r="AFC13" s="381"/>
      <c r="AFD13" s="381"/>
      <c r="AFE13" s="381"/>
      <c r="AFF13" s="381"/>
      <c r="AFG13" s="381"/>
      <c r="AFH13" s="381"/>
      <c r="AFI13" s="381"/>
      <c r="AFJ13" s="381"/>
      <c r="AFK13" s="381"/>
      <c r="AFL13" s="381"/>
      <c r="AFM13" s="381"/>
      <c r="AFN13" s="381"/>
      <c r="AFO13" s="381"/>
      <c r="AFP13" s="381"/>
      <c r="AFQ13" s="381"/>
      <c r="AFR13" s="381"/>
      <c r="AFS13" s="381"/>
      <c r="AFT13" s="381"/>
      <c r="AFU13" s="381"/>
      <c r="AFV13" s="381"/>
      <c r="AFW13" s="381"/>
      <c r="AFX13" s="381"/>
      <c r="AFY13" s="381"/>
      <c r="AFZ13" s="381"/>
      <c r="AGA13" s="381"/>
      <c r="AGB13" s="381"/>
      <c r="AGC13" s="381"/>
      <c r="AGD13" s="381"/>
      <c r="AGE13" s="381"/>
      <c r="AGF13" s="381"/>
      <c r="AGG13" s="381"/>
      <c r="AGH13" s="381"/>
      <c r="AGI13" s="381"/>
      <c r="AGJ13" s="381"/>
      <c r="AGK13" s="381"/>
      <c r="AGL13" s="381"/>
      <c r="AGM13" s="381"/>
      <c r="AGN13" s="381"/>
      <c r="AGO13" s="381"/>
      <c r="AGP13" s="381"/>
      <c r="AGQ13" s="381"/>
      <c r="AGR13" s="381"/>
      <c r="AGS13" s="381"/>
      <c r="AGT13" s="381"/>
      <c r="AGU13" s="381"/>
      <c r="AGV13" s="381"/>
      <c r="AGW13" s="381"/>
      <c r="AGX13" s="381"/>
      <c r="AGY13" s="381"/>
      <c r="AGZ13" s="381"/>
      <c r="AHA13" s="381"/>
      <c r="AHB13" s="381"/>
      <c r="AHC13" s="381"/>
      <c r="AHD13" s="381"/>
      <c r="AHE13" s="381"/>
      <c r="AHF13" s="381"/>
      <c r="AHG13" s="381"/>
      <c r="AHH13" s="381"/>
      <c r="AHI13" s="381"/>
      <c r="AHJ13" s="381"/>
      <c r="AHK13" s="381"/>
      <c r="AHL13" s="381"/>
      <c r="AHM13" s="381"/>
      <c r="AHN13" s="381"/>
      <c r="AHO13" s="381"/>
      <c r="AHP13" s="381"/>
      <c r="AHQ13" s="381"/>
      <c r="AHR13" s="381"/>
      <c r="AHS13" s="381"/>
      <c r="AHT13" s="381"/>
      <c r="AHU13" s="381"/>
      <c r="AHV13" s="381"/>
      <c r="AHW13" s="381"/>
      <c r="AHX13" s="381"/>
      <c r="AHY13" s="381"/>
      <c r="AHZ13" s="381"/>
      <c r="AIA13" s="381"/>
      <c r="AIB13" s="381"/>
      <c r="AIC13" s="381"/>
      <c r="AID13" s="381"/>
      <c r="AIE13" s="381"/>
      <c r="AIF13" s="381"/>
      <c r="AIG13" s="381"/>
      <c r="AIH13" s="381"/>
      <c r="AII13" s="381"/>
      <c r="AIJ13" s="381"/>
      <c r="AIK13" s="381"/>
      <c r="AIL13" s="381"/>
      <c r="AIM13" s="381"/>
      <c r="AIN13" s="381"/>
      <c r="AIO13" s="381"/>
      <c r="AIP13" s="381"/>
      <c r="AIQ13" s="381"/>
      <c r="AIR13" s="381"/>
      <c r="AIS13" s="381"/>
      <c r="AIT13" s="381"/>
      <c r="AIU13" s="381"/>
      <c r="AIV13" s="381"/>
      <c r="AIW13" s="381"/>
      <c r="AIX13" s="381"/>
      <c r="AIY13" s="381"/>
      <c r="AIZ13" s="381"/>
      <c r="AJA13" s="381"/>
      <c r="AJB13" s="381"/>
      <c r="AJC13" s="381"/>
      <c r="AJD13" s="381"/>
      <c r="AJE13" s="381"/>
      <c r="AJF13" s="381"/>
      <c r="AJG13" s="381"/>
      <c r="AJH13" s="381"/>
      <c r="AJI13" s="381"/>
      <c r="AJJ13" s="381"/>
      <c r="AJK13" s="381"/>
      <c r="AJL13" s="381"/>
      <c r="AJM13" s="381"/>
      <c r="AJN13" s="381"/>
      <c r="AJO13" s="381"/>
      <c r="AJP13" s="381"/>
      <c r="AJQ13" s="381"/>
      <c r="AJR13" s="381"/>
      <c r="AJS13" s="381"/>
      <c r="AJT13" s="381"/>
      <c r="AJU13" s="381"/>
      <c r="AJV13" s="381"/>
      <c r="AJW13" s="381"/>
      <c r="AJX13" s="381"/>
      <c r="AJY13" s="381"/>
      <c r="AJZ13" s="381"/>
      <c r="AKA13" s="381"/>
      <c r="AKB13" s="381"/>
      <c r="AKC13" s="381"/>
      <c r="AKD13" s="381"/>
      <c r="AKE13" s="381"/>
      <c r="AKF13" s="381"/>
      <c r="AKG13" s="381"/>
      <c r="AKH13" s="381"/>
      <c r="AKI13" s="381"/>
      <c r="AKJ13" s="381"/>
      <c r="AKK13" s="381"/>
      <c r="AKL13" s="381"/>
      <c r="AKM13" s="381"/>
      <c r="AKN13" s="381"/>
      <c r="AKO13" s="381"/>
      <c r="AKP13" s="381"/>
      <c r="AKQ13" s="381"/>
      <c r="AKR13" s="381"/>
      <c r="AKS13" s="381"/>
      <c r="AKT13" s="381"/>
      <c r="AKU13" s="381"/>
      <c r="AKV13" s="381"/>
      <c r="AKW13" s="381"/>
      <c r="AKX13" s="381"/>
      <c r="AKY13" s="381"/>
      <c r="AKZ13" s="381"/>
      <c r="ALA13" s="381"/>
      <c r="ALB13" s="381"/>
      <c r="ALC13" s="381"/>
      <c r="ALD13" s="381"/>
      <c r="ALE13" s="381"/>
      <c r="ALF13" s="381"/>
      <c r="ALG13" s="381"/>
      <c r="ALH13" s="381"/>
      <c r="ALI13" s="381"/>
      <c r="ALJ13" s="381"/>
      <c r="ALK13" s="381"/>
      <c r="ALL13" s="381"/>
      <c r="ALM13" s="381"/>
      <c r="ALN13" s="381"/>
      <c r="ALO13" s="381"/>
      <c r="ALP13" s="381"/>
      <c r="ALQ13" s="381"/>
      <c r="ALR13" s="381"/>
      <c r="ALS13" s="381"/>
      <c r="ALT13" s="381"/>
      <c r="ALU13" s="381"/>
      <c r="ALV13" s="381"/>
      <c r="ALW13" s="381"/>
      <c r="ALX13" s="381"/>
      <c r="ALY13" s="381"/>
      <c r="ALZ13" s="381"/>
      <c r="AMA13" s="381"/>
      <c r="AMB13" s="381"/>
      <c r="AMC13" s="381"/>
      <c r="AMD13" s="381"/>
      <c r="AME13" s="381"/>
      <c r="AMF13" s="381"/>
      <c r="AMG13" s="381"/>
      <c r="AMH13" s="381"/>
      <c r="AMI13" s="381"/>
      <c r="AMJ13" s="381"/>
    </row>
    <row r="14" spans="1:1024" s="382" customFormat="1" ht="15" customHeight="1">
      <c r="A14" s="410" t="s">
        <v>636</v>
      </c>
      <c r="B14" s="418">
        <v>1</v>
      </c>
      <c r="C14" s="418">
        <v>5</v>
      </c>
      <c r="D14" s="418"/>
      <c r="E14" s="418"/>
      <c r="F14" s="418">
        <v>1</v>
      </c>
      <c r="G14" s="408"/>
      <c r="H14" s="408"/>
      <c r="I14" s="420">
        <v>17</v>
      </c>
      <c r="J14" s="406">
        <f t="shared" si="0"/>
        <v>24</v>
      </c>
      <c r="K14" s="388"/>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c r="AW14" s="381"/>
      <c r="AX14" s="381"/>
      <c r="AY14" s="381"/>
      <c r="AZ14" s="381"/>
      <c r="BA14" s="381"/>
      <c r="BB14" s="381"/>
      <c r="BC14" s="381"/>
      <c r="BD14" s="381"/>
      <c r="BE14" s="381"/>
      <c r="BF14" s="381"/>
      <c r="BG14" s="381"/>
      <c r="BH14" s="381"/>
      <c r="BI14" s="381"/>
      <c r="BJ14" s="381"/>
      <c r="BK14" s="381"/>
      <c r="BL14" s="381"/>
      <c r="BM14" s="381"/>
      <c r="BN14" s="381"/>
      <c r="BO14" s="381"/>
      <c r="BP14" s="381"/>
      <c r="BQ14" s="381"/>
      <c r="BR14" s="381"/>
      <c r="BS14" s="381"/>
      <c r="BT14" s="381"/>
      <c r="BU14" s="381"/>
      <c r="BV14" s="381"/>
      <c r="BW14" s="381"/>
      <c r="BX14" s="381"/>
      <c r="BY14" s="381"/>
      <c r="BZ14" s="381"/>
      <c r="CA14" s="381"/>
      <c r="CB14" s="381"/>
      <c r="CC14" s="381"/>
      <c r="CD14" s="381"/>
      <c r="CE14" s="381"/>
      <c r="CF14" s="381"/>
      <c r="CG14" s="381"/>
      <c r="CH14" s="381"/>
      <c r="CI14" s="381"/>
      <c r="CJ14" s="381"/>
      <c r="CK14" s="381"/>
      <c r="CL14" s="381"/>
      <c r="CM14" s="381"/>
      <c r="CN14" s="381"/>
      <c r="CO14" s="381"/>
      <c r="CP14" s="381"/>
      <c r="CQ14" s="381"/>
      <c r="CR14" s="381"/>
      <c r="CS14" s="381"/>
      <c r="CT14" s="381"/>
      <c r="CU14" s="381"/>
      <c r="CV14" s="381"/>
      <c r="CW14" s="381"/>
      <c r="CX14" s="381"/>
      <c r="CY14" s="381"/>
      <c r="CZ14" s="381"/>
      <c r="DA14" s="381"/>
      <c r="DB14" s="381"/>
      <c r="DC14" s="381"/>
      <c r="DD14" s="381"/>
      <c r="DE14" s="381"/>
      <c r="DF14" s="381"/>
      <c r="DG14" s="381"/>
      <c r="DH14" s="381"/>
      <c r="DI14" s="381"/>
      <c r="DJ14" s="381"/>
      <c r="DK14" s="381"/>
      <c r="DL14" s="381"/>
      <c r="DM14" s="381"/>
      <c r="DN14" s="381"/>
      <c r="DO14" s="381"/>
      <c r="DP14" s="381"/>
      <c r="DQ14" s="381"/>
      <c r="DR14" s="381"/>
      <c r="DS14" s="381"/>
      <c r="DT14" s="381"/>
      <c r="DU14" s="381"/>
      <c r="DV14" s="381"/>
      <c r="DW14" s="381"/>
      <c r="DX14" s="381"/>
      <c r="DY14" s="381"/>
      <c r="DZ14" s="381"/>
      <c r="EA14" s="381"/>
      <c r="EB14" s="381"/>
      <c r="EC14" s="381"/>
      <c r="ED14" s="381"/>
      <c r="EE14" s="381"/>
      <c r="EF14" s="381"/>
      <c r="EG14" s="381"/>
      <c r="EH14" s="381"/>
      <c r="EI14" s="381"/>
      <c r="EJ14" s="381"/>
      <c r="EK14" s="381"/>
      <c r="EL14" s="381"/>
      <c r="EM14" s="381"/>
      <c r="EN14" s="381"/>
      <c r="EO14" s="381"/>
      <c r="EP14" s="381"/>
      <c r="EQ14" s="381"/>
      <c r="ER14" s="381"/>
      <c r="ES14" s="381"/>
      <c r="ET14" s="381"/>
      <c r="EU14" s="381"/>
      <c r="EV14" s="381"/>
      <c r="EW14" s="381"/>
      <c r="EX14" s="381"/>
      <c r="EY14" s="381"/>
      <c r="EZ14" s="381"/>
      <c r="FA14" s="381"/>
      <c r="FB14" s="381"/>
      <c r="FC14" s="381"/>
      <c r="FD14" s="381"/>
      <c r="FE14" s="381"/>
      <c r="FF14" s="381"/>
      <c r="FG14" s="381"/>
      <c r="FH14" s="381"/>
      <c r="FI14" s="381"/>
      <c r="FJ14" s="381"/>
      <c r="FK14" s="381"/>
      <c r="FL14" s="381"/>
      <c r="FM14" s="381"/>
      <c r="FN14" s="381"/>
      <c r="FO14" s="381"/>
      <c r="FP14" s="381"/>
      <c r="FQ14" s="381"/>
      <c r="FR14" s="381"/>
      <c r="FS14" s="381"/>
      <c r="FT14" s="381"/>
      <c r="FU14" s="381"/>
      <c r="FV14" s="381"/>
      <c r="FW14" s="381"/>
      <c r="FX14" s="381"/>
      <c r="FY14" s="381"/>
      <c r="FZ14" s="381"/>
      <c r="GA14" s="381"/>
      <c r="GB14" s="381"/>
      <c r="GC14" s="381"/>
      <c r="GD14" s="381"/>
      <c r="GE14" s="381"/>
      <c r="GF14" s="381"/>
      <c r="GG14" s="381"/>
      <c r="GH14" s="381"/>
      <c r="GI14" s="381"/>
      <c r="GJ14" s="381"/>
      <c r="GK14" s="381"/>
      <c r="GL14" s="381"/>
      <c r="GM14" s="381"/>
      <c r="GN14" s="381"/>
      <c r="GO14" s="381"/>
      <c r="GP14" s="381"/>
      <c r="GQ14" s="381"/>
      <c r="GR14" s="381"/>
      <c r="GS14" s="381"/>
      <c r="GT14" s="381"/>
      <c r="GU14" s="381"/>
      <c r="GV14" s="381"/>
      <c r="GW14" s="381"/>
      <c r="GX14" s="381"/>
      <c r="GY14" s="381"/>
      <c r="GZ14" s="381"/>
      <c r="HA14" s="381"/>
      <c r="HB14" s="381"/>
      <c r="HC14" s="381"/>
      <c r="HD14" s="381"/>
      <c r="HE14" s="381"/>
      <c r="HF14" s="381"/>
      <c r="HG14" s="381"/>
      <c r="HH14" s="381"/>
      <c r="HI14" s="381"/>
      <c r="HJ14" s="381"/>
      <c r="HK14" s="381"/>
      <c r="HL14" s="381"/>
      <c r="HM14" s="381"/>
      <c r="HN14" s="381"/>
      <c r="HO14" s="381"/>
      <c r="HP14" s="381"/>
      <c r="HQ14" s="381"/>
      <c r="HR14" s="381"/>
      <c r="HS14" s="381"/>
      <c r="HT14" s="381"/>
      <c r="HU14" s="381"/>
      <c r="HV14" s="381"/>
      <c r="HW14" s="381"/>
      <c r="HX14" s="381"/>
      <c r="HY14" s="381"/>
      <c r="HZ14" s="381"/>
      <c r="IA14" s="381"/>
      <c r="IB14" s="381"/>
      <c r="IC14" s="381"/>
      <c r="ID14" s="381"/>
      <c r="IE14" s="381"/>
      <c r="IF14" s="381"/>
      <c r="IG14" s="381"/>
      <c r="IH14" s="381"/>
      <c r="II14" s="381"/>
      <c r="IJ14" s="381"/>
      <c r="IK14" s="381"/>
      <c r="IL14" s="381"/>
      <c r="IM14" s="381"/>
      <c r="IN14" s="381"/>
      <c r="IO14" s="381"/>
      <c r="IP14" s="381"/>
      <c r="IQ14" s="381"/>
      <c r="IR14" s="381"/>
      <c r="IS14" s="381"/>
      <c r="IT14" s="381"/>
      <c r="IU14" s="381"/>
      <c r="IV14" s="381"/>
      <c r="IW14" s="381"/>
      <c r="IX14" s="381"/>
      <c r="IY14" s="381"/>
      <c r="IZ14" s="381"/>
      <c r="JA14" s="381"/>
      <c r="JB14" s="381"/>
      <c r="JC14" s="381"/>
      <c r="JD14" s="381"/>
      <c r="JE14" s="381"/>
      <c r="JF14" s="381"/>
      <c r="JG14" s="381"/>
      <c r="JH14" s="381"/>
      <c r="JI14" s="381"/>
      <c r="JJ14" s="381"/>
      <c r="JK14" s="381"/>
      <c r="JL14" s="381"/>
      <c r="JM14" s="381"/>
      <c r="JN14" s="381"/>
      <c r="JO14" s="381"/>
      <c r="JP14" s="381"/>
      <c r="JQ14" s="381"/>
      <c r="JR14" s="381"/>
      <c r="JS14" s="381"/>
      <c r="JT14" s="381"/>
      <c r="JU14" s="381"/>
      <c r="JV14" s="381"/>
      <c r="JW14" s="381"/>
      <c r="JX14" s="381"/>
      <c r="JY14" s="381"/>
      <c r="JZ14" s="381"/>
      <c r="KA14" s="381"/>
      <c r="KB14" s="381"/>
      <c r="KC14" s="381"/>
      <c r="KD14" s="381"/>
      <c r="KE14" s="381"/>
      <c r="KF14" s="381"/>
      <c r="KG14" s="381"/>
      <c r="KH14" s="381"/>
      <c r="KI14" s="381"/>
      <c r="KJ14" s="381"/>
      <c r="KK14" s="381"/>
      <c r="KL14" s="381"/>
      <c r="KM14" s="381"/>
      <c r="KN14" s="381"/>
      <c r="KO14" s="381"/>
      <c r="KP14" s="381"/>
      <c r="KQ14" s="381"/>
      <c r="KR14" s="381"/>
      <c r="KS14" s="381"/>
      <c r="KT14" s="381"/>
      <c r="KU14" s="381"/>
      <c r="KV14" s="381"/>
      <c r="KW14" s="381"/>
      <c r="KX14" s="381"/>
      <c r="KY14" s="381"/>
      <c r="KZ14" s="381"/>
      <c r="LA14" s="381"/>
      <c r="LB14" s="381"/>
      <c r="LC14" s="381"/>
      <c r="LD14" s="381"/>
      <c r="LE14" s="381"/>
      <c r="LF14" s="381"/>
      <c r="LG14" s="381"/>
      <c r="LH14" s="381"/>
      <c r="LI14" s="381"/>
      <c r="LJ14" s="381"/>
      <c r="LK14" s="381"/>
      <c r="LL14" s="381"/>
      <c r="LM14" s="381"/>
      <c r="LN14" s="381"/>
      <c r="LO14" s="381"/>
      <c r="LP14" s="381"/>
      <c r="LQ14" s="381"/>
      <c r="LR14" s="381"/>
      <c r="LS14" s="381"/>
      <c r="LT14" s="381"/>
      <c r="LU14" s="381"/>
      <c r="LV14" s="381"/>
      <c r="LW14" s="381"/>
      <c r="LX14" s="381"/>
      <c r="LY14" s="381"/>
      <c r="LZ14" s="381"/>
      <c r="MA14" s="381"/>
      <c r="MB14" s="381"/>
      <c r="MC14" s="381"/>
      <c r="MD14" s="381"/>
      <c r="ME14" s="381"/>
      <c r="MF14" s="381"/>
      <c r="MG14" s="381"/>
      <c r="MH14" s="381"/>
      <c r="MI14" s="381"/>
      <c r="MJ14" s="381"/>
      <c r="MK14" s="381"/>
      <c r="ML14" s="381"/>
      <c r="MM14" s="381"/>
      <c r="MN14" s="381"/>
      <c r="MO14" s="381"/>
      <c r="MP14" s="381"/>
      <c r="MQ14" s="381"/>
      <c r="MR14" s="381"/>
      <c r="MS14" s="381"/>
      <c r="MT14" s="381"/>
      <c r="MU14" s="381"/>
      <c r="MV14" s="381"/>
      <c r="MW14" s="381"/>
      <c r="MX14" s="381"/>
      <c r="MY14" s="381"/>
      <c r="MZ14" s="381"/>
      <c r="NA14" s="381"/>
      <c r="NB14" s="381"/>
      <c r="NC14" s="381"/>
      <c r="ND14" s="381"/>
      <c r="NE14" s="381"/>
      <c r="NF14" s="381"/>
      <c r="NG14" s="381"/>
      <c r="NH14" s="381"/>
      <c r="NI14" s="381"/>
      <c r="NJ14" s="381"/>
      <c r="NK14" s="381"/>
      <c r="NL14" s="381"/>
      <c r="NM14" s="381"/>
      <c r="NN14" s="381"/>
      <c r="NO14" s="381"/>
      <c r="NP14" s="381"/>
      <c r="NQ14" s="381"/>
      <c r="NR14" s="381"/>
      <c r="NS14" s="381"/>
      <c r="NT14" s="381"/>
      <c r="NU14" s="381"/>
      <c r="NV14" s="381"/>
      <c r="NW14" s="381"/>
      <c r="NX14" s="381"/>
      <c r="NY14" s="381"/>
      <c r="NZ14" s="381"/>
      <c r="OA14" s="381"/>
      <c r="OB14" s="381"/>
      <c r="OC14" s="381"/>
      <c r="OD14" s="381"/>
      <c r="OE14" s="381"/>
      <c r="OF14" s="381"/>
      <c r="OG14" s="381"/>
      <c r="OH14" s="381"/>
      <c r="OI14" s="381"/>
      <c r="OJ14" s="381"/>
      <c r="OK14" s="381"/>
      <c r="OL14" s="381"/>
      <c r="OM14" s="381"/>
      <c r="ON14" s="381"/>
      <c r="OO14" s="381"/>
      <c r="OP14" s="381"/>
      <c r="OQ14" s="381"/>
      <c r="OR14" s="381"/>
      <c r="OS14" s="381"/>
      <c r="OT14" s="381"/>
      <c r="OU14" s="381"/>
      <c r="OV14" s="381"/>
      <c r="OW14" s="381"/>
      <c r="OX14" s="381"/>
      <c r="OY14" s="381"/>
      <c r="OZ14" s="381"/>
      <c r="PA14" s="381"/>
      <c r="PB14" s="381"/>
      <c r="PC14" s="381"/>
      <c r="PD14" s="381"/>
      <c r="PE14" s="381"/>
      <c r="PF14" s="381"/>
      <c r="PG14" s="381"/>
      <c r="PH14" s="381"/>
      <c r="PI14" s="381"/>
      <c r="PJ14" s="381"/>
      <c r="PK14" s="381"/>
      <c r="PL14" s="381"/>
      <c r="PM14" s="381"/>
      <c r="PN14" s="381"/>
      <c r="PO14" s="381"/>
      <c r="PP14" s="381"/>
      <c r="PQ14" s="381"/>
      <c r="PR14" s="381"/>
      <c r="PS14" s="381"/>
      <c r="PT14" s="381"/>
      <c r="PU14" s="381"/>
      <c r="PV14" s="381"/>
      <c r="PW14" s="381"/>
      <c r="PX14" s="381"/>
      <c r="PY14" s="381"/>
      <c r="PZ14" s="381"/>
      <c r="QA14" s="381"/>
      <c r="QB14" s="381"/>
      <c r="QC14" s="381"/>
      <c r="QD14" s="381"/>
      <c r="QE14" s="381"/>
      <c r="QF14" s="381"/>
      <c r="QG14" s="381"/>
      <c r="QH14" s="381"/>
      <c r="QI14" s="381"/>
      <c r="QJ14" s="381"/>
      <c r="QK14" s="381"/>
      <c r="QL14" s="381"/>
      <c r="QM14" s="381"/>
      <c r="QN14" s="381"/>
      <c r="QO14" s="381"/>
      <c r="QP14" s="381"/>
      <c r="QQ14" s="381"/>
      <c r="QR14" s="381"/>
      <c r="QS14" s="381"/>
      <c r="QT14" s="381"/>
      <c r="QU14" s="381"/>
      <c r="QV14" s="381"/>
      <c r="QW14" s="381"/>
      <c r="QX14" s="381"/>
      <c r="QY14" s="381"/>
      <c r="QZ14" s="381"/>
      <c r="RA14" s="381"/>
      <c r="RB14" s="381"/>
      <c r="RC14" s="381"/>
      <c r="RD14" s="381"/>
      <c r="RE14" s="381"/>
      <c r="RF14" s="381"/>
      <c r="RG14" s="381"/>
      <c r="RH14" s="381"/>
      <c r="RI14" s="381"/>
      <c r="RJ14" s="381"/>
      <c r="RK14" s="381"/>
      <c r="RL14" s="381"/>
      <c r="RM14" s="381"/>
      <c r="RN14" s="381"/>
      <c r="RO14" s="381"/>
      <c r="RP14" s="381"/>
      <c r="RQ14" s="381"/>
      <c r="RR14" s="381"/>
      <c r="RS14" s="381"/>
      <c r="RT14" s="381"/>
      <c r="RU14" s="381"/>
      <c r="RV14" s="381"/>
      <c r="RW14" s="381"/>
      <c r="RX14" s="381"/>
      <c r="RY14" s="381"/>
      <c r="RZ14" s="381"/>
      <c r="SA14" s="381"/>
      <c r="SB14" s="381"/>
      <c r="SC14" s="381"/>
      <c r="SD14" s="381"/>
      <c r="SE14" s="381"/>
      <c r="SF14" s="381"/>
      <c r="SG14" s="381"/>
      <c r="SH14" s="381"/>
      <c r="SI14" s="381"/>
      <c r="SJ14" s="381"/>
      <c r="SK14" s="381"/>
      <c r="SL14" s="381"/>
      <c r="SM14" s="381"/>
      <c r="SN14" s="381"/>
      <c r="SO14" s="381"/>
      <c r="SP14" s="381"/>
      <c r="SQ14" s="381"/>
      <c r="SR14" s="381"/>
      <c r="SS14" s="381"/>
      <c r="ST14" s="381"/>
      <c r="SU14" s="381"/>
      <c r="SV14" s="381"/>
      <c r="SW14" s="381"/>
      <c r="SX14" s="381"/>
      <c r="SY14" s="381"/>
      <c r="SZ14" s="381"/>
      <c r="TA14" s="381"/>
      <c r="TB14" s="381"/>
      <c r="TC14" s="381"/>
      <c r="TD14" s="381"/>
      <c r="TE14" s="381"/>
      <c r="TF14" s="381"/>
      <c r="TG14" s="381"/>
      <c r="TH14" s="381"/>
      <c r="TI14" s="381"/>
      <c r="TJ14" s="381"/>
      <c r="TK14" s="381"/>
      <c r="TL14" s="381"/>
      <c r="TM14" s="381"/>
      <c r="TN14" s="381"/>
      <c r="TO14" s="381"/>
      <c r="TP14" s="381"/>
      <c r="TQ14" s="381"/>
      <c r="TR14" s="381"/>
      <c r="TS14" s="381"/>
      <c r="TT14" s="381"/>
      <c r="TU14" s="381"/>
      <c r="TV14" s="381"/>
      <c r="TW14" s="381"/>
      <c r="TX14" s="381"/>
      <c r="TY14" s="381"/>
      <c r="TZ14" s="381"/>
      <c r="UA14" s="381"/>
      <c r="UB14" s="381"/>
      <c r="UC14" s="381"/>
      <c r="UD14" s="381"/>
      <c r="UE14" s="381"/>
      <c r="UF14" s="381"/>
      <c r="UG14" s="381"/>
      <c r="UH14" s="381"/>
      <c r="UI14" s="381"/>
      <c r="UJ14" s="381"/>
      <c r="UK14" s="381"/>
      <c r="UL14" s="381"/>
      <c r="UM14" s="381"/>
      <c r="UN14" s="381"/>
      <c r="UO14" s="381"/>
      <c r="UP14" s="381"/>
      <c r="UQ14" s="381"/>
      <c r="UR14" s="381"/>
      <c r="US14" s="381"/>
      <c r="UT14" s="381"/>
      <c r="UU14" s="381"/>
      <c r="UV14" s="381"/>
      <c r="UW14" s="381"/>
      <c r="UX14" s="381"/>
      <c r="UY14" s="381"/>
      <c r="UZ14" s="381"/>
      <c r="VA14" s="381"/>
      <c r="VB14" s="381"/>
      <c r="VC14" s="381"/>
      <c r="VD14" s="381"/>
      <c r="VE14" s="381"/>
      <c r="VF14" s="381"/>
      <c r="VG14" s="381"/>
      <c r="VH14" s="381"/>
      <c r="VI14" s="381"/>
      <c r="VJ14" s="381"/>
      <c r="VK14" s="381"/>
      <c r="VL14" s="381"/>
      <c r="VM14" s="381"/>
      <c r="VN14" s="381"/>
      <c r="VO14" s="381"/>
      <c r="VP14" s="381"/>
      <c r="VQ14" s="381"/>
      <c r="VR14" s="381"/>
      <c r="VS14" s="381"/>
      <c r="VT14" s="381"/>
      <c r="VU14" s="381"/>
      <c r="VV14" s="381"/>
      <c r="VW14" s="381"/>
      <c r="VX14" s="381"/>
      <c r="VY14" s="381"/>
      <c r="VZ14" s="381"/>
      <c r="WA14" s="381"/>
      <c r="WB14" s="381"/>
      <c r="WC14" s="381"/>
      <c r="WD14" s="381"/>
      <c r="WE14" s="381"/>
      <c r="WF14" s="381"/>
      <c r="WG14" s="381"/>
      <c r="WH14" s="381"/>
      <c r="WI14" s="381"/>
      <c r="WJ14" s="381"/>
      <c r="WK14" s="381"/>
      <c r="WL14" s="381"/>
      <c r="WM14" s="381"/>
      <c r="WN14" s="381"/>
      <c r="WO14" s="381"/>
      <c r="WP14" s="381"/>
      <c r="WQ14" s="381"/>
      <c r="WR14" s="381"/>
      <c r="WS14" s="381"/>
      <c r="WT14" s="381"/>
      <c r="WU14" s="381"/>
      <c r="WV14" s="381"/>
      <c r="WW14" s="381"/>
      <c r="WX14" s="381"/>
      <c r="WY14" s="381"/>
      <c r="WZ14" s="381"/>
      <c r="XA14" s="381"/>
      <c r="XB14" s="381"/>
      <c r="XC14" s="381"/>
      <c r="XD14" s="381"/>
      <c r="XE14" s="381"/>
      <c r="XF14" s="381"/>
      <c r="XG14" s="381"/>
      <c r="XH14" s="381"/>
      <c r="XI14" s="381"/>
      <c r="XJ14" s="381"/>
      <c r="XK14" s="381"/>
      <c r="XL14" s="381"/>
      <c r="XM14" s="381"/>
      <c r="XN14" s="381"/>
      <c r="XO14" s="381"/>
      <c r="XP14" s="381"/>
      <c r="XQ14" s="381"/>
      <c r="XR14" s="381"/>
      <c r="XS14" s="381"/>
      <c r="XT14" s="381"/>
      <c r="XU14" s="381"/>
      <c r="XV14" s="381"/>
      <c r="XW14" s="381"/>
      <c r="XX14" s="381"/>
      <c r="XY14" s="381"/>
      <c r="XZ14" s="381"/>
      <c r="YA14" s="381"/>
      <c r="YB14" s="381"/>
      <c r="YC14" s="381"/>
      <c r="YD14" s="381"/>
      <c r="YE14" s="381"/>
      <c r="YF14" s="381"/>
      <c r="YG14" s="381"/>
      <c r="YH14" s="381"/>
      <c r="YI14" s="381"/>
      <c r="YJ14" s="381"/>
      <c r="YK14" s="381"/>
      <c r="YL14" s="381"/>
      <c r="YM14" s="381"/>
      <c r="YN14" s="381"/>
      <c r="YO14" s="381"/>
      <c r="YP14" s="381"/>
      <c r="YQ14" s="381"/>
      <c r="YR14" s="381"/>
      <c r="YS14" s="381"/>
      <c r="YT14" s="381"/>
      <c r="YU14" s="381"/>
      <c r="YV14" s="381"/>
      <c r="YW14" s="381"/>
      <c r="YX14" s="381"/>
      <c r="YY14" s="381"/>
      <c r="YZ14" s="381"/>
      <c r="ZA14" s="381"/>
      <c r="ZB14" s="381"/>
      <c r="ZC14" s="381"/>
      <c r="ZD14" s="381"/>
      <c r="ZE14" s="381"/>
      <c r="ZF14" s="381"/>
      <c r="ZG14" s="381"/>
      <c r="ZH14" s="381"/>
      <c r="ZI14" s="381"/>
      <c r="ZJ14" s="381"/>
      <c r="ZK14" s="381"/>
      <c r="ZL14" s="381"/>
      <c r="ZM14" s="381"/>
      <c r="ZN14" s="381"/>
      <c r="ZO14" s="381"/>
      <c r="ZP14" s="381"/>
      <c r="ZQ14" s="381"/>
      <c r="ZR14" s="381"/>
      <c r="ZS14" s="381"/>
      <c r="ZT14" s="381"/>
      <c r="ZU14" s="381"/>
      <c r="ZV14" s="381"/>
      <c r="ZW14" s="381"/>
      <c r="ZX14" s="381"/>
      <c r="ZY14" s="381"/>
      <c r="ZZ14" s="381"/>
      <c r="AAA14" s="381"/>
      <c r="AAB14" s="381"/>
      <c r="AAC14" s="381"/>
      <c r="AAD14" s="381"/>
      <c r="AAE14" s="381"/>
      <c r="AAF14" s="381"/>
      <c r="AAG14" s="381"/>
      <c r="AAH14" s="381"/>
      <c r="AAI14" s="381"/>
      <c r="AAJ14" s="381"/>
      <c r="AAK14" s="381"/>
      <c r="AAL14" s="381"/>
      <c r="AAM14" s="381"/>
      <c r="AAN14" s="381"/>
      <c r="AAO14" s="381"/>
      <c r="AAP14" s="381"/>
      <c r="AAQ14" s="381"/>
      <c r="AAR14" s="381"/>
      <c r="AAS14" s="381"/>
      <c r="AAT14" s="381"/>
      <c r="AAU14" s="381"/>
      <c r="AAV14" s="381"/>
      <c r="AAW14" s="381"/>
      <c r="AAX14" s="381"/>
      <c r="AAY14" s="381"/>
      <c r="AAZ14" s="381"/>
      <c r="ABA14" s="381"/>
      <c r="ABB14" s="381"/>
      <c r="ABC14" s="381"/>
      <c r="ABD14" s="381"/>
      <c r="ABE14" s="381"/>
      <c r="ABF14" s="381"/>
      <c r="ABG14" s="381"/>
      <c r="ABH14" s="381"/>
      <c r="ABI14" s="381"/>
      <c r="ABJ14" s="381"/>
      <c r="ABK14" s="381"/>
      <c r="ABL14" s="381"/>
      <c r="ABM14" s="381"/>
      <c r="ABN14" s="381"/>
      <c r="ABO14" s="381"/>
      <c r="ABP14" s="381"/>
      <c r="ABQ14" s="381"/>
      <c r="ABR14" s="381"/>
      <c r="ABS14" s="381"/>
      <c r="ABT14" s="381"/>
      <c r="ABU14" s="381"/>
      <c r="ABV14" s="381"/>
      <c r="ABW14" s="381"/>
      <c r="ABX14" s="381"/>
      <c r="ABY14" s="381"/>
      <c r="ABZ14" s="381"/>
      <c r="ACA14" s="381"/>
      <c r="ACB14" s="381"/>
      <c r="ACC14" s="381"/>
      <c r="ACD14" s="381"/>
      <c r="ACE14" s="381"/>
      <c r="ACF14" s="381"/>
      <c r="ACG14" s="381"/>
      <c r="ACH14" s="381"/>
      <c r="ACI14" s="381"/>
      <c r="ACJ14" s="381"/>
      <c r="ACK14" s="381"/>
      <c r="ACL14" s="381"/>
      <c r="ACM14" s="381"/>
      <c r="ACN14" s="381"/>
      <c r="ACO14" s="381"/>
      <c r="ACP14" s="381"/>
      <c r="ACQ14" s="381"/>
      <c r="ACR14" s="381"/>
      <c r="ACS14" s="381"/>
      <c r="ACT14" s="381"/>
      <c r="ACU14" s="381"/>
      <c r="ACV14" s="381"/>
      <c r="ACW14" s="381"/>
      <c r="ACX14" s="381"/>
      <c r="ACY14" s="381"/>
      <c r="ACZ14" s="381"/>
      <c r="ADA14" s="381"/>
      <c r="ADB14" s="381"/>
      <c r="ADC14" s="381"/>
      <c r="ADD14" s="381"/>
      <c r="ADE14" s="381"/>
      <c r="ADF14" s="381"/>
      <c r="ADG14" s="381"/>
      <c r="ADH14" s="381"/>
      <c r="ADI14" s="381"/>
      <c r="ADJ14" s="381"/>
      <c r="ADK14" s="381"/>
      <c r="ADL14" s="381"/>
      <c r="ADM14" s="381"/>
      <c r="ADN14" s="381"/>
      <c r="ADO14" s="381"/>
      <c r="ADP14" s="381"/>
      <c r="ADQ14" s="381"/>
      <c r="ADR14" s="381"/>
      <c r="ADS14" s="381"/>
      <c r="ADT14" s="381"/>
      <c r="ADU14" s="381"/>
      <c r="ADV14" s="381"/>
      <c r="ADW14" s="381"/>
      <c r="ADX14" s="381"/>
      <c r="ADY14" s="381"/>
      <c r="ADZ14" s="381"/>
      <c r="AEA14" s="381"/>
      <c r="AEB14" s="381"/>
      <c r="AEC14" s="381"/>
      <c r="AED14" s="381"/>
      <c r="AEE14" s="381"/>
      <c r="AEF14" s="381"/>
      <c r="AEG14" s="381"/>
      <c r="AEH14" s="381"/>
      <c r="AEI14" s="381"/>
      <c r="AEJ14" s="381"/>
      <c r="AEK14" s="381"/>
      <c r="AEL14" s="381"/>
      <c r="AEM14" s="381"/>
      <c r="AEN14" s="381"/>
      <c r="AEO14" s="381"/>
      <c r="AEP14" s="381"/>
      <c r="AEQ14" s="381"/>
      <c r="AER14" s="381"/>
      <c r="AES14" s="381"/>
      <c r="AET14" s="381"/>
      <c r="AEU14" s="381"/>
      <c r="AEV14" s="381"/>
      <c r="AEW14" s="381"/>
      <c r="AEX14" s="381"/>
      <c r="AEY14" s="381"/>
      <c r="AEZ14" s="381"/>
      <c r="AFA14" s="381"/>
      <c r="AFB14" s="381"/>
      <c r="AFC14" s="381"/>
      <c r="AFD14" s="381"/>
      <c r="AFE14" s="381"/>
      <c r="AFF14" s="381"/>
      <c r="AFG14" s="381"/>
      <c r="AFH14" s="381"/>
      <c r="AFI14" s="381"/>
      <c r="AFJ14" s="381"/>
      <c r="AFK14" s="381"/>
      <c r="AFL14" s="381"/>
      <c r="AFM14" s="381"/>
      <c r="AFN14" s="381"/>
      <c r="AFO14" s="381"/>
      <c r="AFP14" s="381"/>
      <c r="AFQ14" s="381"/>
      <c r="AFR14" s="381"/>
      <c r="AFS14" s="381"/>
      <c r="AFT14" s="381"/>
      <c r="AFU14" s="381"/>
      <c r="AFV14" s="381"/>
      <c r="AFW14" s="381"/>
      <c r="AFX14" s="381"/>
      <c r="AFY14" s="381"/>
      <c r="AFZ14" s="381"/>
      <c r="AGA14" s="381"/>
      <c r="AGB14" s="381"/>
      <c r="AGC14" s="381"/>
      <c r="AGD14" s="381"/>
      <c r="AGE14" s="381"/>
      <c r="AGF14" s="381"/>
      <c r="AGG14" s="381"/>
      <c r="AGH14" s="381"/>
      <c r="AGI14" s="381"/>
      <c r="AGJ14" s="381"/>
      <c r="AGK14" s="381"/>
      <c r="AGL14" s="381"/>
      <c r="AGM14" s="381"/>
      <c r="AGN14" s="381"/>
      <c r="AGO14" s="381"/>
      <c r="AGP14" s="381"/>
      <c r="AGQ14" s="381"/>
      <c r="AGR14" s="381"/>
      <c r="AGS14" s="381"/>
      <c r="AGT14" s="381"/>
      <c r="AGU14" s="381"/>
      <c r="AGV14" s="381"/>
      <c r="AGW14" s="381"/>
      <c r="AGX14" s="381"/>
      <c r="AGY14" s="381"/>
      <c r="AGZ14" s="381"/>
      <c r="AHA14" s="381"/>
      <c r="AHB14" s="381"/>
      <c r="AHC14" s="381"/>
      <c r="AHD14" s="381"/>
      <c r="AHE14" s="381"/>
      <c r="AHF14" s="381"/>
      <c r="AHG14" s="381"/>
      <c r="AHH14" s="381"/>
      <c r="AHI14" s="381"/>
      <c r="AHJ14" s="381"/>
      <c r="AHK14" s="381"/>
      <c r="AHL14" s="381"/>
      <c r="AHM14" s="381"/>
      <c r="AHN14" s="381"/>
      <c r="AHO14" s="381"/>
      <c r="AHP14" s="381"/>
      <c r="AHQ14" s="381"/>
      <c r="AHR14" s="381"/>
      <c r="AHS14" s="381"/>
      <c r="AHT14" s="381"/>
      <c r="AHU14" s="381"/>
      <c r="AHV14" s="381"/>
      <c r="AHW14" s="381"/>
      <c r="AHX14" s="381"/>
      <c r="AHY14" s="381"/>
      <c r="AHZ14" s="381"/>
      <c r="AIA14" s="381"/>
      <c r="AIB14" s="381"/>
      <c r="AIC14" s="381"/>
      <c r="AID14" s="381"/>
      <c r="AIE14" s="381"/>
      <c r="AIF14" s="381"/>
      <c r="AIG14" s="381"/>
      <c r="AIH14" s="381"/>
      <c r="AII14" s="381"/>
      <c r="AIJ14" s="381"/>
      <c r="AIK14" s="381"/>
      <c r="AIL14" s="381"/>
      <c r="AIM14" s="381"/>
      <c r="AIN14" s="381"/>
      <c r="AIO14" s="381"/>
      <c r="AIP14" s="381"/>
      <c r="AIQ14" s="381"/>
      <c r="AIR14" s="381"/>
      <c r="AIS14" s="381"/>
      <c r="AIT14" s="381"/>
      <c r="AIU14" s="381"/>
      <c r="AIV14" s="381"/>
      <c r="AIW14" s="381"/>
      <c r="AIX14" s="381"/>
      <c r="AIY14" s="381"/>
      <c r="AIZ14" s="381"/>
      <c r="AJA14" s="381"/>
      <c r="AJB14" s="381"/>
      <c r="AJC14" s="381"/>
      <c r="AJD14" s="381"/>
      <c r="AJE14" s="381"/>
      <c r="AJF14" s="381"/>
      <c r="AJG14" s="381"/>
      <c r="AJH14" s="381"/>
      <c r="AJI14" s="381"/>
      <c r="AJJ14" s="381"/>
      <c r="AJK14" s="381"/>
      <c r="AJL14" s="381"/>
      <c r="AJM14" s="381"/>
      <c r="AJN14" s="381"/>
      <c r="AJO14" s="381"/>
      <c r="AJP14" s="381"/>
      <c r="AJQ14" s="381"/>
      <c r="AJR14" s="381"/>
      <c r="AJS14" s="381"/>
      <c r="AJT14" s="381"/>
      <c r="AJU14" s="381"/>
      <c r="AJV14" s="381"/>
      <c r="AJW14" s="381"/>
      <c r="AJX14" s="381"/>
      <c r="AJY14" s="381"/>
      <c r="AJZ14" s="381"/>
      <c r="AKA14" s="381"/>
      <c r="AKB14" s="381"/>
      <c r="AKC14" s="381"/>
      <c r="AKD14" s="381"/>
      <c r="AKE14" s="381"/>
      <c r="AKF14" s="381"/>
      <c r="AKG14" s="381"/>
      <c r="AKH14" s="381"/>
      <c r="AKI14" s="381"/>
      <c r="AKJ14" s="381"/>
      <c r="AKK14" s="381"/>
      <c r="AKL14" s="381"/>
      <c r="AKM14" s="381"/>
      <c r="AKN14" s="381"/>
      <c r="AKO14" s="381"/>
      <c r="AKP14" s="381"/>
      <c r="AKQ14" s="381"/>
      <c r="AKR14" s="381"/>
      <c r="AKS14" s="381"/>
      <c r="AKT14" s="381"/>
      <c r="AKU14" s="381"/>
      <c r="AKV14" s="381"/>
      <c r="AKW14" s="381"/>
      <c r="AKX14" s="381"/>
      <c r="AKY14" s="381"/>
      <c r="AKZ14" s="381"/>
      <c r="ALA14" s="381"/>
      <c r="ALB14" s="381"/>
      <c r="ALC14" s="381"/>
      <c r="ALD14" s="381"/>
      <c r="ALE14" s="381"/>
      <c r="ALF14" s="381"/>
      <c r="ALG14" s="381"/>
      <c r="ALH14" s="381"/>
      <c r="ALI14" s="381"/>
      <c r="ALJ14" s="381"/>
      <c r="ALK14" s="381"/>
      <c r="ALL14" s="381"/>
      <c r="ALM14" s="381"/>
      <c r="ALN14" s="381"/>
      <c r="ALO14" s="381"/>
      <c r="ALP14" s="381"/>
      <c r="ALQ14" s="381"/>
      <c r="ALR14" s="381"/>
      <c r="ALS14" s="381"/>
      <c r="ALT14" s="381"/>
      <c r="ALU14" s="381"/>
      <c r="ALV14" s="381"/>
      <c r="ALW14" s="381"/>
      <c r="ALX14" s="381"/>
      <c r="ALY14" s="381"/>
      <c r="ALZ14" s="381"/>
      <c r="AMA14" s="381"/>
      <c r="AMB14" s="381"/>
      <c r="AMC14" s="381"/>
      <c r="AMD14" s="381"/>
      <c r="AME14" s="381"/>
      <c r="AMF14" s="381"/>
      <c r="AMG14" s="381"/>
      <c r="AMH14" s="381"/>
      <c r="AMI14" s="381"/>
      <c r="AMJ14" s="381"/>
    </row>
    <row r="15" spans="1:1024" s="382" customFormat="1" ht="15" customHeight="1" thickBot="1">
      <c r="A15" s="391" t="s">
        <v>101</v>
      </c>
      <c r="B15" s="417">
        <v>0</v>
      </c>
      <c r="C15" s="417">
        <v>2</v>
      </c>
      <c r="D15" s="417"/>
      <c r="E15" s="417"/>
      <c r="F15" s="417">
        <v>1</v>
      </c>
      <c r="G15" s="404"/>
      <c r="H15" s="396"/>
      <c r="I15" s="419">
        <v>3</v>
      </c>
      <c r="J15" s="416">
        <f t="shared" si="0"/>
        <v>6</v>
      </c>
      <c r="K15" s="388"/>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c r="AW15" s="381"/>
      <c r="AX15" s="381"/>
      <c r="AY15" s="381"/>
      <c r="AZ15" s="381"/>
      <c r="BA15" s="381"/>
      <c r="BB15" s="381"/>
      <c r="BC15" s="381"/>
      <c r="BD15" s="381"/>
      <c r="BE15" s="381"/>
      <c r="BF15" s="381"/>
      <c r="BG15" s="381"/>
      <c r="BH15" s="381"/>
      <c r="BI15" s="381"/>
      <c r="BJ15" s="381"/>
      <c r="BK15" s="381"/>
      <c r="BL15" s="381"/>
      <c r="BM15" s="381"/>
      <c r="BN15" s="381"/>
      <c r="BO15" s="381"/>
      <c r="BP15" s="381"/>
      <c r="BQ15" s="381"/>
      <c r="BR15" s="381"/>
      <c r="BS15" s="381"/>
      <c r="BT15" s="381"/>
      <c r="BU15" s="381"/>
      <c r="BV15" s="381"/>
      <c r="BW15" s="381"/>
      <c r="BX15" s="381"/>
      <c r="BY15" s="381"/>
      <c r="BZ15" s="381"/>
      <c r="CA15" s="381"/>
      <c r="CB15" s="381"/>
      <c r="CC15" s="381"/>
      <c r="CD15" s="381"/>
      <c r="CE15" s="381"/>
      <c r="CF15" s="381"/>
      <c r="CG15" s="381"/>
      <c r="CH15" s="381"/>
      <c r="CI15" s="381"/>
      <c r="CJ15" s="381"/>
      <c r="CK15" s="381"/>
      <c r="CL15" s="381"/>
      <c r="CM15" s="381"/>
      <c r="CN15" s="381"/>
      <c r="CO15" s="381"/>
      <c r="CP15" s="381"/>
      <c r="CQ15" s="381"/>
      <c r="CR15" s="381"/>
      <c r="CS15" s="381"/>
      <c r="CT15" s="381"/>
      <c r="CU15" s="381"/>
      <c r="CV15" s="381"/>
      <c r="CW15" s="381"/>
      <c r="CX15" s="381"/>
      <c r="CY15" s="381"/>
      <c r="CZ15" s="381"/>
      <c r="DA15" s="381"/>
      <c r="DB15" s="381"/>
      <c r="DC15" s="381"/>
      <c r="DD15" s="381"/>
      <c r="DE15" s="381"/>
      <c r="DF15" s="381"/>
      <c r="DG15" s="381"/>
      <c r="DH15" s="381"/>
      <c r="DI15" s="381"/>
      <c r="DJ15" s="381"/>
      <c r="DK15" s="381"/>
      <c r="DL15" s="381"/>
      <c r="DM15" s="381"/>
      <c r="DN15" s="381"/>
      <c r="DO15" s="381"/>
      <c r="DP15" s="381"/>
      <c r="DQ15" s="381"/>
      <c r="DR15" s="381"/>
      <c r="DS15" s="381"/>
      <c r="DT15" s="381"/>
      <c r="DU15" s="381"/>
      <c r="DV15" s="381"/>
      <c r="DW15" s="381"/>
      <c r="DX15" s="381"/>
      <c r="DY15" s="381"/>
      <c r="DZ15" s="381"/>
      <c r="EA15" s="381"/>
      <c r="EB15" s="381"/>
      <c r="EC15" s="381"/>
      <c r="ED15" s="381"/>
      <c r="EE15" s="381"/>
      <c r="EF15" s="381"/>
      <c r="EG15" s="381"/>
      <c r="EH15" s="381"/>
      <c r="EI15" s="381"/>
      <c r="EJ15" s="381"/>
      <c r="EK15" s="381"/>
      <c r="EL15" s="381"/>
      <c r="EM15" s="381"/>
      <c r="EN15" s="381"/>
      <c r="EO15" s="381"/>
      <c r="EP15" s="381"/>
      <c r="EQ15" s="381"/>
      <c r="ER15" s="381"/>
      <c r="ES15" s="381"/>
      <c r="ET15" s="381"/>
      <c r="EU15" s="381"/>
      <c r="EV15" s="381"/>
      <c r="EW15" s="381"/>
      <c r="EX15" s="381"/>
      <c r="EY15" s="381"/>
      <c r="EZ15" s="381"/>
      <c r="FA15" s="381"/>
      <c r="FB15" s="381"/>
      <c r="FC15" s="381"/>
      <c r="FD15" s="381"/>
      <c r="FE15" s="381"/>
      <c r="FF15" s="381"/>
      <c r="FG15" s="381"/>
      <c r="FH15" s="381"/>
      <c r="FI15" s="381"/>
      <c r="FJ15" s="381"/>
      <c r="FK15" s="381"/>
      <c r="FL15" s="381"/>
      <c r="FM15" s="381"/>
      <c r="FN15" s="381"/>
      <c r="FO15" s="381"/>
      <c r="FP15" s="381"/>
      <c r="FQ15" s="381"/>
      <c r="FR15" s="381"/>
      <c r="FS15" s="381"/>
      <c r="FT15" s="381"/>
      <c r="FU15" s="381"/>
      <c r="FV15" s="381"/>
      <c r="FW15" s="381"/>
      <c r="FX15" s="381"/>
      <c r="FY15" s="381"/>
      <c r="FZ15" s="381"/>
      <c r="GA15" s="381"/>
      <c r="GB15" s="381"/>
      <c r="GC15" s="381"/>
      <c r="GD15" s="381"/>
      <c r="GE15" s="381"/>
      <c r="GF15" s="381"/>
      <c r="GG15" s="381"/>
      <c r="GH15" s="381"/>
      <c r="GI15" s="381"/>
      <c r="GJ15" s="381"/>
      <c r="GK15" s="381"/>
      <c r="GL15" s="381"/>
      <c r="GM15" s="381"/>
      <c r="GN15" s="381"/>
      <c r="GO15" s="381"/>
      <c r="GP15" s="381"/>
      <c r="GQ15" s="381"/>
      <c r="GR15" s="381"/>
      <c r="GS15" s="381"/>
      <c r="GT15" s="381"/>
      <c r="GU15" s="381"/>
      <c r="GV15" s="381"/>
      <c r="GW15" s="381"/>
      <c r="GX15" s="381"/>
      <c r="GY15" s="381"/>
      <c r="GZ15" s="381"/>
      <c r="HA15" s="381"/>
      <c r="HB15" s="381"/>
      <c r="HC15" s="381"/>
      <c r="HD15" s="381"/>
      <c r="HE15" s="381"/>
      <c r="HF15" s="381"/>
      <c r="HG15" s="381"/>
      <c r="HH15" s="381"/>
      <c r="HI15" s="381"/>
      <c r="HJ15" s="381"/>
      <c r="HK15" s="381"/>
      <c r="HL15" s="381"/>
      <c r="HM15" s="381"/>
      <c r="HN15" s="381"/>
      <c r="HO15" s="381"/>
      <c r="HP15" s="381"/>
      <c r="HQ15" s="381"/>
      <c r="HR15" s="381"/>
      <c r="HS15" s="381"/>
      <c r="HT15" s="381"/>
      <c r="HU15" s="381"/>
      <c r="HV15" s="381"/>
      <c r="HW15" s="381"/>
      <c r="HX15" s="381"/>
      <c r="HY15" s="381"/>
      <c r="HZ15" s="381"/>
      <c r="IA15" s="381"/>
      <c r="IB15" s="381"/>
      <c r="IC15" s="381"/>
      <c r="ID15" s="381"/>
      <c r="IE15" s="381"/>
      <c r="IF15" s="381"/>
      <c r="IG15" s="381"/>
      <c r="IH15" s="381"/>
      <c r="II15" s="381"/>
      <c r="IJ15" s="381"/>
      <c r="IK15" s="381"/>
      <c r="IL15" s="381"/>
      <c r="IM15" s="381"/>
      <c r="IN15" s="381"/>
      <c r="IO15" s="381"/>
      <c r="IP15" s="381"/>
      <c r="IQ15" s="381"/>
      <c r="IR15" s="381"/>
      <c r="IS15" s="381"/>
      <c r="IT15" s="381"/>
      <c r="IU15" s="381"/>
      <c r="IV15" s="381"/>
      <c r="IW15" s="381"/>
      <c r="IX15" s="381"/>
      <c r="IY15" s="381"/>
      <c r="IZ15" s="381"/>
      <c r="JA15" s="381"/>
      <c r="JB15" s="381"/>
      <c r="JC15" s="381"/>
      <c r="JD15" s="381"/>
      <c r="JE15" s="381"/>
      <c r="JF15" s="381"/>
      <c r="JG15" s="381"/>
      <c r="JH15" s="381"/>
      <c r="JI15" s="381"/>
      <c r="JJ15" s="381"/>
      <c r="JK15" s="381"/>
      <c r="JL15" s="381"/>
      <c r="JM15" s="381"/>
      <c r="JN15" s="381"/>
      <c r="JO15" s="381"/>
      <c r="JP15" s="381"/>
      <c r="JQ15" s="381"/>
      <c r="JR15" s="381"/>
      <c r="JS15" s="381"/>
      <c r="JT15" s="381"/>
      <c r="JU15" s="381"/>
      <c r="JV15" s="381"/>
      <c r="JW15" s="381"/>
      <c r="JX15" s="381"/>
      <c r="JY15" s="381"/>
      <c r="JZ15" s="381"/>
      <c r="KA15" s="381"/>
      <c r="KB15" s="381"/>
      <c r="KC15" s="381"/>
      <c r="KD15" s="381"/>
      <c r="KE15" s="381"/>
      <c r="KF15" s="381"/>
      <c r="KG15" s="381"/>
      <c r="KH15" s="381"/>
      <c r="KI15" s="381"/>
      <c r="KJ15" s="381"/>
      <c r="KK15" s="381"/>
      <c r="KL15" s="381"/>
      <c r="KM15" s="381"/>
      <c r="KN15" s="381"/>
      <c r="KO15" s="381"/>
      <c r="KP15" s="381"/>
      <c r="KQ15" s="381"/>
      <c r="KR15" s="381"/>
      <c r="KS15" s="381"/>
      <c r="KT15" s="381"/>
      <c r="KU15" s="381"/>
      <c r="KV15" s="381"/>
      <c r="KW15" s="381"/>
      <c r="KX15" s="381"/>
      <c r="KY15" s="381"/>
      <c r="KZ15" s="381"/>
      <c r="LA15" s="381"/>
      <c r="LB15" s="381"/>
      <c r="LC15" s="381"/>
      <c r="LD15" s="381"/>
      <c r="LE15" s="381"/>
      <c r="LF15" s="381"/>
      <c r="LG15" s="381"/>
      <c r="LH15" s="381"/>
      <c r="LI15" s="381"/>
      <c r="LJ15" s="381"/>
      <c r="LK15" s="381"/>
      <c r="LL15" s="381"/>
      <c r="LM15" s="381"/>
      <c r="LN15" s="381"/>
      <c r="LO15" s="381"/>
      <c r="LP15" s="381"/>
      <c r="LQ15" s="381"/>
      <c r="LR15" s="381"/>
      <c r="LS15" s="381"/>
      <c r="LT15" s="381"/>
      <c r="LU15" s="381"/>
      <c r="LV15" s="381"/>
      <c r="LW15" s="381"/>
      <c r="LX15" s="381"/>
      <c r="LY15" s="381"/>
      <c r="LZ15" s="381"/>
      <c r="MA15" s="381"/>
      <c r="MB15" s="381"/>
      <c r="MC15" s="381"/>
      <c r="MD15" s="381"/>
      <c r="ME15" s="381"/>
      <c r="MF15" s="381"/>
      <c r="MG15" s="381"/>
      <c r="MH15" s="381"/>
      <c r="MI15" s="381"/>
      <c r="MJ15" s="381"/>
      <c r="MK15" s="381"/>
      <c r="ML15" s="381"/>
      <c r="MM15" s="381"/>
      <c r="MN15" s="381"/>
      <c r="MO15" s="381"/>
      <c r="MP15" s="381"/>
      <c r="MQ15" s="381"/>
      <c r="MR15" s="381"/>
      <c r="MS15" s="381"/>
      <c r="MT15" s="381"/>
      <c r="MU15" s="381"/>
      <c r="MV15" s="381"/>
      <c r="MW15" s="381"/>
      <c r="MX15" s="381"/>
      <c r="MY15" s="381"/>
      <c r="MZ15" s="381"/>
      <c r="NA15" s="381"/>
      <c r="NB15" s="381"/>
      <c r="NC15" s="381"/>
      <c r="ND15" s="381"/>
      <c r="NE15" s="381"/>
      <c r="NF15" s="381"/>
      <c r="NG15" s="381"/>
      <c r="NH15" s="381"/>
      <c r="NI15" s="381"/>
      <c r="NJ15" s="381"/>
      <c r="NK15" s="381"/>
      <c r="NL15" s="381"/>
      <c r="NM15" s="381"/>
      <c r="NN15" s="381"/>
      <c r="NO15" s="381"/>
      <c r="NP15" s="381"/>
      <c r="NQ15" s="381"/>
      <c r="NR15" s="381"/>
      <c r="NS15" s="381"/>
      <c r="NT15" s="381"/>
      <c r="NU15" s="381"/>
      <c r="NV15" s="381"/>
      <c r="NW15" s="381"/>
      <c r="NX15" s="381"/>
      <c r="NY15" s="381"/>
      <c r="NZ15" s="381"/>
      <c r="OA15" s="381"/>
      <c r="OB15" s="381"/>
      <c r="OC15" s="381"/>
      <c r="OD15" s="381"/>
      <c r="OE15" s="381"/>
      <c r="OF15" s="381"/>
      <c r="OG15" s="381"/>
      <c r="OH15" s="381"/>
      <c r="OI15" s="381"/>
      <c r="OJ15" s="381"/>
      <c r="OK15" s="381"/>
      <c r="OL15" s="381"/>
      <c r="OM15" s="381"/>
      <c r="ON15" s="381"/>
      <c r="OO15" s="381"/>
      <c r="OP15" s="381"/>
      <c r="OQ15" s="381"/>
      <c r="OR15" s="381"/>
      <c r="OS15" s="381"/>
      <c r="OT15" s="381"/>
      <c r="OU15" s="381"/>
      <c r="OV15" s="381"/>
      <c r="OW15" s="381"/>
      <c r="OX15" s="381"/>
      <c r="OY15" s="381"/>
      <c r="OZ15" s="381"/>
      <c r="PA15" s="381"/>
      <c r="PB15" s="381"/>
      <c r="PC15" s="381"/>
      <c r="PD15" s="381"/>
      <c r="PE15" s="381"/>
      <c r="PF15" s="381"/>
      <c r="PG15" s="381"/>
      <c r="PH15" s="381"/>
      <c r="PI15" s="381"/>
      <c r="PJ15" s="381"/>
      <c r="PK15" s="381"/>
      <c r="PL15" s="381"/>
      <c r="PM15" s="381"/>
      <c r="PN15" s="381"/>
      <c r="PO15" s="381"/>
      <c r="PP15" s="381"/>
      <c r="PQ15" s="381"/>
      <c r="PR15" s="381"/>
      <c r="PS15" s="381"/>
      <c r="PT15" s="381"/>
      <c r="PU15" s="381"/>
      <c r="PV15" s="381"/>
      <c r="PW15" s="381"/>
      <c r="PX15" s="381"/>
      <c r="PY15" s="381"/>
      <c r="PZ15" s="381"/>
      <c r="QA15" s="381"/>
      <c r="QB15" s="381"/>
      <c r="QC15" s="381"/>
      <c r="QD15" s="381"/>
      <c r="QE15" s="381"/>
      <c r="QF15" s="381"/>
      <c r="QG15" s="381"/>
      <c r="QH15" s="381"/>
      <c r="QI15" s="381"/>
      <c r="QJ15" s="381"/>
      <c r="QK15" s="381"/>
      <c r="QL15" s="381"/>
      <c r="QM15" s="381"/>
      <c r="QN15" s="381"/>
      <c r="QO15" s="381"/>
      <c r="QP15" s="381"/>
      <c r="QQ15" s="381"/>
      <c r="QR15" s="381"/>
      <c r="QS15" s="381"/>
      <c r="QT15" s="381"/>
      <c r="QU15" s="381"/>
      <c r="QV15" s="381"/>
      <c r="QW15" s="381"/>
      <c r="QX15" s="381"/>
      <c r="QY15" s="381"/>
      <c r="QZ15" s="381"/>
      <c r="RA15" s="381"/>
      <c r="RB15" s="381"/>
      <c r="RC15" s="381"/>
      <c r="RD15" s="381"/>
      <c r="RE15" s="381"/>
      <c r="RF15" s="381"/>
      <c r="RG15" s="381"/>
      <c r="RH15" s="381"/>
      <c r="RI15" s="381"/>
      <c r="RJ15" s="381"/>
      <c r="RK15" s="381"/>
      <c r="RL15" s="381"/>
      <c r="RM15" s="381"/>
      <c r="RN15" s="381"/>
      <c r="RO15" s="381"/>
      <c r="RP15" s="381"/>
      <c r="RQ15" s="381"/>
      <c r="RR15" s="381"/>
      <c r="RS15" s="381"/>
      <c r="RT15" s="381"/>
      <c r="RU15" s="381"/>
      <c r="RV15" s="381"/>
      <c r="RW15" s="381"/>
      <c r="RX15" s="381"/>
      <c r="RY15" s="381"/>
      <c r="RZ15" s="381"/>
      <c r="SA15" s="381"/>
      <c r="SB15" s="381"/>
      <c r="SC15" s="381"/>
      <c r="SD15" s="381"/>
      <c r="SE15" s="381"/>
      <c r="SF15" s="381"/>
      <c r="SG15" s="381"/>
      <c r="SH15" s="381"/>
      <c r="SI15" s="381"/>
      <c r="SJ15" s="381"/>
      <c r="SK15" s="381"/>
      <c r="SL15" s="381"/>
      <c r="SM15" s="381"/>
      <c r="SN15" s="381"/>
      <c r="SO15" s="381"/>
      <c r="SP15" s="381"/>
      <c r="SQ15" s="381"/>
      <c r="SR15" s="381"/>
      <c r="SS15" s="381"/>
      <c r="ST15" s="381"/>
      <c r="SU15" s="381"/>
      <c r="SV15" s="381"/>
      <c r="SW15" s="381"/>
      <c r="SX15" s="381"/>
      <c r="SY15" s="381"/>
      <c r="SZ15" s="381"/>
      <c r="TA15" s="381"/>
      <c r="TB15" s="381"/>
      <c r="TC15" s="381"/>
      <c r="TD15" s="381"/>
      <c r="TE15" s="381"/>
      <c r="TF15" s="381"/>
      <c r="TG15" s="381"/>
      <c r="TH15" s="381"/>
      <c r="TI15" s="381"/>
      <c r="TJ15" s="381"/>
      <c r="TK15" s="381"/>
      <c r="TL15" s="381"/>
      <c r="TM15" s="381"/>
      <c r="TN15" s="381"/>
      <c r="TO15" s="381"/>
      <c r="TP15" s="381"/>
      <c r="TQ15" s="381"/>
      <c r="TR15" s="381"/>
      <c r="TS15" s="381"/>
      <c r="TT15" s="381"/>
      <c r="TU15" s="381"/>
      <c r="TV15" s="381"/>
      <c r="TW15" s="381"/>
      <c r="TX15" s="381"/>
      <c r="TY15" s="381"/>
      <c r="TZ15" s="381"/>
      <c r="UA15" s="381"/>
      <c r="UB15" s="381"/>
      <c r="UC15" s="381"/>
      <c r="UD15" s="381"/>
      <c r="UE15" s="381"/>
      <c r="UF15" s="381"/>
      <c r="UG15" s="381"/>
      <c r="UH15" s="381"/>
      <c r="UI15" s="381"/>
      <c r="UJ15" s="381"/>
      <c r="UK15" s="381"/>
      <c r="UL15" s="381"/>
      <c r="UM15" s="381"/>
      <c r="UN15" s="381"/>
      <c r="UO15" s="381"/>
      <c r="UP15" s="381"/>
      <c r="UQ15" s="381"/>
      <c r="UR15" s="381"/>
      <c r="US15" s="381"/>
      <c r="UT15" s="381"/>
      <c r="UU15" s="381"/>
      <c r="UV15" s="381"/>
      <c r="UW15" s="381"/>
      <c r="UX15" s="381"/>
      <c r="UY15" s="381"/>
      <c r="UZ15" s="381"/>
      <c r="VA15" s="381"/>
      <c r="VB15" s="381"/>
      <c r="VC15" s="381"/>
      <c r="VD15" s="381"/>
      <c r="VE15" s="381"/>
      <c r="VF15" s="381"/>
      <c r="VG15" s="381"/>
      <c r="VH15" s="381"/>
      <c r="VI15" s="381"/>
      <c r="VJ15" s="381"/>
      <c r="VK15" s="381"/>
      <c r="VL15" s="381"/>
      <c r="VM15" s="381"/>
      <c r="VN15" s="381"/>
      <c r="VO15" s="381"/>
      <c r="VP15" s="381"/>
      <c r="VQ15" s="381"/>
      <c r="VR15" s="381"/>
      <c r="VS15" s="381"/>
      <c r="VT15" s="381"/>
      <c r="VU15" s="381"/>
      <c r="VV15" s="381"/>
      <c r="VW15" s="381"/>
      <c r="VX15" s="381"/>
      <c r="VY15" s="381"/>
      <c r="VZ15" s="381"/>
      <c r="WA15" s="381"/>
      <c r="WB15" s="381"/>
      <c r="WC15" s="381"/>
      <c r="WD15" s="381"/>
      <c r="WE15" s="381"/>
      <c r="WF15" s="381"/>
      <c r="WG15" s="381"/>
      <c r="WH15" s="381"/>
      <c r="WI15" s="381"/>
      <c r="WJ15" s="381"/>
      <c r="WK15" s="381"/>
      <c r="WL15" s="381"/>
      <c r="WM15" s="381"/>
      <c r="WN15" s="381"/>
      <c r="WO15" s="381"/>
      <c r="WP15" s="381"/>
      <c r="WQ15" s="381"/>
      <c r="WR15" s="381"/>
      <c r="WS15" s="381"/>
      <c r="WT15" s="381"/>
      <c r="WU15" s="381"/>
      <c r="WV15" s="381"/>
      <c r="WW15" s="381"/>
      <c r="WX15" s="381"/>
      <c r="WY15" s="381"/>
      <c r="WZ15" s="381"/>
      <c r="XA15" s="381"/>
      <c r="XB15" s="381"/>
      <c r="XC15" s="381"/>
      <c r="XD15" s="381"/>
      <c r="XE15" s="381"/>
      <c r="XF15" s="381"/>
      <c r="XG15" s="381"/>
      <c r="XH15" s="381"/>
      <c r="XI15" s="381"/>
      <c r="XJ15" s="381"/>
      <c r="XK15" s="381"/>
      <c r="XL15" s="381"/>
      <c r="XM15" s="381"/>
      <c r="XN15" s="381"/>
      <c r="XO15" s="381"/>
      <c r="XP15" s="381"/>
      <c r="XQ15" s="381"/>
      <c r="XR15" s="381"/>
      <c r="XS15" s="381"/>
      <c r="XT15" s="381"/>
      <c r="XU15" s="381"/>
      <c r="XV15" s="381"/>
      <c r="XW15" s="381"/>
      <c r="XX15" s="381"/>
      <c r="XY15" s="381"/>
      <c r="XZ15" s="381"/>
      <c r="YA15" s="381"/>
      <c r="YB15" s="381"/>
      <c r="YC15" s="381"/>
      <c r="YD15" s="381"/>
      <c r="YE15" s="381"/>
      <c r="YF15" s="381"/>
      <c r="YG15" s="381"/>
      <c r="YH15" s="381"/>
      <c r="YI15" s="381"/>
      <c r="YJ15" s="381"/>
      <c r="YK15" s="381"/>
      <c r="YL15" s="381"/>
      <c r="YM15" s="381"/>
      <c r="YN15" s="381"/>
      <c r="YO15" s="381"/>
      <c r="YP15" s="381"/>
      <c r="YQ15" s="381"/>
      <c r="YR15" s="381"/>
      <c r="YS15" s="381"/>
      <c r="YT15" s="381"/>
      <c r="YU15" s="381"/>
      <c r="YV15" s="381"/>
      <c r="YW15" s="381"/>
      <c r="YX15" s="381"/>
      <c r="YY15" s="381"/>
      <c r="YZ15" s="381"/>
      <c r="ZA15" s="381"/>
      <c r="ZB15" s="381"/>
      <c r="ZC15" s="381"/>
      <c r="ZD15" s="381"/>
      <c r="ZE15" s="381"/>
      <c r="ZF15" s="381"/>
      <c r="ZG15" s="381"/>
      <c r="ZH15" s="381"/>
      <c r="ZI15" s="381"/>
      <c r="ZJ15" s="381"/>
      <c r="ZK15" s="381"/>
      <c r="ZL15" s="381"/>
      <c r="ZM15" s="381"/>
      <c r="ZN15" s="381"/>
      <c r="ZO15" s="381"/>
      <c r="ZP15" s="381"/>
      <c r="ZQ15" s="381"/>
      <c r="ZR15" s="381"/>
      <c r="ZS15" s="381"/>
      <c r="ZT15" s="381"/>
      <c r="ZU15" s="381"/>
      <c r="ZV15" s="381"/>
      <c r="ZW15" s="381"/>
      <c r="ZX15" s="381"/>
      <c r="ZY15" s="381"/>
      <c r="ZZ15" s="381"/>
      <c r="AAA15" s="381"/>
      <c r="AAB15" s="381"/>
      <c r="AAC15" s="381"/>
      <c r="AAD15" s="381"/>
      <c r="AAE15" s="381"/>
      <c r="AAF15" s="381"/>
      <c r="AAG15" s="381"/>
      <c r="AAH15" s="381"/>
      <c r="AAI15" s="381"/>
      <c r="AAJ15" s="381"/>
      <c r="AAK15" s="381"/>
      <c r="AAL15" s="381"/>
      <c r="AAM15" s="381"/>
      <c r="AAN15" s="381"/>
      <c r="AAO15" s="381"/>
      <c r="AAP15" s="381"/>
      <c r="AAQ15" s="381"/>
      <c r="AAR15" s="381"/>
      <c r="AAS15" s="381"/>
      <c r="AAT15" s="381"/>
      <c r="AAU15" s="381"/>
      <c r="AAV15" s="381"/>
      <c r="AAW15" s="381"/>
      <c r="AAX15" s="381"/>
      <c r="AAY15" s="381"/>
      <c r="AAZ15" s="381"/>
      <c r="ABA15" s="381"/>
      <c r="ABB15" s="381"/>
      <c r="ABC15" s="381"/>
      <c r="ABD15" s="381"/>
      <c r="ABE15" s="381"/>
      <c r="ABF15" s="381"/>
      <c r="ABG15" s="381"/>
      <c r="ABH15" s="381"/>
      <c r="ABI15" s="381"/>
      <c r="ABJ15" s="381"/>
      <c r="ABK15" s="381"/>
      <c r="ABL15" s="381"/>
      <c r="ABM15" s="381"/>
      <c r="ABN15" s="381"/>
      <c r="ABO15" s="381"/>
      <c r="ABP15" s="381"/>
      <c r="ABQ15" s="381"/>
      <c r="ABR15" s="381"/>
      <c r="ABS15" s="381"/>
      <c r="ABT15" s="381"/>
      <c r="ABU15" s="381"/>
      <c r="ABV15" s="381"/>
      <c r="ABW15" s="381"/>
      <c r="ABX15" s="381"/>
      <c r="ABY15" s="381"/>
      <c r="ABZ15" s="381"/>
      <c r="ACA15" s="381"/>
      <c r="ACB15" s="381"/>
      <c r="ACC15" s="381"/>
      <c r="ACD15" s="381"/>
      <c r="ACE15" s="381"/>
      <c r="ACF15" s="381"/>
      <c r="ACG15" s="381"/>
      <c r="ACH15" s="381"/>
      <c r="ACI15" s="381"/>
      <c r="ACJ15" s="381"/>
      <c r="ACK15" s="381"/>
      <c r="ACL15" s="381"/>
      <c r="ACM15" s="381"/>
      <c r="ACN15" s="381"/>
      <c r="ACO15" s="381"/>
      <c r="ACP15" s="381"/>
      <c r="ACQ15" s="381"/>
      <c r="ACR15" s="381"/>
      <c r="ACS15" s="381"/>
      <c r="ACT15" s="381"/>
      <c r="ACU15" s="381"/>
      <c r="ACV15" s="381"/>
      <c r="ACW15" s="381"/>
      <c r="ACX15" s="381"/>
      <c r="ACY15" s="381"/>
      <c r="ACZ15" s="381"/>
      <c r="ADA15" s="381"/>
      <c r="ADB15" s="381"/>
      <c r="ADC15" s="381"/>
      <c r="ADD15" s="381"/>
      <c r="ADE15" s="381"/>
      <c r="ADF15" s="381"/>
      <c r="ADG15" s="381"/>
      <c r="ADH15" s="381"/>
      <c r="ADI15" s="381"/>
      <c r="ADJ15" s="381"/>
      <c r="ADK15" s="381"/>
      <c r="ADL15" s="381"/>
      <c r="ADM15" s="381"/>
      <c r="ADN15" s="381"/>
      <c r="ADO15" s="381"/>
      <c r="ADP15" s="381"/>
      <c r="ADQ15" s="381"/>
      <c r="ADR15" s="381"/>
      <c r="ADS15" s="381"/>
      <c r="ADT15" s="381"/>
      <c r="ADU15" s="381"/>
      <c r="ADV15" s="381"/>
      <c r="ADW15" s="381"/>
      <c r="ADX15" s="381"/>
      <c r="ADY15" s="381"/>
      <c r="ADZ15" s="381"/>
      <c r="AEA15" s="381"/>
      <c r="AEB15" s="381"/>
      <c r="AEC15" s="381"/>
      <c r="AED15" s="381"/>
      <c r="AEE15" s="381"/>
      <c r="AEF15" s="381"/>
      <c r="AEG15" s="381"/>
      <c r="AEH15" s="381"/>
      <c r="AEI15" s="381"/>
      <c r="AEJ15" s="381"/>
      <c r="AEK15" s="381"/>
      <c r="AEL15" s="381"/>
      <c r="AEM15" s="381"/>
      <c r="AEN15" s="381"/>
      <c r="AEO15" s="381"/>
      <c r="AEP15" s="381"/>
      <c r="AEQ15" s="381"/>
      <c r="AER15" s="381"/>
      <c r="AES15" s="381"/>
      <c r="AET15" s="381"/>
      <c r="AEU15" s="381"/>
      <c r="AEV15" s="381"/>
      <c r="AEW15" s="381"/>
      <c r="AEX15" s="381"/>
      <c r="AEY15" s="381"/>
      <c r="AEZ15" s="381"/>
      <c r="AFA15" s="381"/>
      <c r="AFB15" s="381"/>
      <c r="AFC15" s="381"/>
      <c r="AFD15" s="381"/>
      <c r="AFE15" s="381"/>
      <c r="AFF15" s="381"/>
      <c r="AFG15" s="381"/>
      <c r="AFH15" s="381"/>
      <c r="AFI15" s="381"/>
      <c r="AFJ15" s="381"/>
      <c r="AFK15" s="381"/>
      <c r="AFL15" s="381"/>
      <c r="AFM15" s="381"/>
      <c r="AFN15" s="381"/>
      <c r="AFO15" s="381"/>
      <c r="AFP15" s="381"/>
      <c r="AFQ15" s="381"/>
      <c r="AFR15" s="381"/>
      <c r="AFS15" s="381"/>
      <c r="AFT15" s="381"/>
      <c r="AFU15" s="381"/>
      <c r="AFV15" s="381"/>
      <c r="AFW15" s="381"/>
      <c r="AFX15" s="381"/>
      <c r="AFY15" s="381"/>
      <c r="AFZ15" s="381"/>
      <c r="AGA15" s="381"/>
      <c r="AGB15" s="381"/>
      <c r="AGC15" s="381"/>
      <c r="AGD15" s="381"/>
      <c r="AGE15" s="381"/>
      <c r="AGF15" s="381"/>
      <c r="AGG15" s="381"/>
      <c r="AGH15" s="381"/>
      <c r="AGI15" s="381"/>
      <c r="AGJ15" s="381"/>
      <c r="AGK15" s="381"/>
      <c r="AGL15" s="381"/>
      <c r="AGM15" s="381"/>
      <c r="AGN15" s="381"/>
      <c r="AGO15" s="381"/>
      <c r="AGP15" s="381"/>
      <c r="AGQ15" s="381"/>
      <c r="AGR15" s="381"/>
      <c r="AGS15" s="381"/>
      <c r="AGT15" s="381"/>
      <c r="AGU15" s="381"/>
      <c r="AGV15" s="381"/>
      <c r="AGW15" s="381"/>
      <c r="AGX15" s="381"/>
      <c r="AGY15" s="381"/>
      <c r="AGZ15" s="381"/>
      <c r="AHA15" s="381"/>
      <c r="AHB15" s="381"/>
      <c r="AHC15" s="381"/>
      <c r="AHD15" s="381"/>
      <c r="AHE15" s="381"/>
      <c r="AHF15" s="381"/>
      <c r="AHG15" s="381"/>
      <c r="AHH15" s="381"/>
      <c r="AHI15" s="381"/>
      <c r="AHJ15" s="381"/>
      <c r="AHK15" s="381"/>
      <c r="AHL15" s="381"/>
      <c r="AHM15" s="381"/>
      <c r="AHN15" s="381"/>
      <c r="AHO15" s="381"/>
      <c r="AHP15" s="381"/>
      <c r="AHQ15" s="381"/>
      <c r="AHR15" s="381"/>
      <c r="AHS15" s="381"/>
      <c r="AHT15" s="381"/>
      <c r="AHU15" s="381"/>
      <c r="AHV15" s="381"/>
      <c r="AHW15" s="381"/>
      <c r="AHX15" s="381"/>
      <c r="AHY15" s="381"/>
      <c r="AHZ15" s="381"/>
      <c r="AIA15" s="381"/>
      <c r="AIB15" s="381"/>
      <c r="AIC15" s="381"/>
      <c r="AID15" s="381"/>
      <c r="AIE15" s="381"/>
      <c r="AIF15" s="381"/>
      <c r="AIG15" s="381"/>
      <c r="AIH15" s="381"/>
      <c r="AII15" s="381"/>
      <c r="AIJ15" s="381"/>
      <c r="AIK15" s="381"/>
      <c r="AIL15" s="381"/>
      <c r="AIM15" s="381"/>
      <c r="AIN15" s="381"/>
      <c r="AIO15" s="381"/>
      <c r="AIP15" s="381"/>
      <c r="AIQ15" s="381"/>
      <c r="AIR15" s="381"/>
      <c r="AIS15" s="381"/>
      <c r="AIT15" s="381"/>
      <c r="AIU15" s="381"/>
      <c r="AIV15" s="381"/>
      <c r="AIW15" s="381"/>
      <c r="AIX15" s="381"/>
      <c r="AIY15" s="381"/>
      <c r="AIZ15" s="381"/>
      <c r="AJA15" s="381"/>
      <c r="AJB15" s="381"/>
      <c r="AJC15" s="381"/>
      <c r="AJD15" s="381"/>
      <c r="AJE15" s="381"/>
      <c r="AJF15" s="381"/>
      <c r="AJG15" s="381"/>
      <c r="AJH15" s="381"/>
      <c r="AJI15" s="381"/>
      <c r="AJJ15" s="381"/>
      <c r="AJK15" s="381"/>
      <c r="AJL15" s="381"/>
      <c r="AJM15" s="381"/>
      <c r="AJN15" s="381"/>
      <c r="AJO15" s="381"/>
      <c r="AJP15" s="381"/>
      <c r="AJQ15" s="381"/>
      <c r="AJR15" s="381"/>
      <c r="AJS15" s="381"/>
      <c r="AJT15" s="381"/>
      <c r="AJU15" s="381"/>
      <c r="AJV15" s="381"/>
      <c r="AJW15" s="381"/>
      <c r="AJX15" s="381"/>
      <c r="AJY15" s="381"/>
      <c r="AJZ15" s="381"/>
      <c r="AKA15" s="381"/>
      <c r="AKB15" s="381"/>
      <c r="AKC15" s="381"/>
      <c r="AKD15" s="381"/>
      <c r="AKE15" s="381"/>
      <c r="AKF15" s="381"/>
      <c r="AKG15" s="381"/>
      <c r="AKH15" s="381"/>
      <c r="AKI15" s="381"/>
      <c r="AKJ15" s="381"/>
      <c r="AKK15" s="381"/>
      <c r="AKL15" s="381"/>
      <c r="AKM15" s="381"/>
      <c r="AKN15" s="381"/>
      <c r="AKO15" s="381"/>
      <c r="AKP15" s="381"/>
      <c r="AKQ15" s="381"/>
      <c r="AKR15" s="381"/>
      <c r="AKS15" s="381"/>
      <c r="AKT15" s="381"/>
      <c r="AKU15" s="381"/>
      <c r="AKV15" s="381"/>
      <c r="AKW15" s="381"/>
      <c r="AKX15" s="381"/>
      <c r="AKY15" s="381"/>
      <c r="AKZ15" s="381"/>
      <c r="ALA15" s="381"/>
      <c r="ALB15" s="381"/>
      <c r="ALC15" s="381"/>
      <c r="ALD15" s="381"/>
      <c r="ALE15" s="381"/>
      <c r="ALF15" s="381"/>
      <c r="ALG15" s="381"/>
      <c r="ALH15" s="381"/>
      <c r="ALI15" s="381"/>
      <c r="ALJ15" s="381"/>
      <c r="ALK15" s="381"/>
      <c r="ALL15" s="381"/>
      <c r="ALM15" s="381"/>
      <c r="ALN15" s="381"/>
      <c r="ALO15" s="381"/>
      <c r="ALP15" s="381"/>
      <c r="ALQ15" s="381"/>
      <c r="ALR15" s="381"/>
      <c r="ALS15" s="381"/>
      <c r="ALT15" s="381"/>
      <c r="ALU15" s="381"/>
      <c r="ALV15" s="381"/>
      <c r="ALW15" s="381"/>
      <c r="ALX15" s="381"/>
      <c r="ALY15" s="381"/>
      <c r="ALZ15" s="381"/>
      <c r="AMA15" s="381"/>
      <c r="AMB15" s="381"/>
      <c r="AMC15" s="381"/>
      <c r="AMD15" s="381"/>
      <c r="AME15" s="381"/>
      <c r="AMF15" s="381"/>
      <c r="AMG15" s="381"/>
      <c r="AMH15" s="381"/>
      <c r="AMI15" s="381"/>
      <c r="AMJ15" s="381"/>
    </row>
    <row r="16" spans="1:1024" s="382" customFormat="1" ht="15" customHeight="1">
      <c r="A16" s="410" t="s">
        <v>638</v>
      </c>
      <c r="B16" s="418">
        <v>1</v>
      </c>
      <c r="C16" s="418">
        <v>5</v>
      </c>
      <c r="D16" s="418"/>
      <c r="E16" s="418"/>
      <c r="F16" s="418">
        <v>1</v>
      </c>
      <c r="G16" s="408"/>
      <c r="H16" s="408"/>
      <c r="I16" s="420">
        <v>11</v>
      </c>
      <c r="J16" s="406">
        <f t="shared" si="0"/>
        <v>18</v>
      </c>
      <c r="K16" s="388"/>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c r="AW16" s="381"/>
      <c r="AX16" s="381"/>
      <c r="AY16" s="381"/>
      <c r="AZ16" s="381"/>
      <c r="BA16" s="381"/>
      <c r="BB16" s="381"/>
      <c r="BC16" s="381"/>
      <c r="BD16" s="381"/>
      <c r="BE16" s="381"/>
      <c r="BF16" s="381"/>
      <c r="BG16" s="381"/>
      <c r="BH16" s="381"/>
      <c r="BI16" s="381"/>
      <c r="BJ16" s="381"/>
      <c r="BK16" s="381"/>
      <c r="BL16" s="381"/>
      <c r="BM16" s="381"/>
      <c r="BN16" s="381"/>
      <c r="BO16" s="381"/>
      <c r="BP16" s="381"/>
      <c r="BQ16" s="381"/>
      <c r="BR16" s="381"/>
      <c r="BS16" s="381"/>
      <c r="BT16" s="381"/>
      <c r="BU16" s="381"/>
      <c r="BV16" s="381"/>
      <c r="BW16" s="381"/>
      <c r="BX16" s="381"/>
      <c r="BY16" s="381"/>
      <c r="BZ16" s="381"/>
      <c r="CA16" s="381"/>
      <c r="CB16" s="381"/>
      <c r="CC16" s="381"/>
      <c r="CD16" s="381"/>
      <c r="CE16" s="381"/>
      <c r="CF16" s="381"/>
      <c r="CG16" s="381"/>
      <c r="CH16" s="381"/>
      <c r="CI16" s="381"/>
      <c r="CJ16" s="381"/>
      <c r="CK16" s="381"/>
      <c r="CL16" s="381"/>
      <c r="CM16" s="381"/>
      <c r="CN16" s="381"/>
      <c r="CO16" s="381"/>
      <c r="CP16" s="381"/>
      <c r="CQ16" s="381"/>
      <c r="CR16" s="381"/>
      <c r="CS16" s="381"/>
      <c r="CT16" s="381"/>
      <c r="CU16" s="381"/>
      <c r="CV16" s="381"/>
      <c r="CW16" s="381"/>
      <c r="CX16" s="381"/>
      <c r="CY16" s="381"/>
      <c r="CZ16" s="381"/>
      <c r="DA16" s="381"/>
      <c r="DB16" s="381"/>
      <c r="DC16" s="381"/>
      <c r="DD16" s="381"/>
      <c r="DE16" s="381"/>
      <c r="DF16" s="381"/>
      <c r="DG16" s="381"/>
      <c r="DH16" s="381"/>
      <c r="DI16" s="381"/>
      <c r="DJ16" s="381"/>
      <c r="DK16" s="381"/>
      <c r="DL16" s="381"/>
      <c r="DM16" s="381"/>
      <c r="DN16" s="381"/>
      <c r="DO16" s="381"/>
      <c r="DP16" s="381"/>
      <c r="DQ16" s="381"/>
      <c r="DR16" s="381"/>
      <c r="DS16" s="381"/>
      <c r="DT16" s="381"/>
      <c r="DU16" s="381"/>
      <c r="DV16" s="381"/>
      <c r="DW16" s="381"/>
      <c r="DX16" s="381"/>
      <c r="DY16" s="381"/>
      <c r="DZ16" s="381"/>
      <c r="EA16" s="381"/>
      <c r="EB16" s="381"/>
      <c r="EC16" s="381"/>
      <c r="ED16" s="381"/>
      <c r="EE16" s="381"/>
      <c r="EF16" s="381"/>
      <c r="EG16" s="381"/>
      <c r="EH16" s="381"/>
      <c r="EI16" s="381"/>
      <c r="EJ16" s="381"/>
      <c r="EK16" s="381"/>
      <c r="EL16" s="381"/>
      <c r="EM16" s="381"/>
      <c r="EN16" s="381"/>
      <c r="EO16" s="381"/>
      <c r="EP16" s="381"/>
      <c r="EQ16" s="381"/>
      <c r="ER16" s="381"/>
      <c r="ES16" s="381"/>
      <c r="ET16" s="381"/>
      <c r="EU16" s="381"/>
      <c r="EV16" s="381"/>
      <c r="EW16" s="381"/>
      <c r="EX16" s="381"/>
      <c r="EY16" s="381"/>
      <c r="EZ16" s="381"/>
      <c r="FA16" s="381"/>
      <c r="FB16" s="381"/>
      <c r="FC16" s="381"/>
      <c r="FD16" s="381"/>
      <c r="FE16" s="381"/>
      <c r="FF16" s="381"/>
      <c r="FG16" s="381"/>
      <c r="FH16" s="381"/>
      <c r="FI16" s="381"/>
      <c r="FJ16" s="381"/>
      <c r="FK16" s="381"/>
      <c r="FL16" s="381"/>
      <c r="FM16" s="381"/>
      <c r="FN16" s="381"/>
      <c r="FO16" s="381"/>
      <c r="FP16" s="381"/>
      <c r="FQ16" s="381"/>
      <c r="FR16" s="381"/>
      <c r="FS16" s="381"/>
      <c r="FT16" s="381"/>
      <c r="FU16" s="381"/>
      <c r="FV16" s="381"/>
      <c r="FW16" s="381"/>
      <c r="FX16" s="381"/>
      <c r="FY16" s="381"/>
      <c r="FZ16" s="381"/>
      <c r="GA16" s="381"/>
      <c r="GB16" s="381"/>
      <c r="GC16" s="381"/>
      <c r="GD16" s="381"/>
      <c r="GE16" s="381"/>
      <c r="GF16" s="381"/>
      <c r="GG16" s="381"/>
      <c r="GH16" s="381"/>
      <c r="GI16" s="381"/>
      <c r="GJ16" s="381"/>
      <c r="GK16" s="381"/>
      <c r="GL16" s="381"/>
      <c r="GM16" s="381"/>
      <c r="GN16" s="381"/>
      <c r="GO16" s="381"/>
      <c r="GP16" s="381"/>
      <c r="GQ16" s="381"/>
      <c r="GR16" s="381"/>
      <c r="GS16" s="381"/>
      <c r="GT16" s="381"/>
      <c r="GU16" s="381"/>
      <c r="GV16" s="381"/>
      <c r="GW16" s="381"/>
      <c r="GX16" s="381"/>
      <c r="GY16" s="381"/>
      <c r="GZ16" s="381"/>
      <c r="HA16" s="381"/>
      <c r="HB16" s="381"/>
      <c r="HC16" s="381"/>
      <c r="HD16" s="381"/>
      <c r="HE16" s="381"/>
      <c r="HF16" s="381"/>
      <c r="HG16" s="381"/>
      <c r="HH16" s="381"/>
      <c r="HI16" s="381"/>
      <c r="HJ16" s="381"/>
      <c r="HK16" s="381"/>
      <c r="HL16" s="381"/>
      <c r="HM16" s="381"/>
      <c r="HN16" s="381"/>
      <c r="HO16" s="381"/>
      <c r="HP16" s="381"/>
      <c r="HQ16" s="381"/>
      <c r="HR16" s="381"/>
      <c r="HS16" s="381"/>
      <c r="HT16" s="381"/>
      <c r="HU16" s="381"/>
      <c r="HV16" s="381"/>
      <c r="HW16" s="381"/>
      <c r="HX16" s="381"/>
      <c r="HY16" s="381"/>
      <c r="HZ16" s="381"/>
      <c r="IA16" s="381"/>
      <c r="IB16" s="381"/>
      <c r="IC16" s="381"/>
      <c r="ID16" s="381"/>
      <c r="IE16" s="381"/>
      <c r="IF16" s="381"/>
      <c r="IG16" s="381"/>
      <c r="IH16" s="381"/>
      <c r="II16" s="381"/>
      <c r="IJ16" s="381"/>
      <c r="IK16" s="381"/>
      <c r="IL16" s="381"/>
      <c r="IM16" s="381"/>
      <c r="IN16" s="381"/>
      <c r="IO16" s="381"/>
      <c r="IP16" s="381"/>
      <c r="IQ16" s="381"/>
      <c r="IR16" s="381"/>
      <c r="IS16" s="381"/>
      <c r="IT16" s="381"/>
      <c r="IU16" s="381"/>
      <c r="IV16" s="381"/>
      <c r="IW16" s="381"/>
      <c r="IX16" s="381"/>
      <c r="IY16" s="381"/>
      <c r="IZ16" s="381"/>
      <c r="JA16" s="381"/>
      <c r="JB16" s="381"/>
      <c r="JC16" s="381"/>
      <c r="JD16" s="381"/>
      <c r="JE16" s="381"/>
      <c r="JF16" s="381"/>
      <c r="JG16" s="381"/>
      <c r="JH16" s="381"/>
      <c r="JI16" s="381"/>
      <c r="JJ16" s="381"/>
      <c r="JK16" s="381"/>
      <c r="JL16" s="381"/>
      <c r="JM16" s="381"/>
      <c r="JN16" s="381"/>
      <c r="JO16" s="381"/>
      <c r="JP16" s="381"/>
      <c r="JQ16" s="381"/>
      <c r="JR16" s="381"/>
      <c r="JS16" s="381"/>
      <c r="JT16" s="381"/>
      <c r="JU16" s="381"/>
      <c r="JV16" s="381"/>
      <c r="JW16" s="381"/>
      <c r="JX16" s="381"/>
      <c r="JY16" s="381"/>
      <c r="JZ16" s="381"/>
      <c r="KA16" s="381"/>
      <c r="KB16" s="381"/>
      <c r="KC16" s="381"/>
      <c r="KD16" s="381"/>
      <c r="KE16" s="381"/>
      <c r="KF16" s="381"/>
      <c r="KG16" s="381"/>
      <c r="KH16" s="381"/>
      <c r="KI16" s="381"/>
      <c r="KJ16" s="381"/>
      <c r="KK16" s="381"/>
      <c r="KL16" s="381"/>
      <c r="KM16" s="381"/>
      <c r="KN16" s="381"/>
      <c r="KO16" s="381"/>
      <c r="KP16" s="381"/>
      <c r="KQ16" s="381"/>
      <c r="KR16" s="381"/>
      <c r="KS16" s="381"/>
      <c r="KT16" s="381"/>
      <c r="KU16" s="381"/>
      <c r="KV16" s="381"/>
      <c r="KW16" s="381"/>
      <c r="KX16" s="381"/>
      <c r="KY16" s="381"/>
      <c r="KZ16" s="381"/>
      <c r="LA16" s="381"/>
      <c r="LB16" s="381"/>
      <c r="LC16" s="381"/>
      <c r="LD16" s="381"/>
      <c r="LE16" s="381"/>
      <c r="LF16" s="381"/>
      <c r="LG16" s="381"/>
      <c r="LH16" s="381"/>
      <c r="LI16" s="381"/>
      <c r="LJ16" s="381"/>
      <c r="LK16" s="381"/>
      <c r="LL16" s="381"/>
      <c r="LM16" s="381"/>
      <c r="LN16" s="381"/>
      <c r="LO16" s="381"/>
      <c r="LP16" s="381"/>
      <c r="LQ16" s="381"/>
      <c r="LR16" s="381"/>
      <c r="LS16" s="381"/>
      <c r="LT16" s="381"/>
      <c r="LU16" s="381"/>
      <c r="LV16" s="381"/>
      <c r="LW16" s="381"/>
      <c r="LX16" s="381"/>
      <c r="LY16" s="381"/>
      <c r="LZ16" s="381"/>
      <c r="MA16" s="381"/>
      <c r="MB16" s="381"/>
      <c r="MC16" s="381"/>
      <c r="MD16" s="381"/>
      <c r="ME16" s="381"/>
      <c r="MF16" s="381"/>
      <c r="MG16" s="381"/>
      <c r="MH16" s="381"/>
      <c r="MI16" s="381"/>
      <c r="MJ16" s="381"/>
      <c r="MK16" s="381"/>
      <c r="ML16" s="381"/>
      <c r="MM16" s="381"/>
      <c r="MN16" s="381"/>
      <c r="MO16" s="381"/>
      <c r="MP16" s="381"/>
      <c r="MQ16" s="381"/>
      <c r="MR16" s="381"/>
      <c r="MS16" s="381"/>
      <c r="MT16" s="381"/>
      <c r="MU16" s="381"/>
      <c r="MV16" s="381"/>
      <c r="MW16" s="381"/>
      <c r="MX16" s="381"/>
      <c r="MY16" s="381"/>
      <c r="MZ16" s="381"/>
      <c r="NA16" s="381"/>
      <c r="NB16" s="381"/>
      <c r="NC16" s="381"/>
      <c r="ND16" s="381"/>
      <c r="NE16" s="381"/>
      <c r="NF16" s="381"/>
      <c r="NG16" s="381"/>
      <c r="NH16" s="381"/>
      <c r="NI16" s="381"/>
      <c r="NJ16" s="381"/>
      <c r="NK16" s="381"/>
      <c r="NL16" s="381"/>
      <c r="NM16" s="381"/>
      <c r="NN16" s="381"/>
      <c r="NO16" s="381"/>
      <c r="NP16" s="381"/>
      <c r="NQ16" s="381"/>
      <c r="NR16" s="381"/>
      <c r="NS16" s="381"/>
      <c r="NT16" s="381"/>
      <c r="NU16" s="381"/>
      <c r="NV16" s="381"/>
      <c r="NW16" s="381"/>
      <c r="NX16" s="381"/>
      <c r="NY16" s="381"/>
      <c r="NZ16" s="381"/>
      <c r="OA16" s="381"/>
      <c r="OB16" s="381"/>
      <c r="OC16" s="381"/>
      <c r="OD16" s="381"/>
      <c r="OE16" s="381"/>
      <c r="OF16" s="381"/>
      <c r="OG16" s="381"/>
      <c r="OH16" s="381"/>
      <c r="OI16" s="381"/>
      <c r="OJ16" s="381"/>
      <c r="OK16" s="381"/>
      <c r="OL16" s="381"/>
      <c r="OM16" s="381"/>
      <c r="ON16" s="381"/>
      <c r="OO16" s="381"/>
      <c r="OP16" s="381"/>
      <c r="OQ16" s="381"/>
      <c r="OR16" s="381"/>
      <c r="OS16" s="381"/>
      <c r="OT16" s="381"/>
      <c r="OU16" s="381"/>
      <c r="OV16" s="381"/>
      <c r="OW16" s="381"/>
      <c r="OX16" s="381"/>
      <c r="OY16" s="381"/>
      <c r="OZ16" s="381"/>
      <c r="PA16" s="381"/>
      <c r="PB16" s="381"/>
      <c r="PC16" s="381"/>
      <c r="PD16" s="381"/>
      <c r="PE16" s="381"/>
      <c r="PF16" s="381"/>
      <c r="PG16" s="381"/>
      <c r="PH16" s="381"/>
      <c r="PI16" s="381"/>
      <c r="PJ16" s="381"/>
      <c r="PK16" s="381"/>
      <c r="PL16" s="381"/>
      <c r="PM16" s="381"/>
      <c r="PN16" s="381"/>
      <c r="PO16" s="381"/>
      <c r="PP16" s="381"/>
      <c r="PQ16" s="381"/>
      <c r="PR16" s="381"/>
      <c r="PS16" s="381"/>
      <c r="PT16" s="381"/>
      <c r="PU16" s="381"/>
      <c r="PV16" s="381"/>
      <c r="PW16" s="381"/>
      <c r="PX16" s="381"/>
      <c r="PY16" s="381"/>
      <c r="PZ16" s="381"/>
      <c r="QA16" s="381"/>
      <c r="QB16" s="381"/>
      <c r="QC16" s="381"/>
      <c r="QD16" s="381"/>
      <c r="QE16" s="381"/>
      <c r="QF16" s="381"/>
      <c r="QG16" s="381"/>
      <c r="QH16" s="381"/>
      <c r="QI16" s="381"/>
      <c r="QJ16" s="381"/>
      <c r="QK16" s="381"/>
      <c r="QL16" s="381"/>
      <c r="QM16" s="381"/>
      <c r="QN16" s="381"/>
      <c r="QO16" s="381"/>
      <c r="QP16" s="381"/>
      <c r="QQ16" s="381"/>
      <c r="QR16" s="381"/>
      <c r="QS16" s="381"/>
      <c r="QT16" s="381"/>
      <c r="QU16" s="381"/>
      <c r="QV16" s="381"/>
      <c r="QW16" s="381"/>
      <c r="QX16" s="381"/>
      <c r="QY16" s="381"/>
      <c r="QZ16" s="381"/>
      <c r="RA16" s="381"/>
      <c r="RB16" s="381"/>
      <c r="RC16" s="381"/>
      <c r="RD16" s="381"/>
      <c r="RE16" s="381"/>
      <c r="RF16" s="381"/>
      <c r="RG16" s="381"/>
      <c r="RH16" s="381"/>
      <c r="RI16" s="381"/>
      <c r="RJ16" s="381"/>
      <c r="RK16" s="381"/>
      <c r="RL16" s="381"/>
      <c r="RM16" s="381"/>
      <c r="RN16" s="381"/>
      <c r="RO16" s="381"/>
      <c r="RP16" s="381"/>
      <c r="RQ16" s="381"/>
      <c r="RR16" s="381"/>
      <c r="RS16" s="381"/>
      <c r="RT16" s="381"/>
      <c r="RU16" s="381"/>
      <c r="RV16" s="381"/>
      <c r="RW16" s="381"/>
      <c r="RX16" s="381"/>
      <c r="RY16" s="381"/>
      <c r="RZ16" s="381"/>
      <c r="SA16" s="381"/>
      <c r="SB16" s="381"/>
      <c r="SC16" s="381"/>
      <c r="SD16" s="381"/>
      <c r="SE16" s="381"/>
      <c r="SF16" s="381"/>
      <c r="SG16" s="381"/>
      <c r="SH16" s="381"/>
      <c r="SI16" s="381"/>
      <c r="SJ16" s="381"/>
      <c r="SK16" s="381"/>
      <c r="SL16" s="381"/>
      <c r="SM16" s="381"/>
      <c r="SN16" s="381"/>
      <c r="SO16" s="381"/>
      <c r="SP16" s="381"/>
      <c r="SQ16" s="381"/>
      <c r="SR16" s="381"/>
      <c r="SS16" s="381"/>
      <c r="ST16" s="381"/>
      <c r="SU16" s="381"/>
      <c r="SV16" s="381"/>
      <c r="SW16" s="381"/>
      <c r="SX16" s="381"/>
      <c r="SY16" s="381"/>
      <c r="SZ16" s="381"/>
      <c r="TA16" s="381"/>
      <c r="TB16" s="381"/>
      <c r="TC16" s="381"/>
      <c r="TD16" s="381"/>
      <c r="TE16" s="381"/>
      <c r="TF16" s="381"/>
      <c r="TG16" s="381"/>
      <c r="TH16" s="381"/>
      <c r="TI16" s="381"/>
      <c r="TJ16" s="381"/>
      <c r="TK16" s="381"/>
      <c r="TL16" s="381"/>
      <c r="TM16" s="381"/>
      <c r="TN16" s="381"/>
      <c r="TO16" s="381"/>
      <c r="TP16" s="381"/>
      <c r="TQ16" s="381"/>
      <c r="TR16" s="381"/>
      <c r="TS16" s="381"/>
      <c r="TT16" s="381"/>
      <c r="TU16" s="381"/>
      <c r="TV16" s="381"/>
      <c r="TW16" s="381"/>
      <c r="TX16" s="381"/>
      <c r="TY16" s="381"/>
      <c r="TZ16" s="381"/>
      <c r="UA16" s="381"/>
      <c r="UB16" s="381"/>
      <c r="UC16" s="381"/>
      <c r="UD16" s="381"/>
      <c r="UE16" s="381"/>
      <c r="UF16" s="381"/>
      <c r="UG16" s="381"/>
      <c r="UH16" s="381"/>
      <c r="UI16" s="381"/>
      <c r="UJ16" s="381"/>
      <c r="UK16" s="381"/>
      <c r="UL16" s="381"/>
      <c r="UM16" s="381"/>
      <c r="UN16" s="381"/>
      <c r="UO16" s="381"/>
      <c r="UP16" s="381"/>
      <c r="UQ16" s="381"/>
      <c r="UR16" s="381"/>
      <c r="US16" s="381"/>
      <c r="UT16" s="381"/>
      <c r="UU16" s="381"/>
      <c r="UV16" s="381"/>
      <c r="UW16" s="381"/>
      <c r="UX16" s="381"/>
      <c r="UY16" s="381"/>
      <c r="UZ16" s="381"/>
      <c r="VA16" s="381"/>
      <c r="VB16" s="381"/>
      <c r="VC16" s="381"/>
      <c r="VD16" s="381"/>
      <c r="VE16" s="381"/>
      <c r="VF16" s="381"/>
      <c r="VG16" s="381"/>
      <c r="VH16" s="381"/>
      <c r="VI16" s="381"/>
      <c r="VJ16" s="381"/>
      <c r="VK16" s="381"/>
      <c r="VL16" s="381"/>
      <c r="VM16" s="381"/>
      <c r="VN16" s="381"/>
      <c r="VO16" s="381"/>
      <c r="VP16" s="381"/>
      <c r="VQ16" s="381"/>
      <c r="VR16" s="381"/>
      <c r="VS16" s="381"/>
      <c r="VT16" s="381"/>
      <c r="VU16" s="381"/>
      <c r="VV16" s="381"/>
      <c r="VW16" s="381"/>
      <c r="VX16" s="381"/>
      <c r="VY16" s="381"/>
      <c r="VZ16" s="381"/>
      <c r="WA16" s="381"/>
      <c r="WB16" s="381"/>
      <c r="WC16" s="381"/>
      <c r="WD16" s="381"/>
      <c r="WE16" s="381"/>
      <c r="WF16" s="381"/>
      <c r="WG16" s="381"/>
      <c r="WH16" s="381"/>
      <c r="WI16" s="381"/>
      <c r="WJ16" s="381"/>
      <c r="WK16" s="381"/>
      <c r="WL16" s="381"/>
      <c r="WM16" s="381"/>
      <c r="WN16" s="381"/>
      <c r="WO16" s="381"/>
      <c r="WP16" s="381"/>
      <c r="WQ16" s="381"/>
      <c r="WR16" s="381"/>
      <c r="WS16" s="381"/>
      <c r="WT16" s="381"/>
      <c r="WU16" s="381"/>
      <c r="WV16" s="381"/>
      <c r="WW16" s="381"/>
      <c r="WX16" s="381"/>
      <c r="WY16" s="381"/>
      <c r="WZ16" s="381"/>
      <c r="XA16" s="381"/>
      <c r="XB16" s="381"/>
      <c r="XC16" s="381"/>
      <c r="XD16" s="381"/>
      <c r="XE16" s="381"/>
      <c r="XF16" s="381"/>
      <c r="XG16" s="381"/>
      <c r="XH16" s="381"/>
      <c r="XI16" s="381"/>
      <c r="XJ16" s="381"/>
      <c r="XK16" s="381"/>
      <c r="XL16" s="381"/>
      <c r="XM16" s="381"/>
      <c r="XN16" s="381"/>
      <c r="XO16" s="381"/>
      <c r="XP16" s="381"/>
      <c r="XQ16" s="381"/>
      <c r="XR16" s="381"/>
      <c r="XS16" s="381"/>
      <c r="XT16" s="381"/>
      <c r="XU16" s="381"/>
      <c r="XV16" s="381"/>
      <c r="XW16" s="381"/>
      <c r="XX16" s="381"/>
      <c r="XY16" s="381"/>
      <c r="XZ16" s="381"/>
      <c r="YA16" s="381"/>
      <c r="YB16" s="381"/>
      <c r="YC16" s="381"/>
      <c r="YD16" s="381"/>
      <c r="YE16" s="381"/>
      <c r="YF16" s="381"/>
      <c r="YG16" s="381"/>
      <c r="YH16" s="381"/>
      <c r="YI16" s="381"/>
      <c r="YJ16" s="381"/>
      <c r="YK16" s="381"/>
      <c r="YL16" s="381"/>
      <c r="YM16" s="381"/>
      <c r="YN16" s="381"/>
      <c r="YO16" s="381"/>
      <c r="YP16" s="381"/>
      <c r="YQ16" s="381"/>
      <c r="YR16" s="381"/>
      <c r="YS16" s="381"/>
      <c r="YT16" s="381"/>
      <c r="YU16" s="381"/>
      <c r="YV16" s="381"/>
      <c r="YW16" s="381"/>
      <c r="YX16" s="381"/>
      <c r="YY16" s="381"/>
      <c r="YZ16" s="381"/>
      <c r="ZA16" s="381"/>
      <c r="ZB16" s="381"/>
      <c r="ZC16" s="381"/>
      <c r="ZD16" s="381"/>
      <c r="ZE16" s="381"/>
      <c r="ZF16" s="381"/>
      <c r="ZG16" s="381"/>
      <c r="ZH16" s="381"/>
      <c r="ZI16" s="381"/>
      <c r="ZJ16" s="381"/>
      <c r="ZK16" s="381"/>
      <c r="ZL16" s="381"/>
      <c r="ZM16" s="381"/>
      <c r="ZN16" s="381"/>
      <c r="ZO16" s="381"/>
      <c r="ZP16" s="381"/>
      <c r="ZQ16" s="381"/>
      <c r="ZR16" s="381"/>
      <c r="ZS16" s="381"/>
      <c r="ZT16" s="381"/>
      <c r="ZU16" s="381"/>
      <c r="ZV16" s="381"/>
      <c r="ZW16" s="381"/>
      <c r="ZX16" s="381"/>
      <c r="ZY16" s="381"/>
      <c r="ZZ16" s="381"/>
      <c r="AAA16" s="381"/>
      <c r="AAB16" s="381"/>
      <c r="AAC16" s="381"/>
      <c r="AAD16" s="381"/>
      <c r="AAE16" s="381"/>
      <c r="AAF16" s="381"/>
      <c r="AAG16" s="381"/>
      <c r="AAH16" s="381"/>
      <c r="AAI16" s="381"/>
      <c r="AAJ16" s="381"/>
      <c r="AAK16" s="381"/>
      <c r="AAL16" s="381"/>
      <c r="AAM16" s="381"/>
      <c r="AAN16" s="381"/>
      <c r="AAO16" s="381"/>
      <c r="AAP16" s="381"/>
      <c r="AAQ16" s="381"/>
      <c r="AAR16" s="381"/>
      <c r="AAS16" s="381"/>
      <c r="AAT16" s="381"/>
      <c r="AAU16" s="381"/>
      <c r="AAV16" s="381"/>
      <c r="AAW16" s="381"/>
      <c r="AAX16" s="381"/>
      <c r="AAY16" s="381"/>
      <c r="AAZ16" s="381"/>
      <c r="ABA16" s="381"/>
      <c r="ABB16" s="381"/>
      <c r="ABC16" s="381"/>
      <c r="ABD16" s="381"/>
      <c r="ABE16" s="381"/>
      <c r="ABF16" s="381"/>
      <c r="ABG16" s="381"/>
      <c r="ABH16" s="381"/>
      <c r="ABI16" s="381"/>
      <c r="ABJ16" s="381"/>
      <c r="ABK16" s="381"/>
      <c r="ABL16" s="381"/>
      <c r="ABM16" s="381"/>
      <c r="ABN16" s="381"/>
      <c r="ABO16" s="381"/>
      <c r="ABP16" s="381"/>
      <c r="ABQ16" s="381"/>
      <c r="ABR16" s="381"/>
      <c r="ABS16" s="381"/>
      <c r="ABT16" s="381"/>
      <c r="ABU16" s="381"/>
      <c r="ABV16" s="381"/>
      <c r="ABW16" s="381"/>
      <c r="ABX16" s="381"/>
      <c r="ABY16" s="381"/>
      <c r="ABZ16" s="381"/>
      <c r="ACA16" s="381"/>
      <c r="ACB16" s="381"/>
      <c r="ACC16" s="381"/>
      <c r="ACD16" s="381"/>
      <c r="ACE16" s="381"/>
      <c r="ACF16" s="381"/>
      <c r="ACG16" s="381"/>
      <c r="ACH16" s="381"/>
      <c r="ACI16" s="381"/>
      <c r="ACJ16" s="381"/>
      <c r="ACK16" s="381"/>
      <c r="ACL16" s="381"/>
      <c r="ACM16" s="381"/>
      <c r="ACN16" s="381"/>
      <c r="ACO16" s="381"/>
      <c r="ACP16" s="381"/>
      <c r="ACQ16" s="381"/>
      <c r="ACR16" s="381"/>
      <c r="ACS16" s="381"/>
      <c r="ACT16" s="381"/>
      <c r="ACU16" s="381"/>
      <c r="ACV16" s="381"/>
      <c r="ACW16" s="381"/>
      <c r="ACX16" s="381"/>
      <c r="ACY16" s="381"/>
      <c r="ACZ16" s="381"/>
      <c r="ADA16" s="381"/>
      <c r="ADB16" s="381"/>
      <c r="ADC16" s="381"/>
      <c r="ADD16" s="381"/>
      <c r="ADE16" s="381"/>
      <c r="ADF16" s="381"/>
      <c r="ADG16" s="381"/>
      <c r="ADH16" s="381"/>
      <c r="ADI16" s="381"/>
      <c r="ADJ16" s="381"/>
      <c r="ADK16" s="381"/>
      <c r="ADL16" s="381"/>
      <c r="ADM16" s="381"/>
      <c r="ADN16" s="381"/>
      <c r="ADO16" s="381"/>
      <c r="ADP16" s="381"/>
      <c r="ADQ16" s="381"/>
      <c r="ADR16" s="381"/>
      <c r="ADS16" s="381"/>
      <c r="ADT16" s="381"/>
      <c r="ADU16" s="381"/>
      <c r="ADV16" s="381"/>
      <c r="ADW16" s="381"/>
      <c r="ADX16" s="381"/>
      <c r="ADY16" s="381"/>
      <c r="ADZ16" s="381"/>
      <c r="AEA16" s="381"/>
      <c r="AEB16" s="381"/>
      <c r="AEC16" s="381"/>
      <c r="AED16" s="381"/>
      <c r="AEE16" s="381"/>
      <c r="AEF16" s="381"/>
      <c r="AEG16" s="381"/>
      <c r="AEH16" s="381"/>
      <c r="AEI16" s="381"/>
      <c r="AEJ16" s="381"/>
      <c r="AEK16" s="381"/>
      <c r="AEL16" s="381"/>
      <c r="AEM16" s="381"/>
      <c r="AEN16" s="381"/>
      <c r="AEO16" s="381"/>
      <c r="AEP16" s="381"/>
      <c r="AEQ16" s="381"/>
      <c r="AER16" s="381"/>
      <c r="AES16" s="381"/>
      <c r="AET16" s="381"/>
      <c r="AEU16" s="381"/>
      <c r="AEV16" s="381"/>
      <c r="AEW16" s="381"/>
      <c r="AEX16" s="381"/>
      <c r="AEY16" s="381"/>
      <c r="AEZ16" s="381"/>
      <c r="AFA16" s="381"/>
      <c r="AFB16" s="381"/>
      <c r="AFC16" s="381"/>
      <c r="AFD16" s="381"/>
      <c r="AFE16" s="381"/>
      <c r="AFF16" s="381"/>
      <c r="AFG16" s="381"/>
      <c r="AFH16" s="381"/>
      <c r="AFI16" s="381"/>
      <c r="AFJ16" s="381"/>
      <c r="AFK16" s="381"/>
      <c r="AFL16" s="381"/>
      <c r="AFM16" s="381"/>
      <c r="AFN16" s="381"/>
      <c r="AFO16" s="381"/>
      <c r="AFP16" s="381"/>
      <c r="AFQ16" s="381"/>
      <c r="AFR16" s="381"/>
      <c r="AFS16" s="381"/>
      <c r="AFT16" s="381"/>
      <c r="AFU16" s="381"/>
      <c r="AFV16" s="381"/>
      <c r="AFW16" s="381"/>
      <c r="AFX16" s="381"/>
      <c r="AFY16" s="381"/>
      <c r="AFZ16" s="381"/>
      <c r="AGA16" s="381"/>
      <c r="AGB16" s="381"/>
      <c r="AGC16" s="381"/>
      <c r="AGD16" s="381"/>
      <c r="AGE16" s="381"/>
      <c r="AGF16" s="381"/>
      <c r="AGG16" s="381"/>
      <c r="AGH16" s="381"/>
      <c r="AGI16" s="381"/>
      <c r="AGJ16" s="381"/>
      <c r="AGK16" s="381"/>
      <c r="AGL16" s="381"/>
      <c r="AGM16" s="381"/>
      <c r="AGN16" s="381"/>
      <c r="AGO16" s="381"/>
      <c r="AGP16" s="381"/>
      <c r="AGQ16" s="381"/>
      <c r="AGR16" s="381"/>
      <c r="AGS16" s="381"/>
      <c r="AGT16" s="381"/>
      <c r="AGU16" s="381"/>
      <c r="AGV16" s="381"/>
      <c r="AGW16" s="381"/>
      <c r="AGX16" s="381"/>
      <c r="AGY16" s="381"/>
      <c r="AGZ16" s="381"/>
      <c r="AHA16" s="381"/>
      <c r="AHB16" s="381"/>
      <c r="AHC16" s="381"/>
      <c r="AHD16" s="381"/>
      <c r="AHE16" s="381"/>
      <c r="AHF16" s="381"/>
      <c r="AHG16" s="381"/>
      <c r="AHH16" s="381"/>
      <c r="AHI16" s="381"/>
      <c r="AHJ16" s="381"/>
      <c r="AHK16" s="381"/>
      <c r="AHL16" s="381"/>
      <c r="AHM16" s="381"/>
      <c r="AHN16" s="381"/>
      <c r="AHO16" s="381"/>
      <c r="AHP16" s="381"/>
      <c r="AHQ16" s="381"/>
      <c r="AHR16" s="381"/>
      <c r="AHS16" s="381"/>
      <c r="AHT16" s="381"/>
      <c r="AHU16" s="381"/>
      <c r="AHV16" s="381"/>
      <c r="AHW16" s="381"/>
      <c r="AHX16" s="381"/>
      <c r="AHY16" s="381"/>
      <c r="AHZ16" s="381"/>
      <c r="AIA16" s="381"/>
      <c r="AIB16" s="381"/>
      <c r="AIC16" s="381"/>
      <c r="AID16" s="381"/>
      <c r="AIE16" s="381"/>
      <c r="AIF16" s="381"/>
      <c r="AIG16" s="381"/>
      <c r="AIH16" s="381"/>
      <c r="AII16" s="381"/>
      <c r="AIJ16" s="381"/>
      <c r="AIK16" s="381"/>
      <c r="AIL16" s="381"/>
      <c r="AIM16" s="381"/>
      <c r="AIN16" s="381"/>
      <c r="AIO16" s="381"/>
      <c r="AIP16" s="381"/>
      <c r="AIQ16" s="381"/>
      <c r="AIR16" s="381"/>
      <c r="AIS16" s="381"/>
      <c r="AIT16" s="381"/>
      <c r="AIU16" s="381"/>
      <c r="AIV16" s="381"/>
      <c r="AIW16" s="381"/>
      <c r="AIX16" s="381"/>
      <c r="AIY16" s="381"/>
      <c r="AIZ16" s="381"/>
      <c r="AJA16" s="381"/>
      <c r="AJB16" s="381"/>
      <c r="AJC16" s="381"/>
      <c r="AJD16" s="381"/>
      <c r="AJE16" s="381"/>
      <c r="AJF16" s="381"/>
      <c r="AJG16" s="381"/>
      <c r="AJH16" s="381"/>
      <c r="AJI16" s="381"/>
      <c r="AJJ16" s="381"/>
      <c r="AJK16" s="381"/>
      <c r="AJL16" s="381"/>
      <c r="AJM16" s="381"/>
      <c r="AJN16" s="381"/>
      <c r="AJO16" s="381"/>
      <c r="AJP16" s="381"/>
      <c r="AJQ16" s="381"/>
      <c r="AJR16" s="381"/>
      <c r="AJS16" s="381"/>
      <c r="AJT16" s="381"/>
      <c r="AJU16" s="381"/>
      <c r="AJV16" s="381"/>
      <c r="AJW16" s="381"/>
      <c r="AJX16" s="381"/>
      <c r="AJY16" s="381"/>
      <c r="AJZ16" s="381"/>
      <c r="AKA16" s="381"/>
      <c r="AKB16" s="381"/>
      <c r="AKC16" s="381"/>
      <c r="AKD16" s="381"/>
      <c r="AKE16" s="381"/>
      <c r="AKF16" s="381"/>
      <c r="AKG16" s="381"/>
      <c r="AKH16" s="381"/>
      <c r="AKI16" s="381"/>
      <c r="AKJ16" s="381"/>
      <c r="AKK16" s="381"/>
      <c r="AKL16" s="381"/>
      <c r="AKM16" s="381"/>
      <c r="AKN16" s="381"/>
      <c r="AKO16" s="381"/>
      <c r="AKP16" s="381"/>
      <c r="AKQ16" s="381"/>
      <c r="AKR16" s="381"/>
      <c r="AKS16" s="381"/>
      <c r="AKT16" s="381"/>
      <c r="AKU16" s="381"/>
      <c r="AKV16" s="381"/>
      <c r="AKW16" s="381"/>
      <c r="AKX16" s="381"/>
      <c r="AKY16" s="381"/>
      <c r="AKZ16" s="381"/>
      <c r="ALA16" s="381"/>
      <c r="ALB16" s="381"/>
      <c r="ALC16" s="381"/>
      <c r="ALD16" s="381"/>
      <c r="ALE16" s="381"/>
      <c r="ALF16" s="381"/>
      <c r="ALG16" s="381"/>
      <c r="ALH16" s="381"/>
      <c r="ALI16" s="381"/>
      <c r="ALJ16" s="381"/>
      <c r="ALK16" s="381"/>
      <c r="ALL16" s="381"/>
      <c r="ALM16" s="381"/>
      <c r="ALN16" s="381"/>
      <c r="ALO16" s="381"/>
      <c r="ALP16" s="381"/>
      <c r="ALQ16" s="381"/>
      <c r="ALR16" s="381"/>
      <c r="ALS16" s="381"/>
      <c r="ALT16" s="381"/>
      <c r="ALU16" s="381"/>
      <c r="ALV16" s="381"/>
      <c r="ALW16" s="381"/>
      <c r="ALX16" s="381"/>
      <c r="ALY16" s="381"/>
      <c r="ALZ16" s="381"/>
      <c r="AMA16" s="381"/>
      <c r="AMB16" s="381"/>
      <c r="AMC16" s="381"/>
      <c r="AMD16" s="381"/>
      <c r="AME16" s="381"/>
      <c r="AMF16" s="381"/>
      <c r="AMG16" s="381"/>
      <c r="AMH16" s="381"/>
      <c r="AMI16" s="381"/>
      <c r="AMJ16" s="381"/>
    </row>
    <row r="17" spans="1:1024" s="382" customFormat="1" ht="15" customHeight="1" thickBot="1">
      <c r="A17" s="391" t="s">
        <v>101</v>
      </c>
      <c r="B17" s="417">
        <v>0</v>
      </c>
      <c r="C17" s="417">
        <v>0</v>
      </c>
      <c r="D17" s="417"/>
      <c r="E17" s="417"/>
      <c r="F17" s="417">
        <v>1</v>
      </c>
      <c r="G17" s="404"/>
      <c r="H17" s="396"/>
      <c r="I17" s="419">
        <v>0</v>
      </c>
      <c r="J17" s="416">
        <f t="shared" si="0"/>
        <v>1</v>
      </c>
      <c r="K17" s="388"/>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c r="AW17" s="381"/>
      <c r="AX17" s="381"/>
      <c r="AY17" s="381"/>
      <c r="AZ17" s="381"/>
      <c r="BA17" s="381"/>
      <c r="BB17" s="381"/>
      <c r="BC17" s="381"/>
      <c r="BD17" s="381"/>
      <c r="BE17" s="381"/>
      <c r="BF17" s="381"/>
      <c r="BG17" s="381"/>
      <c r="BH17" s="381"/>
      <c r="BI17" s="381"/>
      <c r="BJ17" s="381"/>
      <c r="BK17" s="381"/>
      <c r="BL17" s="381"/>
      <c r="BM17" s="381"/>
      <c r="BN17" s="381"/>
      <c r="BO17" s="381"/>
      <c r="BP17" s="381"/>
      <c r="BQ17" s="381"/>
      <c r="BR17" s="381"/>
      <c r="BS17" s="381"/>
      <c r="BT17" s="381"/>
      <c r="BU17" s="381"/>
      <c r="BV17" s="381"/>
      <c r="BW17" s="381"/>
      <c r="BX17" s="381"/>
      <c r="BY17" s="381"/>
      <c r="BZ17" s="381"/>
      <c r="CA17" s="381"/>
      <c r="CB17" s="381"/>
      <c r="CC17" s="381"/>
      <c r="CD17" s="381"/>
      <c r="CE17" s="381"/>
      <c r="CF17" s="381"/>
      <c r="CG17" s="381"/>
      <c r="CH17" s="381"/>
      <c r="CI17" s="381"/>
      <c r="CJ17" s="381"/>
      <c r="CK17" s="381"/>
      <c r="CL17" s="381"/>
      <c r="CM17" s="381"/>
      <c r="CN17" s="381"/>
      <c r="CO17" s="381"/>
      <c r="CP17" s="381"/>
      <c r="CQ17" s="381"/>
      <c r="CR17" s="381"/>
      <c r="CS17" s="381"/>
      <c r="CT17" s="381"/>
      <c r="CU17" s="381"/>
      <c r="CV17" s="381"/>
      <c r="CW17" s="381"/>
      <c r="CX17" s="381"/>
      <c r="CY17" s="381"/>
      <c r="CZ17" s="381"/>
      <c r="DA17" s="381"/>
      <c r="DB17" s="381"/>
      <c r="DC17" s="381"/>
      <c r="DD17" s="381"/>
      <c r="DE17" s="381"/>
      <c r="DF17" s="381"/>
      <c r="DG17" s="381"/>
      <c r="DH17" s="381"/>
      <c r="DI17" s="381"/>
      <c r="DJ17" s="381"/>
      <c r="DK17" s="381"/>
      <c r="DL17" s="381"/>
      <c r="DM17" s="381"/>
      <c r="DN17" s="381"/>
      <c r="DO17" s="381"/>
      <c r="DP17" s="381"/>
      <c r="DQ17" s="381"/>
      <c r="DR17" s="381"/>
      <c r="DS17" s="381"/>
      <c r="DT17" s="381"/>
      <c r="DU17" s="381"/>
      <c r="DV17" s="381"/>
      <c r="DW17" s="381"/>
      <c r="DX17" s="381"/>
      <c r="DY17" s="381"/>
      <c r="DZ17" s="381"/>
      <c r="EA17" s="381"/>
      <c r="EB17" s="381"/>
      <c r="EC17" s="381"/>
      <c r="ED17" s="381"/>
      <c r="EE17" s="381"/>
      <c r="EF17" s="381"/>
      <c r="EG17" s="381"/>
      <c r="EH17" s="381"/>
      <c r="EI17" s="381"/>
      <c r="EJ17" s="381"/>
      <c r="EK17" s="381"/>
      <c r="EL17" s="381"/>
      <c r="EM17" s="381"/>
      <c r="EN17" s="381"/>
      <c r="EO17" s="381"/>
      <c r="EP17" s="381"/>
      <c r="EQ17" s="381"/>
      <c r="ER17" s="381"/>
      <c r="ES17" s="381"/>
      <c r="ET17" s="381"/>
      <c r="EU17" s="381"/>
      <c r="EV17" s="381"/>
      <c r="EW17" s="381"/>
      <c r="EX17" s="381"/>
      <c r="EY17" s="381"/>
      <c r="EZ17" s="381"/>
      <c r="FA17" s="381"/>
      <c r="FB17" s="381"/>
      <c r="FC17" s="381"/>
      <c r="FD17" s="381"/>
      <c r="FE17" s="381"/>
      <c r="FF17" s="381"/>
      <c r="FG17" s="381"/>
      <c r="FH17" s="381"/>
      <c r="FI17" s="381"/>
      <c r="FJ17" s="381"/>
      <c r="FK17" s="381"/>
      <c r="FL17" s="381"/>
      <c r="FM17" s="381"/>
      <c r="FN17" s="381"/>
      <c r="FO17" s="381"/>
      <c r="FP17" s="381"/>
      <c r="FQ17" s="381"/>
      <c r="FR17" s="381"/>
      <c r="FS17" s="381"/>
      <c r="FT17" s="381"/>
      <c r="FU17" s="381"/>
      <c r="FV17" s="381"/>
      <c r="FW17" s="381"/>
      <c r="FX17" s="381"/>
      <c r="FY17" s="381"/>
      <c r="FZ17" s="381"/>
      <c r="GA17" s="381"/>
      <c r="GB17" s="381"/>
      <c r="GC17" s="381"/>
      <c r="GD17" s="381"/>
      <c r="GE17" s="381"/>
      <c r="GF17" s="381"/>
      <c r="GG17" s="381"/>
      <c r="GH17" s="381"/>
      <c r="GI17" s="381"/>
      <c r="GJ17" s="381"/>
      <c r="GK17" s="381"/>
      <c r="GL17" s="381"/>
      <c r="GM17" s="381"/>
      <c r="GN17" s="381"/>
      <c r="GO17" s="381"/>
      <c r="GP17" s="381"/>
      <c r="GQ17" s="381"/>
      <c r="GR17" s="381"/>
      <c r="GS17" s="381"/>
      <c r="GT17" s="381"/>
      <c r="GU17" s="381"/>
      <c r="GV17" s="381"/>
      <c r="GW17" s="381"/>
      <c r="GX17" s="381"/>
      <c r="GY17" s="381"/>
      <c r="GZ17" s="381"/>
      <c r="HA17" s="381"/>
      <c r="HB17" s="381"/>
      <c r="HC17" s="381"/>
      <c r="HD17" s="381"/>
      <c r="HE17" s="381"/>
      <c r="HF17" s="381"/>
      <c r="HG17" s="381"/>
      <c r="HH17" s="381"/>
      <c r="HI17" s="381"/>
      <c r="HJ17" s="381"/>
      <c r="HK17" s="381"/>
      <c r="HL17" s="381"/>
      <c r="HM17" s="381"/>
      <c r="HN17" s="381"/>
      <c r="HO17" s="381"/>
      <c r="HP17" s="381"/>
      <c r="HQ17" s="381"/>
      <c r="HR17" s="381"/>
      <c r="HS17" s="381"/>
      <c r="HT17" s="381"/>
      <c r="HU17" s="381"/>
      <c r="HV17" s="381"/>
      <c r="HW17" s="381"/>
      <c r="HX17" s="381"/>
      <c r="HY17" s="381"/>
      <c r="HZ17" s="381"/>
      <c r="IA17" s="381"/>
      <c r="IB17" s="381"/>
      <c r="IC17" s="381"/>
      <c r="ID17" s="381"/>
      <c r="IE17" s="381"/>
      <c r="IF17" s="381"/>
      <c r="IG17" s="381"/>
      <c r="IH17" s="381"/>
      <c r="II17" s="381"/>
      <c r="IJ17" s="381"/>
      <c r="IK17" s="381"/>
      <c r="IL17" s="381"/>
      <c r="IM17" s="381"/>
      <c r="IN17" s="381"/>
      <c r="IO17" s="381"/>
      <c r="IP17" s="381"/>
      <c r="IQ17" s="381"/>
      <c r="IR17" s="381"/>
      <c r="IS17" s="381"/>
      <c r="IT17" s="381"/>
      <c r="IU17" s="381"/>
      <c r="IV17" s="381"/>
      <c r="IW17" s="381"/>
      <c r="IX17" s="381"/>
      <c r="IY17" s="381"/>
      <c r="IZ17" s="381"/>
      <c r="JA17" s="381"/>
      <c r="JB17" s="381"/>
      <c r="JC17" s="381"/>
      <c r="JD17" s="381"/>
      <c r="JE17" s="381"/>
      <c r="JF17" s="381"/>
      <c r="JG17" s="381"/>
      <c r="JH17" s="381"/>
      <c r="JI17" s="381"/>
      <c r="JJ17" s="381"/>
      <c r="JK17" s="381"/>
      <c r="JL17" s="381"/>
      <c r="JM17" s="381"/>
      <c r="JN17" s="381"/>
      <c r="JO17" s="381"/>
      <c r="JP17" s="381"/>
      <c r="JQ17" s="381"/>
      <c r="JR17" s="381"/>
      <c r="JS17" s="381"/>
      <c r="JT17" s="381"/>
      <c r="JU17" s="381"/>
      <c r="JV17" s="381"/>
      <c r="JW17" s="381"/>
      <c r="JX17" s="381"/>
      <c r="JY17" s="381"/>
      <c r="JZ17" s="381"/>
      <c r="KA17" s="381"/>
      <c r="KB17" s="381"/>
      <c r="KC17" s="381"/>
      <c r="KD17" s="381"/>
      <c r="KE17" s="381"/>
      <c r="KF17" s="381"/>
      <c r="KG17" s="381"/>
      <c r="KH17" s="381"/>
      <c r="KI17" s="381"/>
      <c r="KJ17" s="381"/>
      <c r="KK17" s="381"/>
      <c r="KL17" s="381"/>
      <c r="KM17" s="381"/>
      <c r="KN17" s="381"/>
      <c r="KO17" s="381"/>
      <c r="KP17" s="381"/>
      <c r="KQ17" s="381"/>
      <c r="KR17" s="381"/>
      <c r="KS17" s="381"/>
      <c r="KT17" s="381"/>
      <c r="KU17" s="381"/>
      <c r="KV17" s="381"/>
      <c r="KW17" s="381"/>
      <c r="KX17" s="381"/>
      <c r="KY17" s="381"/>
      <c r="KZ17" s="381"/>
      <c r="LA17" s="381"/>
      <c r="LB17" s="381"/>
      <c r="LC17" s="381"/>
      <c r="LD17" s="381"/>
      <c r="LE17" s="381"/>
      <c r="LF17" s="381"/>
      <c r="LG17" s="381"/>
      <c r="LH17" s="381"/>
      <c r="LI17" s="381"/>
      <c r="LJ17" s="381"/>
      <c r="LK17" s="381"/>
      <c r="LL17" s="381"/>
      <c r="LM17" s="381"/>
      <c r="LN17" s="381"/>
      <c r="LO17" s="381"/>
      <c r="LP17" s="381"/>
      <c r="LQ17" s="381"/>
      <c r="LR17" s="381"/>
      <c r="LS17" s="381"/>
      <c r="LT17" s="381"/>
      <c r="LU17" s="381"/>
      <c r="LV17" s="381"/>
      <c r="LW17" s="381"/>
      <c r="LX17" s="381"/>
      <c r="LY17" s="381"/>
      <c r="LZ17" s="381"/>
      <c r="MA17" s="381"/>
      <c r="MB17" s="381"/>
      <c r="MC17" s="381"/>
      <c r="MD17" s="381"/>
      <c r="ME17" s="381"/>
      <c r="MF17" s="381"/>
      <c r="MG17" s="381"/>
      <c r="MH17" s="381"/>
      <c r="MI17" s="381"/>
      <c r="MJ17" s="381"/>
      <c r="MK17" s="381"/>
      <c r="ML17" s="381"/>
      <c r="MM17" s="381"/>
      <c r="MN17" s="381"/>
      <c r="MO17" s="381"/>
      <c r="MP17" s="381"/>
      <c r="MQ17" s="381"/>
      <c r="MR17" s="381"/>
      <c r="MS17" s="381"/>
      <c r="MT17" s="381"/>
      <c r="MU17" s="381"/>
      <c r="MV17" s="381"/>
      <c r="MW17" s="381"/>
      <c r="MX17" s="381"/>
      <c r="MY17" s="381"/>
      <c r="MZ17" s="381"/>
      <c r="NA17" s="381"/>
      <c r="NB17" s="381"/>
      <c r="NC17" s="381"/>
      <c r="ND17" s="381"/>
      <c r="NE17" s="381"/>
      <c r="NF17" s="381"/>
      <c r="NG17" s="381"/>
      <c r="NH17" s="381"/>
      <c r="NI17" s="381"/>
      <c r="NJ17" s="381"/>
      <c r="NK17" s="381"/>
      <c r="NL17" s="381"/>
      <c r="NM17" s="381"/>
      <c r="NN17" s="381"/>
      <c r="NO17" s="381"/>
      <c r="NP17" s="381"/>
      <c r="NQ17" s="381"/>
      <c r="NR17" s="381"/>
      <c r="NS17" s="381"/>
      <c r="NT17" s="381"/>
      <c r="NU17" s="381"/>
      <c r="NV17" s="381"/>
      <c r="NW17" s="381"/>
      <c r="NX17" s="381"/>
      <c r="NY17" s="381"/>
      <c r="NZ17" s="381"/>
      <c r="OA17" s="381"/>
      <c r="OB17" s="381"/>
      <c r="OC17" s="381"/>
      <c r="OD17" s="381"/>
      <c r="OE17" s="381"/>
      <c r="OF17" s="381"/>
      <c r="OG17" s="381"/>
      <c r="OH17" s="381"/>
      <c r="OI17" s="381"/>
      <c r="OJ17" s="381"/>
      <c r="OK17" s="381"/>
      <c r="OL17" s="381"/>
      <c r="OM17" s="381"/>
      <c r="ON17" s="381"/>
      <c r="OO17" s="381"/>
      <c r="OP17" s="381"/>
      <c r="OQ17" s="381"/>
      <c r="OR17" s="381"/>
      <c r="OS17" s="381"/>
      <c r="OT17" s="381"/>
      <c r="OU17" s="381"/>
      <c r="OV17" s="381"/>
      <c r="OW17" s="381"/>
      <c r="OX17" s="381"/>
      <c r="OY17" s="381"/>
      <c r="OZ17" s="381"/>
      <c r="PA17" s="381"/>
      <c r="PB17" s="381"/>
      <c r="PC17" s="381"/>
      <c r="PD17" s="381"/>
      <c r="PE17" s="381"/>
      <c r="PF17" s="381"/>
      <c r="PG17" s="381"/>
      <c r="PH17" s="381"/>
      <c r="PI17" s="381"/>
      <c r="PJ17" s="381"/>
      <c r="PK17" s="381"/>
      <c r="PL17" s="381"/>
      <c r="PM17" s="381"/>
      <c r="PN17" s="381"/>
      <c r="PO17" s="381"/>
      <c r="PP17" s="381"/>
      <c r="PQ17" s="381"/>
      <c r="PR17" s="381"/>
      <c r="PS17" s="381"/>
      <c r="PT17" s="381"/>
      <c r="PU17" s="381"/>
      <c r="PV17" s="381"/>
      <c r="PW17" s="381"/>
      <c r="PX17" s="381"/>
      <c r="PY17" s="381"/>
      <c r="PZ17" s="381"/>
      <c r="QA17" s="381"/>
      <c r="QB17" s="381"/>
      <c r="QC17" s="381"/>
      <c r="QD17" s="381"/>
      <c r="QE17" s="381"/>
      <c r="QF17" s="381"/>
      <c r="QG17" s="381"/>
      <c r="QH17" s="381"/>
      <c r="QI17" s="381"/>
      <c r="QJ17" s="381"/>
      <c r="QK17" s="381"/>
      <c r="QL17" s="381"/>
      <c r="QM17" s="381"/>
      <c r="QN17" s="381"/>
      <c r="QO17" s="381"/>
      <c r="QP17" s="381"/>
      <c r="QQ17" s="381"/>
      <c r="QR17" s="381"/>
      <c r="QS17" s="381"/>
      <c r="QT17" s="381"/>
      <c r="QU17" s="381"/>
      <c r="QV17" s="381"/>
      <c r="QW17" s="381"/>
      <c r="QX17" s="381"/>
      <c r="QY17" s="381"/>
      <c r="QZ17" s="381"/>
      <c r="RA17" s="381"/>
      <c r="RB17" s="381"/>
      <c r="RC17" s="381"/>
      <c r="RD17" s="381"/>
      <c r="RE17" s="381"/>
      <c r="RF17" s="381"/>
      <c r="RG17" s="381"/>
      <c r="RH17" s="381"/>
      <c r="RI17" s="381"/>
      <c r="RJ17" s="381"/>
      <c r="RK17" s="381"/>
      <c r="RL17" s="381"/>
      <c r="RM17" s="381"/>
      <c r="RN17" s="381"/>
      <c r="RO17" s="381"/>
      <c r="RP17" s="381"/>
      <c r="RQ17" s="381"/>
      <c r="RR17" s="381"/>
      <c r="RS17" s="381"/>
      <c r="RT17" s="381"/>
      <c r="RU17" s="381"/>
      <c r="RV17" s="381"/>
      <c r="RW17" s="381"/>
      <c r="RX17" s="381"/>
      <c r="RY17" s="381"/>
      <c r="RZ17" s="381"/>
      <c r="SA17" s="381"/>
      <c r="SB17" s="381"/>
      <c r="SC17" s="381"/>
      <c r="SD17" s="381"/>
      <c r="SE17" s="381"/>
      <c r="SF17" s="381"/>
      <c r="SG17" s="381"/>
      <c r="SH17" s="381"/>
      <c r="SI17" s="381"/>
      <c r="SJ17" s="381"/>
      <c r="SK17" s="381"/>
      <c r="SL17" s="381"/>
      <c r="SM17" s="381"/>
      <c r="SN17" s="381"/>
      <c r="SO17" s="381"/>
      <c r="SP17" s="381"/>
      <c r="SQ17" s="381"/>
      <c r="SR17" s="381"/>
      <c r="SS17" s="381"/>
      <c r="ST17" s="381"/>
      <c r="SU17" s="381"/>
      <c r="SV17" s="381"/>
      <c r="SW17" s="381"/>
      <c r="SX17" s="381"/>
      <c r="SY17" s="381"/>
      <c r="SZ17" s="381"/>
      <c r="TA17" s="381"/>
      <c r="TB17" s="381"/>
      <c r="TC17" s="381"/>
      <c r="TD17" s="381"/>
      <c r="TE17" s="381"/>
      <c r="TF17" s="381"/>
      <c r="TG17" s="381"/>
      <c r="TH17" s="381"/>
      <c r="TI17" s="381"/>
      <c r="TJ17" s="381"/>
      <c r="TK17" s="381"/>
      <c r="TL17" s="381"/>
      <c r="TM17" s="381"/>
      <c r="TN17" s="381"/>
      <c r="TO17" s="381"/>
      <c r="TP17" s="381"/>
      <c r="TQ17" s="381"/>
      <c r="TR17" s="381"/>
      <c r="TS17" s="381"/>
      <c r="TT17" s="381"/>
      <c r="TU17" s="381"/>
      <c r="TV17" s="381"/>
      <c r="TW17" s="381"/>
      <c r="TX17" s="381"/>
      <c r="TY17" s="381"/>
      <c r="TZ17" s="381"/>
      <c r="UA17" s="381"/>
      <c r="UB17" s="381"/>
      <c r="UC17" s="381"/>
      <c r="UD17" s="381"/>
      <c r="UE17" s="381"/>
      <c r="UF17" s="381"/>
      <c r="UG17" s="381"/>
      <c r="UH17" s="381"/>
      <c r="UI17" s="381"/>
      <c r="UJ17" s="381"/>
      <c r="UK17" s="381"/>
      <c r="UL17" s="381"/>
      <c r="UM17" s="381"/>
      <c r="UN17" s="381"/>
      <c r="UO17" s="381"/>
      <c r="UP17" s="381"/>
      <c r="UQ17" s="381"/>
      <c r="UR17" s="381"/>
      <c r="US17" s="381"/>
      <c r="UT17" s="381"/>
      <c r="UU17" s="381"/>
      <c r="UV17" s="381"/>
      <c r="UW17" s="381"/>
      <c r="UX17" s="381"/>
      <c r="UY17" s="381"/>
      <c r="UZ17" s="381"/>
      <c r="VA17" s="381"/>
      <c r="VB17" s="381"/>
      <c r="VC17" s="381"/>
      <c r="VD17" s="381"/>
      <c r="VE17" s="381"/>
      <c r="VF17" s="381"/>
      <c r="VG17" s="381"/>
      <c r="VH17" s="381"/>
      <c r="VI17" s="381"/>
      <c r="VJ17" s="381"/>
      <c r="VK17" s="381"/>
      <c r="VL17" s="381"/>
      <c r="VM17" s="381"/>
      <c r="VN17" s="381"/>
      <c r="VO17" s="381"/>
      <c r="VP17" s="381"/>
      <c r="VQ17" s="381"/>
      <c r="VR17" s="381"/>
      <c r="VS17" s="381"/>
      <c r="VT17" s="381"/>
      <c r="VU17" s="381"/>
      <c r="VV17" s="381"/>
      <c r="VW17" s="381"/>
      <c r="VX17" s="381"/>
      <c r="VY17" s="381"/>
      <c r="VZ17" s="381"/>
      <c r="WA17" s="381"/>
      <c r="WB17" s="381"/>
      <c r="WC17" s="381"/>
      <c r="WD17" s="381"/>
      <c r="WE17" s="381"/>
      <c r="WF17" s="381"/>
      <c r="WG17" s="381"/>
      <c r="WH17" s="381"/>
      <c r="WI17" s="381"/>
      <c r="WJ17" s="381"/>
      <c r="WK17" s="381"/>
      <c r="WL17" s="381"/>
      <c r="WM17" s="381"/>
      <c r="WN17" s="381"/>
      <c r="WO17" s="381"/>
      <c r="WP17" s="381"/>
      <c r="WQ17" s="381"/>
      <c r="WR17" s="381"/>
      <c r="WS17" s="381"/>
      <c r="WT17" s="381"/>
      <c r="WU17" s="381"/>
      <c r="WV17" s="381"/>
      <c r="WW17" s="381"/>
      <c r="WX17" s="381"/>
      <c r="WY17" s="381"/>
      <c r="WZ17" s="381"/>
      <c r="XA17" s="381"/>
      <c r="XB17" s="381"/>
      <c r="XC17" s="381"/>
      <c r="XD17" s="381"/>
      <c r="XE17" s="381"/>
      <c r="XF17" s="381"/>
      <c r="XG17" s="381"/>
      <c r="XH17" s="381"/>
      <c r="XI17" s="381"/>
      <c r="XJ17" s="381"/>
      <c r="XK17" s="381"/>
      <c r="XL17" s="381"/>
      <c r="XM17" s="381"/>
      <c r="XN17" s="381"/>
      <c r="XO17" s="381"/>
      <c r="XP17" s="381"/>
      <c r="XQ17" s="381"/>
      <c r="XR17" s="381"/>
      <c r="XS17" s="381"/>
      <c r="XT17" s="381"/>
      <c r="XU17" s="381"/>
      <c r="XV17" s="381"/>
      <c r="XW17" s="381"/>
      <c r="XX17" s="381"/>
      <c r="XY17" s="381"/>
      <c r="XZ17" s="381"/>
      <c r="YA17" s="381"/>
      <c r="YB17" s="381"/>
      <c r="YC17" s="381"/>
      <c r="YD17" s="381"/>
      <c r="YE17" s="381"/>
      <c r="YF17" s="381"/>
      <c r="YG17" s="381"/>
      <c r="YH17" s="381"/>
      <c r="YI17" s="381"/>
      <c r="YJ17" s="381"/>
      <c r="YK17" s="381"/>
      <c r="YL17" s="381"/>
      <c r="YM17" s="381"/>
      <c r="YN17" s="381"/>
      <c r="YO17" s="381"/>
      <c r="YP17" s="381"/>
      <c r="YQ17" s="381"/>
      <c r="YR17" s="381"/>
      <c r="YS17" s="381"/>
      <c r="YT17" s="381"/>
      <c r="YU17" s="381"/>
      <c r="YV17" s="381"/>
      <c r="YW17" s="381"/>
      <c r="YX17" s="381"/>
      <c r="YY17" s="381"/>
      <c r="YZ17" s="381"/>
      <c r="ZA17" s="381"/>
      <c r="ZB17" s="381"/>
      <c r="ZC17" s="381"/>
      <c r="ZD17" s="381"/>
      <c r="ZE17" s="381"/>
      <c r="ZF17" s="381"/>
      <c r="ZG17" s="381"/>
      <c r="ZH17" s="381"/>
      <c r="ZI17" s="381"/>
      <c r="ZJ17" s="381"/>
      <c r="ZK17" s="381"/>
      <c r="ZL17" s="381"/>
      <c r="ZM17" s="381"/>
      <c r="ZN17" s="381"/>
      <c r="ZO17" s="381"/>
      <c r="ZP17" s="381"/>
      <c r="ZQ17" s="381"/>
      <c r="ZR17" s="381"/>
      <c r="ZS17" s="381"/>
      <c r="ZT17" s="381"/>
      <c r="ZU17" s="381"/>
      <c r="ZV17" s="381"/>
      <c r="ZW17" s="381"/>
      <c r="ZX17" s="381"/>
      <c r="ZY17" s="381"/>
      <c r="ZZ17" s="381"/>
      <c r="AAA17" s="381"/>
      <c r="AAB17" s="381"/>
      <c r="AAC17" s="381"/>
      <c r="AAD17" s="381"/>
      <c r="AAE17" s="381"/>
      <c r="AAF17" s="381"/>
      <c r="AAG17" s="381"/>
      <c r="AAH17" s="381"/>
      <c r="AAI17" s="381"/>
      <c r="AAJ17" s="381"/>
      <c r="AAK17" s="381"/>
      <c r="AAL17" s="381"/>
      <c r="AAM17" s="381"/>
      <c r="AAN17" s="381"/>
      <c r="AAO17" s="381"/>
      <c r="AAP17" s="381"/>
      <c r="AAQ17" s="381"/>
      <c r="AAR17" s="381"/>
      <c r="AAS17" s="381"/>
      <c r="AAT17" s="381"/>
      <c r="AAU17" s="381"/>
      <c r="AAV17" s="381"/>
      <c r="AAW17" s="381"/>
      <c r="AAX17" s="381"/>
      <c r="AAY17" s="381"/>
      <c r="AAZ17" s="381"/>
      <c r="ABA17" s="381"/>
      <c r="ABB17" s="381"/>
      <c r="ABC17" s="381"/>
      <c r="ABD17" s="381"/>
      <c r="ABE17" s="381"/>
      <c r="ABF17" s="381"/>
      <c r="ABG17" s="381"/>
      <c r="ABH17" s="381"/>
      <c r="ABI17" s="381"/>
      <c r="ABJ17" s="381"/>
      <c r="ABK17" s="381"/>
      <c r="ABL17" s="381"/>
      <c r="ABM17" s="381"/>
      <c r="ABN17" s="381"/>
      <c r="ABO17" s="381"/>
      <c r="ABP17" s="381"/>
      <c r="ABQ17" s="381"/>
      <c r="ABR17" s="381"/>
      <c r="ABS17" s="381"/>
      <c r="ABT17" s="381"/>
      <c r="ABU17" s="381"/>
      <c r="ABV17" s="381"/>
      <c r="ABW17" s="381"/>
      <c r="ABX17" s="381"/>
      <c r="ABY17" s="381"/>
      <c r="ABZ17" s="381"/>
      <c r="ACA17" s="381"/>
      <c r="ACB17" s="381"/>
      <c r="ACC17" s="381"/>
      <c r="ACD17" s="381"/>
      <c r="ACE17" s="381"/>
      <c r="ACF17" s="381"/>
      <c r="ACG17" s="381"/>
      <c r="ACH17" s="381"/>
      <c r="ACI17" s="381"/>
      <c r="ACJ17" s="381"/>
      <c r="ACK17" s="381"/>
      <c r="ACL17" s="381"/>
      <c r="ACM17" s="381"/>
      <c r="ACN17" s="381"/>
      <c r="ACO17" s="381"/>
      <c r="ACP17" s="381"/>
      <c r="ACQ17" s="381"/>
      <c r="ACR17" s="381"/>
      <c r="ACS17" s="381"/>
      <c r="ACT17" s="381"/>
      <c r="ACU17" s="381"/>
      <c r="ACV17" s="381"/>
      <c r="ACW17" s="381"/>
      <c r="ACX17" s="381"/>
      <c r="ACY17" s="381"/>
      <c r="ACZ17" s="381"/>
      <c r="ADA17" s="381"/>
      <c r="ADB17" s="381"/>
      <c r="ADC17" s="381"/>
      <c r="ADD17" s="381"/>
      <c r="ADE17" s="381"/>
      <c r="ADF17" s="381"/>
      <c r="ADG17" s="381"/>
      <c r="ADH17" s="381"/>
      <c r="ADI17" s="381"/>
      <c r="ADJ17" s="381"/>
      <c r="ADK17" s="381"/>
      <c r="ADL17" s="381"/>
      <c r="ADM17" s="381"/>
      <c r="ADN17" s="381"/>
      <c r="ADO17" s="381"/>
      <c r="ADP17" s="381"/>
      <c r="ADQ17" s="381"/>
      <c r="ADR17" s="381"/>
      <c r="ADS17" s="381"/>
      <c r="ADT17" s="381"/>
      <c r="ADU17" s="381"/>
      <c r="ADV17" s="381"/>
      <c r="ADW17" s="381"/>
      <c r="ADX17" s="381"/>
      <c r="ADY17" s="381"/>
      <c r="ADZ17" s="381"/>
      <c r="AEA17" s="381"/>
      <c r="AEB17" s="381"/>
      <c r="AEC17" s="381"/>
      <c r="AED17" s="381"/>
      <c r="AEE17" s="381"/>
      <c r="AEF17" s="381"/>
      <c r="AEG17" s="381"/>
      <c r="AEH17" s="381"/>
      <c r="AEI17" s="381"/>
      <c r="AEJ17" s="381"/>
      <c r="AEK17" s="381"/>
      <c r="AEL17" s="381"/>
      <c r="AEM17" s="381"/>
      <c r="AEN17" s="381"/>
      <c r="AEO17" s="381"/>
      <c r="AEP17" s="381"/>
      <c r="AEQ17" s="381"/>
      <c r="AER17" s="381"/>
      <c r="AES17" s="381"/>
      <c r="AET17" s="381"/>
      <c r="AEU17" s="381"/>
      <c r="AEV17" s="381"/>
      <c r="AEW17" s="381"/>
      <c r="AEX17" s="381"/>
      <c r="AEY17" s="381"/>
      <c r="AEZ17" s="381"/>
      <c r="AFA17" s="381"/>
      <c r="AFB17" s="381"/>
      <c r="AFC17" s="381"/>
      <c r="AFD17" s="381"/>
      <c r="AFE17" s="381"/>
      <c r="AFF17" s="381"/>
      <c r="AFG17" s="381"/>
      <c r="AFH17" s="381"/>
      <c r="AFI17" s="381"/>
      <c r="AFJ17" s="381"/>
      <c r="AFK17" s="381"/>
      <c r="AFL17" s="381"/>
      <c r="AFM17" s="381"/>
      <c r="AFN17" s="381"/>
      <c r="AFO17" s="381"/>
      <c r="AFP17" s="381"/>
      <c r="AFQ17" s="381"/>
      <c r="AFR17" s="381"/>
      <c r="AFS17" s="381"/>
      <c r="AFT17" s="381"/>
      <c r="AFU17" s="381"/>
      <c r="AFV17" s="381"/>
      <c r="AFW17" s="381"/>
      <c r="AFX17" s="381"/>
      <c r="AFY17" s="381"/>
      <c r="AFZ17" s="381"/>
      <c r="AGA17" s="381"/>
      <c r="AGB17" s="381"/>
      <c r="AGC17" s="381"/>
      <c r="AGD17" s="381"/>
      <c r="AGE17" s="381"/>
      <c r="AGF17" s="381"/>
      <c r="AGG17" s="381"/>
      <c r="AGH17" s="381"/>
      <c r="AGI17" s="381"/>
      <c r="AGJ17" s="381"/>
      <c r="AGK17" s="381"/>
      <c r="AGL17" s="381"/>
      <c r="AGM17" s="381"/>
      <c r="AGN17" s="381"/>
      <c r="AGO17" s="381"/>
      <c r="AGP17" s="381"/>
      <c r="AGQ17" s="381"/>
      <c r="AGR17" s="381"/>
      <c r="AGS17" s="381"/>
      <c r="AGT17" s="381"/>
      <c r="AGU17" s="381"/>
      <c r="AGV17" s="381"/>
      <c r="AGW17" s="381"/>
      <c r="AGX17" s="381"/>
      <c r="AGY17" s="381"/>
      <c r="AGZ17" s="381"/>
      <c r="AHA17" s="381"/>
      <c r="AHB17" s="381"/>
      <c r="AHC17" s="381"/>
      <c r="AHD17" s="381"/>
      <c r="AHE17" s="381"/>
      <c r="AHF17" s="381"/>
      <c r="AHG17" s="381"/>
      <c r="AHH17" s="381"/>
      <c r="AHI17" s="381"/>
      <c r="AHJ17" s="381"/>
      <c r="AHK17" s="381"/>
      <c r="AHL17" s="381"/>
      <c r="AHM17" s="381"/>
      <c r="AHN17" s="381"/>
      <c r="AHO17" s="381"/>
      <c r="AHP17" s="381"/>
      <c r="AHQ17" s="381"/>
      <c r="AHR17" s="381"/>
      <c r="AHS17" s="381"/>
      <c r="AHT17" s="381"/>
      <c r="AHU17" s="381"/>
      <c r="AHV17" s="381"/>
      <c r="AHW17" s="381"/>
      <c r="AHX17" s="381"/>
      <c r="AHY17" s="381"/>
      <c r="AHZ17" s="381"/>
      <c r="AIA17" s="381"/>
      <c r="AIB17" s="381"/>
      <c r="AIC17" s="381"/>
      <c r="AID17" s="381"/>
      <c r="AIE17" s="381"/>
      <c r="AIF17" s="381"/>
      <c r="AIG17" s="381"/>
      <c r="AIH17" s="381"/>
      <c r="AII17" s="381"/>
      <c r="AIJ17" s="381"/>
      <c r="AIK17" s="381"/>
      <c r="AIL17" s="381"/>
      <c r="AIM17" s="381"/>
      <c r="AIN17" s="381"/>
      <c r="AIO17" s="381"/>
      <c r="AIP17" s="381"/>
      <c r="AIQ17" s="381"/>
      <c r="AIR17" s="381"/>
      <c r="AIS17" s="381"/>
      <c r="AIT17" s="381"/>
      <c r="AIU17" s="381"/>
      <c r="AIV17" s="381"/>
      <c r="AIW17" s="381"/>
      <c r="AIX17" s="381"/>
      <c r="AIY17" s="381"/>
      <c r="AIZ17" s="381"/>
      <c r="AJA17" s="381"/>
      <c r="AJB17" s="381"/>
      <c r="AJC17" s="381"/>
      <c r="AJD17" s="381"/>
      <c r="AJE17" s="381"/>
      <c r="AJF17" s="381"/>
      <c r="AJG17" s="381"/>
      <c r="AJH17" s="381"/>
      <c r="AJI17" s="381"/>
      <c r="AJJ17" s="381"/>
      <c r="AJK17" s="381"/>
      <c r="AJL17" s="381"/>
      <c r="AJM17" s="381"/>
      <c r="AJN17" s="381"/>
      <c r="AJO17" s="381"/>
      <c r="AJP17" s="381"/>
      <c r="AJQ17" s="381"/>
      <c r="AJR17" s="381"/>
      <c r="AJS17" s="381"/>
      <c r="AJT17" s="381"/>
      <c r="AJU17" s="381"/>
      <c r="AJV17" s="381"/>
      <c r="AJW17" s="381"/>
      <c r="AJX17" s="381"/>
      <c r="AJY17" s="381"/>
      <c r="AJZ17" s="381"/>
      <c r="AKA17" s="381"/>
      <c r="AKB17" s="381"/>
      <c r="AKC17" s="381"/>
      <c r="AKD17" s="381"/>
      <c r="AKE17" s="381"/>
      <c r="AKF17" s="381"/>
      <c r="AKG17" s="381"/>
      <c r="AKH17" s="381"/>
      <c r="AKI17" s="381"/>
      <c r="AKJ17" s="381"/>
      <c r="AKK17" s="381"/>
      <c r="AKL17" s="381"/>
      <c r="AKM17" s="381"/>
      <c r="AKN17" s="381"/>
      <c r="AKO17" s="381"/>
      <c r="AKP17" s="381"/>
      <c r="AKQ17" s="381"/>
      <c r="AKR17" s="381"/>
      <c r="AKS17" s="381"/>
      <c r="AKT17" s="381"/>
      <c r="AKU17" s="381"/>
      <c r="AKV17" s="381"/>
      <c r="AKW17" s="381"/>
      <c r="AKX17" s="381"/>
      <c r="AKY17" s="381"/>
      <c r="AKZ17" s="381"/>
      <c r="ALA17" s="381"/>
      <c r="ALB17" s="381"/>
      <c r="ALC17" s="381"/>
      <c r="ALD17" s="381"/>
      <c r="ALE17" s="381"/>
      <c r="ALF17" s="381"/>
      <c r="ALG17" s="381"/>
      <c r="ALH17" s="381"/>
      <c r="ALI17" s="381"/>
      <c r="ALJ17" s="381"/>
      <c r="ALK17" s="381"/>
      <c r="ALL17" s="381"/>
      <c r="ALM17" s="381"/>
      <c r="ALN17" s="381"/>
      <c r="ALO17" s="381"/>
      <c r="ALP17" s="381"/>
      <c r="ALQ17" s="381"/>
      <c r="ALR17" s="381"/>
      <c r="ALS17" s="381"/>
      <c r="ALT17" s="381"/>
      <c r="ALU17" s="381"/>
      <c r="ALV17" s="381"/>
      <c r="ALW17" s="381"/>
      <c r="ALX17" s="381"/>
      <c r="ALY17" s="381"/>
      <c r="ALZ17" s="381"/>
      <c r="AMA17" s="381"/>
      <c r="AMB17" s="381"/>
      <c r="AMC17" s="381"/>
      <c r="AMD17" s="381"/>
      <c r="AME17" s="381"/>
      <c r="AMF17" s="381"/>
      <c r="AMG17" s="381"/>
      <c r="AMH17" s="381"/>
      <c r="AMI17" s="381"/>
      <c r="AMJ17" s="381"/>
    </row>
    <row r="18" spans="1:1024" s="382" customFormat="1" ht="15" customHeight="1">
      <c r="A18" s="410" t="s">
        <v>635</v>
      </c>
      <c r="B18" s="418">
        <v>1</v>
      </c>
      <c r="C18" s="418">
        <v>4</v>
      </c>
      <c r="D18" s="418"/>
      <c r="E18" s="418"/>
      <c r="F18" s="418">
        <v>1</v>
      </c>
      <c r="G18" s="408"/>
      <c r="H18" s="414"/>
      <c r="I18" s="420">
        <v>8</v>
      </c>
      <c r="J18" s="406">
        <f t="shared" si="0"/>
        <v>14</v>
      </c>
      <c r="K18" s="388"/>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c r="AW18" s="381"/>
      <c r="AX18" s="381"/>
      <c r="AY18" s="381"/>
      <c r="AZ18" s="381"/>
      <c r="BA18" s="381"/>
      <c r="BB18" s="381"/>
      <c r="BC18" s="381"/>
      <c r="BD18" s="381"/>
      <c r="BE18" s="381"/>
      <c r="BF18" s="381"/>
      <c r="BG18" s="381"/>
      <c r="BH18" s="381"/>
      <c r="BI18" s="381"/>
      <c r="BJ18" s="381"/>
      <c r="BK18" s="381"/>
      <c r="BL18" s="381"/>
      <c r="BM18" s="381"/>
      <c r="BN18" s="381"/>
      <c r="BO18" s="381"/>
      <c r="BP18" s="381"/>
      <c r="BQ18" s="381"/>
      <c r="BR18" s="381"/>
      <c r="BS18" s="381"/>
      <c r="BT18" s="381"/>
      <c r="BU18" s="381"/>
      <c r="BV18" s="381"/>
      <c r="BW18" s="381"/>
      <c r="BX18" s="381"/>
      <c r="BY18" s="381"/>
      <c r="BZ18" s="381"/>
      <c r="CA18" s="381"/>
      <c r="CB18" s="381"/>
      <c r="CC18" s="381"/>
      <c r="CD18" s="381"/>
      <c r="CE18" s="381"/>
      <c r="CF18" s="381"/>
      <c r="CG18" s="381"/>
      <c r="CH18" s="381"/>
      <c r="CI18" s="381"/>
      <c r="CJ18" s="381"/>
      <c r="CK18" s="381"/>
      <c r="CL18" s="381"/>
      <c r="CM18" s="381"/>
      <c r="CN18" s="381"/>
      <c r="CO18" s="381"/>
      <c r="CP18" s="381"/>
      <c r="CQ18" s="381"/>
      <c r="CR18" s="381"/>
      <c r="CS18" s="381"/>
      <c r="CT18" s="381"/>
      <c r="CU18" s="381"/>
      <c r="CV18" s="381"/>
      <c r="CW18" s="381"/>
      <c r="CX18" s="381"/>
      <c r="CY18" s="381"/>
      <c r="CZ18" s="381"/>
      <c r="DA18" s="381"/>
      <c r="DB18" s="381"/>
      <c r="DC18" s="381"/>
      <c r="DD18" s="381"/>
      <c r="DE18" s="381"/>
      <c r="DF18" s="381"/>
      <c r="DG18" s="381"/>
      <c r="DH18" s="381"/>
      <c r="DI18" s="381"/>
      <c r="DJ18" s="381"/>
      <c r="DK18" s="381"/>
      <c r="DL18" s="381"/>
      <c r="DM18" s="381"/>
      <c r="DN18" s="381"/>
      <c r="DO18" s="381"/>
      <c r="DP18" s="381"/>
      <c r="DQ18" s="381"/>
      <c r="DR18" s="381"/>
      <c r="DS18" s="381"/>
      <c r="DT18" s="381"/>
      <c r="DU18" s="381"/>
      <c r="DV18" s="381"/>
      <c r="DW18" s="381"/>
      <c r="DX18" s="381"/>
      <c r="DY18" s="381"/>
      <c r="DZ18" s="381"/>
      <c r="EA18" s="381"/>
      <c r="EB18" s="381"/>
      <c r="EC18" s="381"/>
      <c r="ED18" s="381"/>
      <c r="EE18" s="381"/>
      <c r="EF18" s="381"/>
      <c r="EG18" s="381"/>
      <c r="EH18" s="381"/>
      <c r="EI18" s="381"/>
      <c r="EJ18" s="381"/>
      <c r="EK18" s="381"/>
      <c r="EL18" s="381"/>
      <c r="EM18" s="381"/>
      <c r="EN18" s="381"/>
      <c r="EO18" s="381"/>
      <c r="EP18" s="381"/>
      <c r="EQ18" s="381"/>
      <c r="ER18" s="381"/>
      <c r="ES18" s="381"/>
      <c r="ET18" s="381"/>
      <c r="EU18" s="381"/>
      <c r="EV18" s="381"/>
      <c r="EW18" s="381"/>
      <c r="EX18" s="381"/>
      <c r="EY18" s="381"/>
      <c r="EZ18" s="381"/>
      <c r="FA18" s="381"/>
      <c r="FB18" s="381"/>
      <c r="FC18" s="381"/>
      <c r="FD18" s="381"/>
      <c r="FE18" s="381"/>
      <c r="FF18" s="381"/>
      <c r="FG18" s="381"/>
      <c r="FH18" s="381"/>
      <c r="FI18" s="381"/>
      <c r="FJ18" s="381"/>
      <c r="FK18" s="381"/>
      <c r="FL18" s="381"/>
      <c r="FM18" s="381"/>
      <c r="FN18" s="381"/>
      <c r="FO18" s="381"/>
      <c r="FP18" s="381"/>
      <c r="FQ18" s="381"/>
      <c r="FR18" s="381"/>
      <c r="FS18" s="381"/>
      <c r="FT18" s="381"/>
      <c r="FU18" s="381"/>
      <c r="FV18" s="381"/>
      <c r="FW18" s="381"/>
      <c r="FX18" s="381"/>
      <c r="FY18" s="381"/>
      <c r="FZ18" s="381"/>
      <c r="GA18" s="381"/>
      <c r="GB18" s="381"/>
      <c r="GC18" s="381"/>
      <c r="GD18" s="381"/>
      <c r="GE18" s="381"/>
      <c r="GF18" s="381"/>
      <c r="GG18" s="381"/>
      <c r="GH18" s="381"/>
      <c r="GI18" s="381"/>
      <c r="GJ18" s="381"/>
      <c r="GK18" s="381"/>
      <c r="GL18" s="381"/>
      <c r="GM18" s="381"/>
      <c r="GN18" s="381"/>
      <c r="GO18" s="381"/>
      <c r="GP18" s="381"/>
      <c r="GQ18" s="381"/>
      <c r="GR18" s="381"/>
      <c r="GS18" s="381"/>
      <c r="GT18" s="381"/>
      <c r="GU18" s="381"/>
      <c r="GV18" s="381"/>
      <c r="GW18" s="381"/>
      <c r="GX18" s="381"/>
      <c r="GY18" s="381"/>
      <c r="GZ18" s="381"/>
      <c r="HA18" s="381"/>
      <c r="HB18" s="381"/>
      <c r="HC18" s="381"/>
      <c r="HD18" s="381"/>
      <c r="HE18" s="381"/>
      <c r="HF18" s="381"/>
      <c r="HG18" s="381"/>
      <c r="HH18" s="381"/>
      <c r="HI18" s="381"/>
      <c r="HJ18" s="381"/>
      <c r="HK18" s="381"/>
      <c r="HL18" s="381"/>
      <c r="HM18" s="381"/>
      <c r="HN18" s="381"/>
      <c r="HO18" s="381"/>
      <c r="HP18" s="381"/>
      <c r="HQ18" s="381"/>
      <c r="HR18" s="381"/>
      <c r="HS18" s="381"/>
      <c r="HT18" s="381"/>
      <c r="HU18" s="381"/>
      <c r="HV18" s="381"/>
      <c r="HW18" s="381"/>
      <c r="HX18" s="381"/>
      <c r="HY18" s="381"/>
      <c r="HZ18" s="381"/>
      <c r="IA18" s="381"/>
      <c r="IB18" s="381"/>
      <c r="IC18" s="381"/>
      <c r="ID18" s="381"/>
      <c r="IE18" s="381"/>
      <c r="IF18" s="381"/>
      <c r="IG18" s="381"/>
      <c r="IH18" s="381"/>
      <c r="II18" s="381"/>
      <c r="IJ18" s="381"/>
      <c r="IK18" s="381"/>
      <c r="IL18" s="381"/>
      <c r="IM18" s="381"/>
      <c r="IN18" s="381"/>
      <c r="IO18" s="381"/>
      <c r="IP18" s="381"/>
      <c r="IQ18" s="381"/>
      <c r="IR18" s="381"/>
      <c r="IS18" s="381"/>
      <c r="IT18" s="381"/>
      <c r="IU18" s="381"/>
      <c r="IV18" s="381"/>
      <c r="IW18" s="381"/>
      <c r="IX18" s="381"/>
      <c r="IY18" s="381"/>
      <c r="IZ18" s="381"/>
      <c r="JA18" s="381"/>
      <c r="JB18" s="381"/>
      <c r="JC18" s="381"/>
      <c r="JD18" s="381"/>
      <c r="JE18" s="381"/>
      <c r="JF18" s="381"/>
      <c r="JG18" s="381"/>
      <c r="JH18" s="381"/>
      <c r="JI18" s="381"/>
      <c r="JJ18" s="381"/>
      <c r="JK18" s="381"/>
      <c r="JL18" s="381"/>
      <c r="JM18" s="381"/>
      <c r="JN18" s="381"/>
      <c r="JO18" s="381"/>
      <c r="JP18" s="381"/>
      <c r="JQ18" s="381"/>
      <c r="JR18" s="381"/>
      <c r="JS18" s="381"/>
      <c r="JT18" s="381"/>
      <c r="JU18" s="381"/>
      <c r="JV18" s="381"/>
      <c r="JW18" s="381"/>
      <c r="JX18" s="381"/>
      <c r="JY18" s="381"/>
      <c r="JZ18" s="381"/>
      <c r="KA18" s="381"/>
      <c r="KB18" s="381"/>
      <c r="KC18" s="381"/>
      <c r="KD18" s="381"/>
      <c r="KE18" s="381"/>
      <c r="KF18" s="381"/>
      <c r="KG18" s="381"/>
      <c r="KH18" s="381"/>
      <c r="KI18" s="381"/>
      <c r="KJ18" s="381"/>
      <c r="KK18" s="381"/>
      <c r="KL18" s="381"/>
      <c r="KM18" s="381"/>
      <c r="KN18" s="381"/>
      <c r="KO18" s="381"/>
      <c r="KP18" s="381"/>
      <c r="KQ18" s="381"/>
      <c r="KR18" s="381"/>
      <c r="KS18" s="381"/>
      <c r="KT18" s="381"/>
      <c r="KU18" s="381"/>
      <c r="KV18" s="381"/>
      <c r="KW18" s="381"/>
      <c r="KX18" s="381"/>
      <c r="KY18" s="381"/>
      <c r="KZ18" s="381"/>
      <c r="LA18" s="381"/>
      <c r="LB18" s="381"/>
      <c r="LC18" s="381"/>
      <c r="LD18" s="381"/>
      <c r="LE18" s="381"/>
      <c r="LF18" s="381"/>
      <c r="LG18" s="381"/>
      <c r="LH18" s="381"/>
      <c r="LI18" s="381"/>
      <c r="LJ18" s="381"/>
      <c r="LK18" s="381"/>
      <c r="LL18" s="381"/>
      <c r="LM18" s="381"/>
      <c r="LN18" s="381"/>
      <c r="LO18" s="381"/>
      <c r="LP18" s="381"/>
      <c r="LQ18" s="381"/>
      <c r="LR18" s="381"/>
      <c r="LS18" s="381"/>
      <c r="LT18" s="381"/>
      <c r="LU18" s="381"/>
      <c r="LV18" s="381"/>
      <c r="LW18" s="381"/>
      <c r="LX18" s="381"/>
      <c r="LY18" s="381"/>
      <c r="LZ18" s="381"/>
      <c r="MA18" s="381"/>
      <c r="MB18" s="381"/>
      <c r="MC18" s="381"/>
      <c r="MD18" s="381"/>
      <c r="ME18" s="381"/>
      <c r="MF18" s="381"/>
      <c r="MG18" s="381"/>
      <c r="MH18" s="381"/>
      <c r="MI18" s="381"/>
      <c r="MJ18" s="381"/>
      <c r="MK18" s="381"/>
      <c r="ML18" s="381"/>
      <c r="MM18" s="381"/>
      <c r="MN18" s="381"/>
      <c r="MO18" s="381"/>
      <c r="MP18" s="381"/>
      <c r="MQ18" s="381"/>
      <c r="MR18" s="381"/>
      <c r="MS18" s="381"/>
      <c r="MT18" s="381"/>
      <c r="MU18" s="381"/>
      <c r="MV18" s="381"/>
      <c r="MW18" s="381"/>
      <c r="MX18" s="381"/>
      <c r="MY18" s="381"/>
      <c r="MZ18" s="381"/>
      <c r="NA18" s="381"/>
      <c r="NB18" s="381"/>
      <c r="NC18" s="381"/>
      <c r="ND18" s="381"/>
      <c r="NE18" s="381"/>
      <c r="NF18" s="381"/>
      <c r="NG18" s="381"/>
      <c r="NH18" s="381"/>
      <c r="NI18" s="381"/>
      <c r="NJ18" s="381"/>
      <c r="NK18" s="381"/>
      <c r="NL18" s="381"/>
      <c r="NM18" s="381"/>
      <c r="NN18" s="381"/>
      <c r="NO18" s="381"/>
      <c r="NP18" s="381"/>
      <c r="NQ18" s="381"/>
      <c r="NR18" s="381"/>
      <c r="NS18" s="381"/>
      <c r="NT18" s="381"/>
      <c r="NU18" s="381"/>
      <c r="NV18" s="381"/>
      <c r="NW18" s="381"/>
      <c r="NX18" s="381"/>
      <c r="NY18" s="381"/>
      <c r="NZ18" s="381"/>
      <c r="OA18" s="381"/>
      <c r="OB18" s="381"/>
      <c r="OC18" s="381"/>
      <c r="OD18" s="381"/>
      <c r="OE18" s="381"/>
      <c r="OF18" s="381"/>
      <c r="OG18" s="381"/>
      <c r="OH18" s="381"/>
      <c r="OI18" s="381"/>
      <c r="OJ18" s="381"/>
      <c r="OK18" s="381"/>
      <c r="OL18" s="381"/>
      <c r="OM18" s="381"/>
      <c r="ON18" s="381"/>
      <c r="OO18" s="381"/>
      <c r="OP18" s="381"/>
      <c r="OQ18" s="381"/>
      <c r="OR18" s="381"/>
      <c r="OS18" s="381"/>
      <c r="OT18" s="381"/>
      <c r="OU18" s="381"/>
      <c r="OV18" s="381"/>
      <c r="OW18" s="381"/>
      <c r="OX18" s="381"/>
      <c r="OY18" s="381"/>
      <c r="OZ18" s="381"/>
      <c r="PA18" s="381"/>
      <c r="PB18" s="381"/>
      <c r="PC18" s="381"/>
      <c r="PD18" s="381"/>
      <c r="PE18" s="381"/>
      <c r="PF18" s="381"/>
      <c r="PG18" s="381"/>
      <c r="PH18" s="381"/>
      <c r="PI18" s="381"/>
      <c r="PJ18" s="381"/>
      <c r="PK18" s="381"/>
      <c r="PL18" s="381"/>
      <c r="PM18" s="381"/>
      <c r="PN18" s="381"/>
      <c r="PO18" s="381"/>
      <c r="PP18" s="381"/>
      <c r="PQ18" s="381"/>
      <c r="PR18" s="381"/>
      <c r="PS18" s="381"/>
      <c r="PT18" s="381"/>
      <c r="PU18" s="381"/>
      <c r="PV18" s="381"/>
      <c r="PW18" s="381"/>
      <c r="PX18" s="381"/>
      <c r="PY18" s="381"/>
      <c r="PZ18" s="381"/>
      <c r="QA18" s="381"/>
      <c r="QB18" s="381"/>
      <c r="QC18" s="381"/>
      <c r="QD18" s="381"/>
      <c r="QE18" s="381"/>
      <c r="QF18" s="381"/>
      <c r="QG18" s="381"/>
      <c r="QH18" s="381"/>
      <c r="QI18" s="381"/>
      <c r="QJ18" s="381"/>
      <c r="QK18" s="381"/>
      <c r="QL18" s="381"/>
      <c r="QM18" s="381"/>
      <c r="QN18" s="381"/>
      <c r="QO18" s="381"/>
      <c r="QP18" s="381"/>
      <c r="QQ18" s="381"/>
      <c r="QR18" s="381"/>
      <c r="QS18" s="381"/>
      <c r="QT18" s="381"/>
      <c r="QU18" s="381"/>
      <c r="QV18" s="381"/>
      <c r="QW18" s="381"/>
      <c r="QX18" s="381"/>
      <c r="QY18" s="381"/>
      <c r="QZ18" s="381"/>
      <c r="RA18" s="381"/>
      <c r="RB18" s="381"/>
      <c r="RC18" s="381"/>
      <c r="RD18" s="381"/>
      <c r="RE18" s="381"/>
      <c r="RF18" s="381"/>
      <c r="RG18" s="381"/>
      <c r="RH18" s="381"/>
      <c r="RI18" s="381"/>
      <c r="RJ18" s="381"/>
      <c r="RK18" s="381"/>
      <c r="RL18" s="381"/>
      <c r="RM18" s="381"/>
      <c r="RN18" s="381"/>
      <c r="RO18" s="381"/>
      <c r="RP18" s="381"/>
      <c r="RQ18" s="381"/>
      <c r="RR18" s="381"/>
      <c r="RS18" s="381"/>
      <c r="RT18" s="381"/>
      <c r="RU18" s="381"/>
      <c r="RV18" s="381"/>
      <c r="RW18" s="381"/>
      <c r="RX18" s="381"/>
      <c r="RY18" s="381"/>
      <c r="RZ18" s="381"/>
      <c r="SA18" s="381"/>
      <c r="SB18" s="381"/>
      <c r="SC18" s="381"/>
      <c r="SD18" s="381"/>
      <c r="SE18" s="381"/>
      <c r="SF18" s="381"/>
      <c r="SG18" s="381"/>
      <c r="SH18" s="381"/>
      <c r="SI18" s="381"/>
      <c r="SJ18" s="381"/>
      <c r="SK18" s="381"/>
      <c r="SL18" s="381"/>
      <c r="SM18" s="381"/>
      <c r="SN18" s="381"/>
      <c r="SO18" s="381"/>
      <c r="SP18" s="381"/>
      <c r="SQ18" s="381"/>
      <c r="SR18" s="381"/>
      <c r="SS18" s="381"/>
      <c r="ST18" s="381"/>
      <c r="SU18" s="381"/>
      <c r="SV18" s="381"/>
      <c r="SW18" s="381"/>
      <c r="SX18" s="381"/>
      <c r="SY18" s="381"/>
      <c r="SZ18" s="381"/>
      <c r="TA18" s="381"/>
      <c r="TB18" s="381"/>
      <c r="TC18" s="381"/>
      <c r="TD18" s="381"/>
      <c r="TE18" s="381"/>
      <c r="TF18" s="381"/>
      <c r="TG18" s="381"/>
      <c r="TH18" s="381"/>
      <c r="TI18" s="381"/>
      <c r="TJ18" s="381"/>
      <c r="TK18" s="381"/>
      <c r="TL18" s="381"/>
      <c r="TM18" s="381"/>
      <c r="TN18" s="381"/>
      <c r="TO18" s="381"/>
      <c r="TP18" s="381"/>
      <c r="TQ18" s="381"/>
      <c r="TR18" s="381"/>
      <c r="TS18" s="381"/>
      <c r="TT18" s="381"/>
      <c r="TU18" s="381"/>
      <c r="TV18" s="381"/>
      <c r="TW18" s="381"/>
      <c r="TX18" s="381"/>
      <c r="TY18" s="381"/>
      <c r="TZ18" s="381"/>
      <c r="UA18" s="381"/>
      <c r="UB18" s="381"/>
      <c r="UC18" s="381"/>
      <c r="UD18" s="381"/>
      <c r="UE18" s="381"/>
      <c r="UF18" s="381"/>
      <c r="UG18" s="381"/>
      <c r="UH18" s="381"/>
      <c r="UI18" s="381"/>
      <c r="UJ18" s="381"/>
      <c r="UK18" s="381"/>
      <c r="UL18" s="381"/>
      <c r="UM18" s="381"/>
      <c r="UN18" s="381"/>
      <c r="UO18" s="381"/>
      <c r="UP18" s="381"/>
      <c r="UQ18" s="381"/>
      <c r="UR18" s="381"/>
      <c r="US18" s="381"/>
      <c r="UT18" s="381"/>
      <c r="UU18" s="381"/>
      <c r="UV18" s="381"/>
      <c r="UW18" s="381"/>
      <c r="UX18" s="381"/>
      <c r="UY18" s="381"/>
      <c r="UZ18" s="381"/>
      <c r="VA18" s="381"/>
      <c r="VB18" s="381"/>
      <c r="VC18" s="381"/>
      <c r="VD18" s="381"/>
      <c r="VE18" s="381"/>
      <c r="VF18" s="381"/>
      <c r="VG18" s="381"/>
      <c r="VH18" s="381"/>
      <c r="VI18" s="381"/>
      <c r="VJ18" s="381"/>
      <c r="VK18" s="381"/>
      <c r="VL18" s="381"/>
      <c r="VM18" s="381"/>
      <c r="VN18" s="381"/>
      <c r="VO18" s="381"/>
      <c r="VP18" s="381"/>
      <c r="VQ18" s="381"/>
      <c r="VR18" s="381"/>
      <c r="VS18" s="381"/>
      <c r="VT18" s="381"/>
      <c r="VU18" s="381"/>
      <c r="VV18" s="381"/>
      <c r="VW18" s="381"/>
      <c r="VX18" s="381"/>
      <c r="VY18" s="381"/>
      <c r="VZ18" s="381"/>
      <c r="WA18" s="381"/>
      <c r="WB18" s="381"/>
      <c r="WC18" s="381"/>
      <c r="WD18" s="381"/>
      <c r="WE18" s="381"/>
      <c r="WF18" s="381"/>
      <c r="WG18" s="381"/>
      <c r="WH18" s="381"/>
      <c r="WI18" s="381"/>
      <c r="WJ18" s="381"/>
      <c r="WK18" s="381"/>
      <c r="WL18" s="381"/>
      <c r="WM18" s="381"/>
      <c r="WN18" s="381"/>
      <c r="WO18" s="381"/>
      <c r="WP18" s="381"/>
      <c r="WQ18" s="381"/>
      <c r="WR18" s="381"/>
      <c r="WS18" s="381"/>
      <c r="WT18" s="381"/>
      <c r="WU18" s="381"/>
      <c r="WV18" s="381"/>
      <c r="WW18" s="381"/>
      <c r="WX18" s="381"/>
      <c r="WY18" s="381"/>
      <c r="WZ18" s="381"/>
      <c r="XA18" s="381"/>
      <c r="XB18" s="381"/>
      <c r="XC18" s="381"/>
      <c r="XD18" s="381"/>
      <c r="XE18" s="381"/>
      <c r="XF18" s="381"/>
      <c r="XG18" s="381"/>
      <c r="XH18" s="381"/>
      <c r="XI18" s="381"/>
      <c r="XJ18" s="381"/>
      <c r="XK18" s="381"/>
      <c r="XL18" s="381"/>
      <c r="XM18" s="381"/>
      <c r="XN18" s="381"/>
      <c r="XO18" s="381"/>
      <c r="XP18" s="381"/>
      <c r="XQ18" s="381"/>
      <c r="XR18" s="381"/>
      <c r="XS18" s="381"/>
      <c r="XT18" s="381"/>
      <c r="XU18" s="381"/>
      <c r="XV18" s="381"/>
      <c r="XW18" s="381"/>
      <c r="XX18" s="381"/>
      <c r="XY18" s="381"/>
      <c r="XZ18" s="381"/>
      <c r="YA18" s="381"/>
      <c r="YB18" s="381"/>
      <c r="YC18" s="381"/>
      <c r="YD18" s="381"/>
      <c r="YE18" s="381"/>
      <c r="YF18" s="381"/>
      <c r="YG18" s="381"/>
      <c r="YH18" s="381"/>
      <c r="YI18" s="381"/>
      <c r="YJ18" s="381"/>
      <c r="YK18" s="381"/>
      <c r="YL18" s="381"/>
      <c r="YM18" s="381"/>
      <c r="YN18" s="381"/>
      <c r="YO18" s="381"/>
      <c r="YP18" s="381"/>
      <c r="YQ18" s="381"/>
      <c r="YR18" s="381"/>
      <c r="YS18" s="381"/>
      <c r="YT18" s="381"/>
      <c r="YU18" s="381"/>
      <c r="YV18" s="381"/>
      <c r="YW18" s="381"/>
      <c r="YX18" s="381"/>
      <c r="YY18" s="381"/>
      <c r="YZ18" s="381"/>
      <c r="ZA18" s="381"/>
      <c r="ZB18" s="381"/>
      <c r="ZC18" s="381"/>
      <c r="ZD18" s="381"/>
      <c r="ZE18" s="381"/>
      <c r="ZF18" s="381"/>
      <c r="ZG18" s="381"/>
      <c r="ZH18" s="381"/>
      <c r="ZI18" s="381"/>
      <c r="ZJ18" s="381"/>
      <c r="ZK18" s="381"/>
      <c r="ZL18" s="381"/>
      <c r="ZM18" s="381"/>
      <c r="ZN18" s="381"/>
      <c r="ZO18" s="381"/>
      <c r="ZP18" s="381"/>
      <c r="ZQ18" s="381"/>
      <c r="ZR18" s="381"/>
      <c r="ZS18" s="381"/>
      <c r="ZT18" s="381"/>
      <c r="ZU18" s="381"/>
      <c r="ZV18" s="381"/>
      <c r="ZW18" s="381"/>
      <c r="ZX18" s="381"/>
      <c r="ZY18" s="381"/>
      <c r="ZZ18" s="381"/>
      <c r="AAA18" s="381"/>
      <c r="AAB18" s="381"/>
      <c r="AAC18" s="381"/>
      <c r="AAD18" s="381"/>
      <c r="AAE18" s="381"/>
      <c r="AAF18" s="381"/>
      <c r="AAG18" s="381"/>
      <c r="AAH18" s="381"/>
      <c r="AAI18" s="381"/>
      <c r="AAJ18" s="381"/>
      <c r="AAK18" s="381"/>
      <c r="AAL18" s="381"/>
      <c r="AAM18" s="381"/>
      <c r="AAN18" s="381"/>
      <c r="AAO18" s="381"/>
      <c r="AAP18" s="381"/>
      <c r="AAQ18" s="381"/>
      <c r="AAR18" s="381"/>
      <c r="AAS18" s="381"/>
      <c r="AAT18" s="381"/>
      <c r="AAU18" s="381"/>
      <c r="AAV18" s="381"/>
      <c r="AAW18" s="381"/>
      <c r="AAX18" s="381"/>
      <c r="AAY18" s="381"/>
      <c r="AAZ18" s="381"/>
      <c r="ABA18" s="381"/>
      <c r="ABB18" s="381"/>
      <c r="ABC18" s="381"/>
      <c r="ABD18" s="381"/>
      <c r="ABE18" s="381"/>
      <c r="ABF18" s="381"/>
      <c r="ABG18" s="381"/>
      <c r="ABH18" s="381"/>
      <c r="ABI18" s="381"/>
      <c r="ABJ18" s="381"/>
      <c r="ABK18" s="381"/>
      <c r="ABL18" s="381"/>
      <c r="ABM18" s="381"/>
      <c r="ABN18" s="381"/>
      <c r="ABO18" s="381"/>
      <c r="ABP18" s="381"/>
      <c r="ABQ18" s="381"/>
      <c r="ABR18" s="381"/>
      <c r="ABS18" s="381"/>
      <c r="ABT18" s="381"/>
      <c r="ABU18" s="381"/>
      <c r="ABV18" s="381"/>
      <c r="ABW18" s="381"/>
      <c r="ABX18" s="381"/>
      <c r="ABY18" s="381"/>
      <c r="ABZ18" s="381"/>
      <c r="ACA18" s="381"/>
      <c r="ACB18" s="381"/>
      <c r="ACC18" s="381"/>
      <c r="ACD18" s="381"/>
      <c r="ACE18" s="381"/>
      <c r="ACF18" s="381"/>
      <c r="ACG18" s="381"/>
      <c r="ACH18" s="381"/>
      <c r="ACI18" s="381"/>
      <c r="ACJ18" s="381"/>
      <c r="ACK18" s="381"/>
      <c r="ACL18" s="381"/>
      <c r="ACM18" s="381"/>
      <c r="ACN18" s="381"/>
      <c r="ACO18" s="381"/>
      <c r="ACP18" s="381"/>
      <c r="ACQ18" s="381"/>
      <c r="ACR18" s="381"/>
      <c r="ACS18" s="381"/>
      <c r="ACT18" s="381"/>
      <c r="ACU18" s="381"/>
      <c r="ACV18" s="381"/>
      <c r="ACW18" s="381"/>
      <c r="ACX18" s="381"/>
      <c r="ACY18" s="381"/>
      <c r="ACZ18" s="381"/>
      <c r="ADA18" s="381"/>
      <c r="ADB18" s="381"/>
      <c r="ADC18" s="381"/>
      <c r="ADD18" s="381"/>
      <c r="ADE18" s="381"/>
      <c r="ADF18" s="381"/>
      <c r="ADG18" s="381"/>
      <c r="ADH18" s="381"/>
      <c r="ADI18" s="381"/>
      <c r="ADJ18" s="381"/>
      <c r="ADK18" s="381"/>
      <c r="ADL18" s="381"/>
      <c r="ADM18" s="381"/>
      <c r="ADN18" s="381"/>
      <c r="ADO18" s="381"/>
      <c r="ADP18" s="381"/>
      <c r="ADQ18" s="381"/>
      <c r="ADR18" s="381"/>
      <c r="ADS18" s="381"/>
      <c r="ADT18" s="381"/>
      <c r="ADU18" s="381"/>
      <c r="ADV18" s="381"/>
      <c r="ADW18" s="381"/>
      <c r="ADX18" s="381"/>
      <c r="ADY18" s="381"/>
      <c r="ADZ18" s="381"/>
      <c r="AEA18" s="381"/>
      <c r="AEB18" s="381"/>
      <c r="AEC18" s="381"/>
      <c r="AED18" s="381"/>
      <c r="AEE18" s="381"/>
      <c r="AEF18" s="381"/>
      <c r="AEG18" s="381"/>
      <c r="AEH18" s="381"/>
      <c r="AEI18" s="381"/>
      <c r="AEJ18" s="381"/>
      <c r="AEK18" s="381"/>
      <c r="AEL18" s="381"/>
      <c r="AEM18" s="381"/>
      <c r="AEN18" s="381"/>
      <c r="AEO18" s="381"/>
      <c r="AEP18" s="381"/>
      <c r="AEQ18" s="381"/>
      <c r="AER18" s="381"/>
      <c r="AES18" s="381"/>
      <c r="AET18" s="381"/>
      <c r="AEU18" s="381"/>
      <c r="AEV18" s="381"/>
      <c r="AEW18" s="381"/>
      <c r="AEX18" s="381"/>
      <c r="AEY18" s="381"/>
      <c r="AEZ18" s="381"/>
      <c r="AFA18" s="381"/>
      <c r="AFB18" s="381"/>
      <c r="AFC18" s="381"/>
      <c r="AFD18" s="381"/>
      <c r="AFE18" s="381"/>
      <c r="AFF18" s="381"/>
      <c r="AFG18" s="381"/>
      <c r="AFH18" s="381"/>
      <c r="AFI18" s="381"/>
      <c r="AFJ18" s="381"/>
      <c r="AFK18" s="381"/>
      <c r="AFL18" s="381"/>
      <c r="AFM18" s="381"/>
      <c r="AFN18" s="381"/>
      <c r="AFO18" s="381"/>
      <c r="AFP18" s="381"/>
      <c r="AFQ18" s="381"/>
      <c r="AFR18" s="381"/>
      <c r="AFS18" s="381"/>
      <c r="AFT18" s="381"/>
      <c r="AFU18" s="381"/>
      <c r="AFV18" s="381"/>
      <c r="AFW18" s="381"/>
      <c r="AFX18" s="381"/>
      <c r="AFY18" s="381"/>
      <c r="AFZ18" s="381"/>
      <c r="AGA18" s="381"/>
      <c r="AGB18" s="381"/>
      <c r="AGC18" s="381"/>
      <c r="AGD18" s="381"/>
      <c r="AGE18" s="381"/>
      <c r="AGF18" s="381"/>
      <c r="AGG18" s="381"/>
      <c r="AGH18" s="381"/>
      <c r="AGI18" s="381"/>
      <c r="AGJ18" s="381"/>
      <c r="AGK18" s="381"/>
      <c r="AGL18" s="381"/>
      <c r="AGM18" s="381"/>
      <c r="AGN18" s="381"/>
      <c r="AGO18" s="381"/>
      <c r="AGP18" s="381"/>
      <c r="AGQ18" s="381"/>
      <c r="AGR18" s="381"/>
      <c r="AGS18" s="381"/>
      <c r="AGT18" s="381"/>
      <c r="AGU18" s="381"/>
      <c r="AGV18" s="381"/>
      <c r="AGW18" s="381"/>
      <c r="AGX18" s="381"/>
      <c r="AGY18" s="381"/>
      <c r="AGZ18" s="381"/>
      <c r="AHA18" s="381"/>
      <c r="AHB18" s="381"/>
      <c r="AHC18" s="381"/>
      <c r="AHD18" s="381"/>
      <c r="AHE18" s="381"/>
      <c r="AHF18" s="381"/>
      <c r="AHG18" s="381"/>
      <c r="AHH18" s="381"/>
      <c r="AHI18" s="381"/>
      <c r="AHJ18" s="381"/>
      <c r="AHK18" s="381"/>
      <c r="AHL18" s="381"/>
      <c r="AHM18" s="381"/>
      <c r="AHN18" s="381"/>
      <c r="AHO18" s="381"/>
      <c r="AHP18" s="381"/>
      <c r="AHQ18" s="381"/>
      <c r="AHR18" s="381"/>
      <c r="AHS18" s="381"/>
      <c r="AHT18" s="381"/>
      <c r="AHU18" s="381"/>
      <c r="AHV18" s="381"/>
      <c r="AHW18" s="381"/>
      <c r="AHX18" s="381"/>
      <c r="AHY18" s="381"/>
      <c r="AHZ18" s="381"/>
      <c r="AIA18" s="381"/>
      <c r="AIB18" s="381"/>
      <c r="AIC18" s="381"/>
      <c r="AID18" s="381"/>
      <c r="AIE18" s="381"/>
      <c r="AIF18" s="381"/>
      <c r="AIG18" s="381"/>
      <c r="AIH18" s="381"/>
      <c r="AII18" s="381"/>
      <c r="AIJ18" s="381"/>
      <c r="AIK18" s="381"/>
      <c r="AIL18" s="381"/>
      <c r="AIM18" s="381"/>
      <c r="AIN18" s="381"/>
      <c r="AIO18" s="381"/>
      <c r="AIP18" s="381"/>
      <c r="AIQ18" s="381"/>
      <c r="AIR18" s="381"/>
      <c r="AIS18" s="381"/>
      <c r="AIT18" s="381"/>
      <c r="AIU18" s="381"/>
      <c r="AIV18" s="381"/>
      <c r="AIW18" s="381"/>
      <c r="AIX18" s="381"/>
      <c r="AIY18" s="381"/>
      <c r="AIZ18" s="381"/>
      <c r="AJA18" s="381"/>
      <c r="AJB18" s="381"/>
      <c r="AJC18" s="381"/>
      <c r="AJD18" s="381"/>
      <c r="AJE18" s="381"/>
      <c r="AJF18" s="381"/>
      <c r="AJG18" s="381"/>
      <c r="AJH18" s="381"/>
      <c r="AJI18" s="381"/>
      <c r="AJJ18" s="381"/>
      <c r="AJK18" s="381"/>
      <c r="AJL18" s="381"/>
      <c r="AJM18" s="381"/>
      <c r="AJN18" s="381"/>
      <c r="AJO18" s="381"/>
      <c r="AJP18" s="381"/>
      <c r="AJQ18" s="381"/>
      <c r="AJR18" s="381"/>
      <c r="AJS18" s="381"/>
      <c r="AJT18" s="381"/>
      <c r="AJU18" s="381"/>
      <c r="AJV18" s="381"/>
      <c r="AJW18" s="381"/>
      <c r="AJX18" s="381"/>
      <c r="AJY18" s="381"/>
      <c r="AJZ18" s="381"/>
      <c r="AKA18" s="381"/>
      <c r="AKB18" s="381"/>
      <c r="AKC18" s="381"/>
      <c r="AKD18" s="381"/>
      <c r="AKE18" s="381"/>
      <c r="AKF18" s="381"/>
      <c r="AKG18" s="381"/>
      <c r="AKH18" s="381"/>
      <c r="AKI18" s="381"/>
      <c r="AKJ18" s="381"/>
      <c r="AKK18" s="381"/>
      <c r="AKL18" s="381"/>
      <c r="AKM18" s="381"/>
      <c r="AKN18" s="381"/>
      <c r="AKO18" s="381"/>
      <c r="AKP18" s="381"/>
      <c r="AKQ18" s="381"/>
      <c r="AKR18" s="381"/>
      <c r="AKS18" s="381"/>
      <c r="AKT18" s="381"/>
      <c r="AKU18" s="381"/>
      <c r="AKV18" s="381"/>
      <c r="AKW18" s="381"/>
      <c r="AKX18" s="381"/>
      <c r="AKY18" s="381"/>
      <c r="AKZ18" s="381"/>
      <c r="ALA18" s="381"/>
      <c r="ALB18" s="381"/>
      <c r="ALC18" s="381"/>
      <c r="ALD18" s="381"/>
      <c r="ALE18" s="381"/>
      <c r="ALF18" s="381"/>
      <c r="ALG18" s="381"/>
      <c r="ALH18" s="381"/>
      <c r="ALI18" s="381"/>
      <c r="ALJ18" s="381"/>
      <c r="ALK18" s="381"/>
      <c r="ALL18" s="381"/>
      <c r="ALM18" s="381"/>
      <c r="ALN18" s="381"/>
      <c r="ALO18" s="381"/>
      <c r="ALP18" s="381"/>
      <c r="ALQ18" s="381"/>
      <c r="ALR18" s="381"/>
      <c r="ALS18" s="381"/>
      <c r="ALT18" s="381"/>
      <c r="ALU18" s="381"/>
      <c r="ALV18" s="381"/>
      <c r="ALW18" s="381"/>
      <c r="ALX18" s="381"/>
      <c r="ALY18" s="381"/>
      <c r="ALZ18" s="381"/>
      <c r="AMA18" s="381"/>
      <c r="AMB18" s="381"/>
      <c r="AMC18" s="381"/>
      <c r="AMD18" s="381"/>
      <c r="AME18" s="381"/>
      <c r="AMF18" s="381"/>
      <c r="AMG18" s="381"/>
      <c r="AMH18" s="381"/>
      <c r="AMI18" s="381"/>
      <c r="AMJ18" s="381"/>
    </row>
    <row r="19" spans="1:1024" s="382" customFormat="1" ht="15" customHeight="1" thickBot="1">
      <c r="A19" s="391" t="s">
        <v>101</v>
      </c>
      <c r="B19" s="417">
        <v>0</v>
      </c>
      <c r="C19" s="417">
        <v>0</v>
      </c>
      <c r="D19" s="417"/>
      <c r="E19" s="417"/>
      <c r="F19" s="417">
        <v>0</v>
      </c>
      <c r="G19" s="404"/>
      <c r="H19" s="396"/>
      <c r="I19" s="419">
        <v>2</v>
      </c>
      <c r="J19" s="416">
        <f t="shared" si="0"/>
        <v>2</v>
      </c>
      <c r="K19" s="388"/>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c r="AW19" s="381"/>
      <c r="AX19" s="381"/>
      <c r="AY19" s="381"/>
      <c r="AZ19" s="381"/>
      <c r="BA19" s="381"/>
      <c r="BB19" s="381"/>
      <c r="BC19" s="381"/>
      <c r="BD19" s="381"/>
      <c r="BE19" s="381"/>
      <c r="BF19" s="381"/>
      <c r="BG19" s="381"/>
      <c r="BH19" s="381"/>
      <c r="BI19" s="381"/>
      <c r="BJ19" s="381"/>
      <c r="BK19" s="381"/>
      <c r="BL19" s="381"/>
      <c r="BM19" s="381"/>
      <c r="BN19" s="381"/>
      <c r="BO19" s="381"/>
      <c r="BP19" s="381"/>
      <c r="BQ19" s="381"/>
      <c r="BR19" s="381"/>
      <c r="BS19" s="381"/>
      <c r="BT19" s="381"/>
      <c r="BU19" s="381"/>
      <c r="BV19" s="381"/>
      <c r="BW19" s="381"/>
      <c r="BX19" s="381"/>
      <c r="BY19" s="381"/>
      <c r="BZ19" s="381"/>
      <c r="CA19" s="381"/>
      <c r="CB19" s="381"/>
      <c r="CC19" s="381"/>
      <c r="CD19" s="381"/>
      <c r="CE19" s="381"/>
      <c r="CF19" s="381"/>
      <c r="CG19" s="381"/>
      <c r="CH19" s="381"/>
      <c r="CI19" s="381"/>
      <c r="CJ19" s="381"/>
      <c r="CK19" s="381"/>
      <c r="CL19" s="381"/>
      <c r="CM19" s="381"/>
      <c r="CN19" s="381"/>
      <c r="CO19" s="381"/>
      <c r="CP19" s="381"/>
      <c r="CQ19" s="381"/>
      <c r="CR19" s="381"/>
      <c r="CS19" s="381"/>
      <c r="CT19" s="381"/>
      <c r="CU19" s="381"/>
      <c r="CV19" s="381"/>
      <c r="CW19" s="381"/>
      <c r="CX19" s="381"/>
      <c r="CY19" s="381"/>
      <c r="CZ19" s="381"/>
      <c r="DA19" s="381"/>
      <c r="DB19" s="381"/>
      <c r="DC19" s="381"/>
      <c r="DD19" s="381"/>
      <c r="DE19" s="381"/>
      <c r="DF19" s="381"/>
      <c r="DG19" s="381"/>
      <c r="DH19" s="381"/>
      <c r="DI19" s="381"/>
      <c r="DJ19" s="381"/>
      <c r="DK19" s="381"/>
      <c r="DL19" s="381"/>
      <c r="DM19" s="381"/>
      <c r="DN19" s="381"/>
      <c r="DO19" s="381"/>
      <c r="DP19" s="381"/>
      <c r="DQ19" s="381"/>
      <c r="DR19" s="381"/>
      <c r="DS19" s="381"/>
      <c r="DT19" s="381"/>
      <c r="DU19" s="381"/>
      <c r="DV19" s="381"/>
      <c r="DW19" s="381"/>
      <c r="DX19" s="381"/>
      <c r="DY19" s="381"/>
      <c r="DZ19" s="381"/>
      <c r="EA19" s="381"/>
      <c r="EB19" s="381"/>
      <c r="EC19" s="381"/>
      <c r="ED19" s="381"/>
      <c r="EE19" s="381"/>
      <c r="EF19" s="381"/>
      <c r="EG19" s="381"/>
      <c r="EH19" s="381"/>
      <c r="EI19" s="381"/>
      <c r="EJ19" s="381"/>
      <c r="EK19" s="381"/>
      <c r="EL19" s="381"/>
      <c r="EM19" s="381"/>
      <c r="EN19" s="381"/>
      <c r="EO19" s="381"/>
      <c r="EP19" s="381"/>
      <c r="EQ19" s="381"/>
      <c r="ER19" s="381"/>
      <c r="ES19" s="381"/>
      <c r="ET19" s="381"/>
      <c r="EU19" s="381"/>
      <c r="EV19" s="381"/>
      <c r="EW19" s="381"/>
      <c r="EX19" s="381"/>
      <c r="EY19" s="381"/>
      <c r="EZ19" s="381"/>
      <c r="FA19" s="381"/>
      <c r="FB19" s="381"/>
      <c r="FC19" s="381"/>
      <c r="FD19" s="381"/>
      <c r="FE19" s="381"/>
      <c r="FF19" s="381"/>
      <c r="FG19" s="381"/>
      <c r="FH19" s="381"/>
      <c r="FI19" s="381"/>
      <c r="FJ19" s="381"/>
      <c r="FK19" s="381"/>
      <c r="FL19" s="381"/>
      <c r="FM19" s="381"/>
      <c r="FN19" s="381"/>
      <c r="FO19" s="381"/>
      <c r="FP19" s="381"/>
      <c r="FQ19" s="381"/>
      <c r="FR19" s="381"/>
      <c r="FS19" s="381"/>
      <c r="FT19" s="381"/>
      <c r="FU19" s="381"/>
      <c r="FV19" s="381"/>
      <c r="FW19" s="381"/>
      <c r="FX19" s="381"/>
      <c r="FY19" s="381"/>
      <c r="FZ19" s="381"/>
      <c r="GA19" s="381"/>
      <c r="GB19" s="381"/>
      <c r="GC19" s="381"/>
      <c r="GD19" s="381"/>
      <c r="GE19" s="381"/>
      <c r="GF19" s="381"/>
      <c r="GG19" s="381"/>
      <c r="GH19" s="381"/>
      <c r="GI19" s="381"/>
      <c r="GJ19" s="381"/>
      <c r="GK19" s="381"/>
      <c r="GL19" s="381"/>
      <c r="GM19" s="381"/>
      <c r="GN19" s="381"/>
      <c r="GO19" s="381"/>
      <c r="GP19" s="381"/>
      <c r="GQ19" s="381"/>
      <c r="GR19" s="381"/>
      <c r="GS19" s="381"/>
      <c r="GT19" s="381"/>
      <c r="GU19" s="381"/>
      <c r="GV19" s="381"/>
      <c r="GW19" s="381"/>
      <c r="GX19" s="381"/>
      <c r="GY19" s="381"/>
      <c r="GZ19" s="381"/>
      <c r="HA19" s="381"/>
      <c r="HB19" s="381"/>
      <c r="HC19" s="381"/>
      <c r="HD19" s="381"/>
      <c r="HE19" s="381"/>
      <c r="HF19" s="381"/>
      <c r="HG19" s="381"/>
      <c r="HH19" s="381"/>
      <c r="HI19" s="381"/>
      <c r="HJ19" s="381"/>
      <c r="HK19" s="381"/>
      <c r="HL19" s="381"/>
      <c r="HM19" s="381"/>
      <c r="HN19" s="381"/>
      <c r="HO19" s="381"/>
      <c r="HP19" s="381"/>
      <c r="HQ19" s="381"/>
      <c r="HR19" s="381"/>
      <c r="HS19" s="381"/>
      <c r="HT19" s="381"/>
      <c r="HU19" s="381"/>
      <c r="HV19" s="381"/>
      <c r="HW19" s="381"/>
      <c r="HX19" s="381"/>
      <c r="HY19" s="381"/>
      <c r="HZ19" s="381"/>
      <c r="IA19" s="381"/>
      <c r="IB19" s="381"/>
      <c r="IC19" s="381"/>
      <c r="ID19" s="381"/>
      <c r="IE19" s="381"/>
      <c r="IF19" s="381"/>
      <c r="IG19" s="381"/>
      <c r="IH19" s="381"/>
      <c r="II19" s="381"/>
      <c r="IJ19" s="381"/>
      <c r="IK19" s="381"/>
      <c r="IL19" s="381"/>
      <c r="IM19" s="381"/>
      <c r="IN19" s="381"/>
      <c r="IO19" s="381"/>
      <c r="IP19" s="381"/>
      <c r="IQ19" s="381"/>
      <c r="IR19" s="381"/>
      <c r="IS19" s="381"/>
      <c r="IT19" s="381"/>
      <c r="IU19" s="381"/>
      <c r="IV19" s="381"/>
      <c r="IW19" s="381"/>
      <c r="IX19" s="381"/>
      <c r="IY19" s="381"/>
      <c r="IZ19" s="381"/>
      <c r="JA19" s="381"/>
      <c r="JB19" s="381"/>
      <c r="JC19" s="381"/>
      <c r="JD19" s="381"/>
      <c r="JE19" s="381"/>
      <c r="JF19" s="381"/>
      <c r="JG19" s="381"/>
      <c r="JH19" s="381"/>
      <c r="JI19" s="381"/>
      <c r="JJ19" s="381"/>
      <c r="JK19" s="381"/>
      <c r="JL19" s="381"/>
      <c r="JM19" s="381"/>
      <c r="JN19" s="381"/>
      <c r="JO19" s="381"/>
      <c r="JP19" s="381"/>
      <c r="JQ19" s="381"/>
      <c r="JR19" s="381"/>
      <c r="JS19" s="381"/>
      <c r="JT19" s="381"/>
      <c r="JU19" s="381"/>
      <c r="JV19" s="381"/>
      <c r="JW19" s="381"/>
      <c r="JX19" s="381"/>
      <c r="JY19" s="381"/>
      <c r="JZ19" s="381"/>
      <c r="KA19" s="381"/>
      <c r="KB19" s="381"/>
      <c r="KC19" s="381"/>
      <c r="KD19" s="381"/>
      <c r="KE19" s="381"/>
      <c r="KF19" s="381"/>
      <c r="KG19" s="381"/>
      <c r="KH19" s="381"/>
      <c r="KI19" s="381"/>
      <c r="KJ19" s="381"/>
      <c r="KK19" s="381"/>
      <c r="KL19" s="381"/>
      <c r="KM19" s="381"/>
      <c r="KN19" s="381"/>
      <c r="KO19" s="381"/>
      <c r="KP19" s="381"/>
      <c r="KQ19" s="381"/>
      <c r="KR19" s="381"/>
      <c r="KS19" s="381"/>
      <c r="KT19" s="381"/>
      <c r="KU19" s="381"/>
      <c r="KV19" s="381"/>
      <c r="KW19" s="381"/>
      <c r="KX19" s="381"/>
      <c r="KY19" s="381"/>
      <c r="KZ19" s="381"/>
      <c r="LA19" s="381"/>
      <c r="LB19" s="381"/>
      <c r="LC19" s="381"/>
      <c r="LD19" s="381"/>
      <c r="LE19" s="381"/>
      <c r="LF19" s="381"/>
      <c r="LG19" s="381"/>
      <c r="LH19" s="381"/>
      <c r="LI19" s="381"/>
      <c r="LJ19" s="381"/>
      <c r="LK19" s="381"/>
      <c r="LL19" s="381"/>
      <c r="LM19" s="381"/>
      <c r="LN19" s="381"/>
      <c r="LO19" s="381"/>
      <c r="LP19" s="381"/>
      <c r="LQ19" s="381"/>
      <c r="LR19" s="381"/>
      <c r="LS19" s="381"/>
      <c r="LT19" s="381"/>
      <c r="LU19" s="381"/>
      <c r="LV19" s="381"/>
      <c r="LW19" s="381"/>
      <c r="LX19" s="381"/>
      <c r="LY19" s="381"/>
      <c r="LZ19" s="381"/>
      <c r="MA19" s="381"/>
      <c r="MB19" s="381"/>
      <c r="MC19" s="381"/>
      <c r="MD19" s="381"/>
      <c r="ME19" s="381"/>
      <c r="MF19" s="381"/>
      <c r="MG19" s="381"/>
      <c r="MH19" s="381"/>
      <c r="MI19" s="381"/>
      <c r="MJ19" s="381"/>
      <c r="MK19" s="381"/>
      <c r="ML19" s="381"/>
      <c r="MM19" s="381"/>
      <c r="MN19" s="381"/>
      <c r="MO19" s="381"/>
      <c r="MP19" s="381"/>
      <c r="MQ19" s="381"/>
      <c r="MR19" s="381"/>
      <c r="MS19" s="381"/>
      <c r="MT19" s="381"/>
      <c r="MU19" s="381"/>
      <c r="MV19" s="381"/>
      <c r="MW19" s="381"/>
      <c r="MX19" s="381"/>
      <c r="MY19" s="381"/>
      <c r="MZ19" s="381"/>
      <c r="NA19" s="381"/>
      <c r="NB19" s="381"/>
      <c r="NC19" s="381"/>
      <c r="ND19" s="381"/>
      <c r="NE19" s="381"/>
      <c r="NF19" s="381"/>
      <c r="NG19" s="381"/>
      <c r="NH19" s="381"/>
      <c r="NI19" s="381"/>
      <c r="NJ19" s="381"/>
      <c r="NK19" s="381"/>
      <c r="NL19" s="381"/>
      <c r="NM19" s="381"/>
      <c r="NN19" s="381"/>
      <c r="NO19" s="381"/>
      <c r="NP19" s="381"/>
      <c r="NQ19" s="381"/>
      <c r="NR19" s="381"/>
      <c r="NS19" s="381"/>
      <c r="NT19" s="381"/>
      <c r="NU19" s="381"/>
      <c r="NV19" s="381"/>
      <c r="NW19" s="381"/>
      <c r="NX19" s="381"/>
      <c r="NY19" s="381"/>
      <c r="NZ19" s="381"/>
      <c r="OA19" s="381"/>
      <c r="OB19" s="381"/>
      <c r="OC19" s="381"/>
      <c r="OD19" s="381"/>
      <c r="OE19" s="381"/>
      <c r="OF19" s="381"/>
      <c r="OG19" s="381"/>
      <c r="OH19" s="381"/>
      <c r="OI19" s="381"/>
      <c r="OJ19" s="381"/>
      <c r="OK19" s="381"/>
      <c r="OL19" s="381"/>
      <c r="OM19" s="381"/>
      <c r="ON19" s="381"/>
      <c r="OO19" s="381"/>
      <c r="OP19" s="381"/>
      <c r="OQ19" s="381"/>
      <c r="OR19" s="381"/>
      <c r="OS19" s="381"/>
      <c r="OT19" s="381"/>
      <c r="OU19" s="381"/>
      <c r="OV19" s="381"/>
      <c r="OW19" s="381"/>
      <c r="OX19" s="381"/>
      <c r="OY19" s="381"/>
      <c r="OZ19" s="381"/>
      <c r="PA19" s="381"/>
      <c r="PB19" s="381"/>
      <c r="PC19" s="381"/>
      <c r="PD19" s="381"/>
      <c r="PE19" s="381"/>
      <c r="PF19" s="381"/>
      <c r="PG19" s="381"/>
      <c r="PH19" s="381"/>
      <c r="PI19" s="381"/>
      <c r="PJ19" s="381"/>
      <c r="PK19" s="381"/>
      <c r="PL19" s="381"/>
      <c r="PM19" s="381"/>
      <c r="PN19" s="381"/>
      <c r="PO19" s="381"/>
      <c r="PP19" s="381"/>
      <c r="PQ19" s="381"/>
      <c r="PR19" s="381"/>
      <c r="PS19" s="381"/>
      <c r="PT19" s="381"/>
      <c r="PU19" s="381"/>
      <c r="PV19" s="381"/>
      <c r="PW19" s="381"/>
      <c r="PX19" s="381"/>
      <c r="PY19" s="381"/>
      <c r="PZ19" s="381"/>
      <c r="QA19" s="381"/>
      <c r="QB19" s="381"/>
      <c r="QC19" s="381"/>
      <c r="QD19" s="381"/>
      <c r="QE19" s="381"/>
      <c r="QF19" s="381"/>
      <c r="QG19" s="381"/>
      <c r="QH19" s="381"/>
      <c r="QI19" s="381"/>
      <c r="QJ19" s="381"/>
      <c r="QK19" s="381"/>
      <c r="QL19" s="381"/>
      <c r="QM19" s="381"/>
      <c r="QN19" s="381"/>
      <c r="QO19" s="381"/>
      <c r="QP19" s="381"/>
      <c r="QQ19" s="381"/>
      <c r="QR19" s="381"/>
      <c r="QS19" s="381"/>
      <c r="QT19" s="381"/>
      <c r="QU19" s="381"/>
      <c r="QV19" s="381"/>
      <c r="QW19" s="381"/>
      <c r="QX19" s="381"/>
      <c r="QY19" s="381"/>
      <c r="QZ19" s="381"/>
      <c r="RA19" s="381"/>
      <c r="RB19" s="381"/>
      <c r="RC19" s="381"/>
      <c r="RD19" s="381"/>
      <c r="RE19" s="381"/>
      <c r="RF19" s="381"/>
      <c r="RG19" s="381"/>
      <c r="RH19" s="381"/>
      <c r="RI19" s="381"/>
      <c r="RJ19" s="381"/>
      <c r="RK19" s="381"/>
      <c r="RL19" s="381"/>
      <c r="RM19" s="381"/>
      <c r="RN19" s="381"/>
      <c r="RO19" s="381"/>
      <c r="RP19" s="381"/>
      <c r="RQ19" s="381"/>
      <c r="RR19" s="381"/>
      <c r="RS19" s="381"/>
      <c r="RT19" s="381"/>
      <c r="RU19" s="381"/>
      <c r="RV19" s="381"/>
      <c r="RW19" s="381"/>
      <c r="RX19" s="381"/>
      <c r="RY19" s="381"/>
      <c r="RZ19" s="381"/>
      <c r="SA19" s="381"/>
      <c r="SB19" s="381"/>
      <c r="SC19" s="381"/>
      <c r="SD19" s="381"/>
      <c r="SE19" s="381"/>
      <c r="SF19" s="381"/>
      <c r="SG19" s="381"/>
      <c r="SH19" s="381"/>
      <c r="SI19" s="381"/>
      <c r="SJ19" s="381"/>
      <c r="SK19" s="381"/>
      <c r="SL19" s="381"/>
      <c r="SM19" s="381"/>
      <c r="SN19" s="381"/>
      <c r="SO19" s="381"/>
      <c r="SP19" s="381"/>
      <c r="SQ19" s="381"/>
      <c r="SR19" s="381"/>
      <c r="SS19" s="381"/>
      <c r="ST19" s="381"/>
      <c r="SU19" s="381"/>
      <c r="SV19" s="381"/>
      <c r="SW19" s="381"/>
      <c r="SX19" s="381"/>
      <c r="SY19" s="381"/>
      <c r="SZ19" s="381"/>
      <c r="TA19" s="381"/>
      <c r="TB19" s="381"/>
      <c r="TC19" s="381"/>
      <c r="TD19" s="381"/>
      <c r="TE19" s="381"/>
      <c r="TF19" s="381"/>
      <c r="TG19" s="381"/>
      <c r="TH19" s="381"/>
      <c r="TI19" s="381"/>
      <c r="TJ19" s="381"/>
      <c r="TK19" s="381"/>
      <c r="TL19" s="381"/>
      <c r="TM19" s="381"/>
      <c r="TN19" s="381"/>
      <c r="TO19" s="381"/>
      <c r="TP19" s="381"/>
      <c r="TQ19" s="381"/>
      <c r="TR19" s="381"/>
      <c r="TS19" s="381"/>
      <c r="TT19" s="381"/>
      <c r="TU19" s="381"/>
      <c r="TV19" s="381"/>
      <c r="TW19" s="381"/>
      <c r="TX19" s="381"/>
      <c r="TY19" s="381"/>
      <c r="TZ19" s="381"/>
      <c r="UA19" s="381"/>
      <c r="UB19" s="381"/>
      <c r="UC19" s="381"/>
      <c r="UD19" s="381"/>
      <c r="UE19" s="381"/>
      <c r="UF19" s="381"/>
      <c r="UG19" s="381"/>
      <c r="UH19" s="381"/>
      <c r="UI19" s="381"/>
      <c r="UJ19" s="381"/>
      <c r="UK19" s="381"/>
      <c r="UL19" s="381"/>
      <c r="UM19" s="381"/>
      <c r="UN19" s="381"/>
      <c r="UO19" s="381"/>
      <c r="UP19" s="381"/>
      <c r="UQ19" s="381"/>
      <c r="UR19" s="381"/>
      <c r="US19" s="381"/>
      <c r="UT19" s="381"/>
      <c r="UU19" s="381"/>
      <c r="UV19" s="381"/>
      <c r="UW19" s="381"/>
      <c r="UX19" s="381"/>
      <c r="UY19" s="381"/>
      <c r="UZ19" s="381"/>
      <c r="VA19" s="381"/>
      <c r="VB19" s="381"/>
      <c r="VC19" s="381"/>
      <c r="VD19" s="381"/>
      <c r="VE19" s="381"/>
      <c r="VF19" s="381"/>
      <c r="VG19" s="381"/>
      <c r="VH19" s="381"/>
      <c r="VI19" s="381"/>
      <c r="VJ19" s="381"/>
      <c r="VK19" s="381"/>
      <c r="VL19" s="381"/>
      <c r="VM19" s="381"/>
      <c r="VN19" s="381"/>
      <c r="VO19" s="381"/>
      <c r="VP19" s="381"/>
      <c r="VQ19" s="381"/>
      <c r="VR19" s="381"/>
      <c r="VS19" s="381"/>
      <c r="VT19" s="381"/>
      <c r="VU19" s="381"/>
      <c r="VV19" s="381"/>
      <c r="VW19" s="381"/>
      <c r="VX19" s="381"/>
      <c r="VY19" s="381"/>
      <c r="VZ19" s="381"/>
      <c r="WA19" s="381"/>
      <c r="WB19" s="381"/>
      <c r="WC19" s="381"/>
      <c r="WD19" s="381"/>
      <c r="WE19" s="381"/>
      <c r="WF19" s="381"/>
      <c r="WG19" s="381"/>
      <c r="WH19" s="381"/>
      <c r="WI19" s="381"/>
      <c r="WJ19" s="381"/>
      <c r="WK19" s="381"/>
      <c r="WL19" s="381"/>
      <c r="WM19" s="381"/>
      <c r="WN19" s="381"/>
      <c r="WO19" s="381"/>
      <c r="WP19" s="381"/>
      <c r="WQ19" s="381"/>
      <c r="WR19" s="381"/>
      <c r="WS19" s="381"/>
      <c r="WT19" s="381"/>
      <c r="WU19" s="381"/>
      <c r="WV19" s="381"/>
      <c r="WW19" s="381"/>
      <c r="WX19" s="381"/>
      <c r="WY19" s="381"/>
      <c r="WZ19" s="381"/>
      <c r="XA19" s="381"/>
      <c r="XB19" s="381"/>
      <c r="XC19" s="381"/>
      <c r="XD19" s="381"/>
      <c r="XE19" s="381"/>
      <c r="XF19" s="381"/>
      <c r="XG19" s="381"/>
      <c r="XH19" s="381"/>
      <c r="XI19" s="381"/>
      <c r="XJ19" s="381"/>
      <c r="XK19" s="381"/>
      <c r="XL19" s="381"/>
      <c r="XM19" s="381"/>
      <c r="XN19" s="381"/>
      <c r="XO19" s="381"/>
      <c r="XP19" s="381"/>
      <c r="XQ19" s="381"/>
      <c r="XR19" s="381"/>
      <c r="XS19" s="381"/>
      <c r="XT19" s="381"/>
      <c r="XU19" s="381"/>
      <c r="XV19" s="381"/>
      <c r="XW19" s="381"/>
      <c r="XX19" s="381"/>
      <c r="XY19" s="381"/>
      <c r="XZ19" s="381"/>
      <c r="YA19" s="381"/>
      <c r="YB19" s="381"/>
      <c r="YC19" s="381"/>
      <c r="YD19" s="381"/>
      <c r="YE19" s="381"/>
      <c r="YF19" s="381"/>
      <c r="YG19" s="381"/>
      <c r="YH19" s="381"/>
      <c r="YI19" s="381"/>
      <c r="YJ19" s="381"/>
      <c r="YK19" s="381"/>
      <c r="YL19" s="381"/>
      <c r="YM19" s="381"/>
      <c r="YN19" s="381"/>
      <c r="YO19" s="381"/>
      <c r="YP19" s="381"/>
      <c r="YQ19" s="381"/>
      <c r="YR19" s="381"/>
      <c r="YS19" s="381"/>
      <c r="YT19" s="381"/>
      <c r="YU19" s="381"/>
      <c r="YV19" s="381"/>
      <c r="YW19" s="381"/>
      <c r="YX19" s="381"/>
      <c r="YY19" s="381"/>
      <c r="YZ19" s="381"/>
      <c r="ZA19" s="381"/>
      <c r="ZB19" s="381"/>
      <c r="ZC19" s="381"/>
      <c r="ZD19" s="381"/>
      <c r="ZE19" s="381"/>
      <c r="ZF19" s="381"/>
      <c r="ZG19" s="381"/>
      <c r="ZH19" s="381"/>
      <c r="ZI19" s="381"/>
      <c r="ZJ19" s="381"/>
      <c r="ZK19" s="381"/>
      <c r="ZL19" s="381"/>
      <c r="ZM19" s="381"/>
      <c r="ZN19" s="381"/>
      <c r="ZO19" s="381"/>
      <c r="ZP19" s="381"/>
      <c r="ZQ19" s="381"/>
      <c r="ZR19" s="381"/>
      <c r="ZS19" s="381"/>
      <c r="ZT19" s="381"/>
      <c r="ZU19" s="381"/>
      <c r="ZV19" s="381"/>
      <c r="ZW19" s="381"/>
      <c r="ZX19" s="381"/>
      <c r="ZY19" s="381"/>
      <c r="ZZ19" s="381"/>
      <c r="AAA19" s="381"/>
      <c r="AAB19" s="381"/>
      <c r="AAC19" s="381"/>
      <c r="AAD19" s="381"/>
      <c r="AAE19" s="381"/>
      <c r="AAF19" s="381"/>
      <c r="AAG19" s="381"/>
      <c r="AAH19" s="381"/>
      <c r="AAI19" s="381"/>
      <c r="AAJ19" s="381"/>
      <c r="AAK19" s="381"/>
      <c r="AAL19" s="381"/>
      <c r="AAM19" s="381"/>
      <c r="AAN19" s="381"/>
      <c r="AAO19" s="381"/>
      <c r="AAP19" s="381"/>
      <c r="AAQ19" s="381"/>
      <c r="AAR19" s="381"/>
      <c r="AAS19" s="381"/>
      <c r="AAT19" s="381"/>
      <c r="AAU19" s="381"/>
      <c r="AAV19" s="381"/>
      <c r="AAW19" s="381"/>
      <c r="AAX19" s="381"/>
      <c r="AAY19" s="381"/>
      <c r="AAZ19" s="381"/>
      <c r="ABA19" s="381"/>
      <c r="ABB19" s="381"/>
      <c r="ABC19" s="381"/>
      <c r="ABD19" s="381"/>
      <c r="ABE19" s="381"/>
      <c r="ABF19" s="381"/>
      <c r="ABG19" s="381"/>
      <c r="ABH19" s="381"/>
      <c r="ABI19" s="381"/>
      <c r="ABJ19" s="381"/>
      <c r="ABK19" s="381"/>
      <c r="ABL19" s="381"/>
      <c r="ABM19" s="381"/>
      <c r="ABN19" s="381"/>
      <c r="ABO19" s="381"/>
      <c r="ABP19" s="381"/>
      <c r="ABQ19" s="381"/>
      <c r="ABR19" s="381"/>
      <c r="ABS19" s="381"/>
      <c r="ABT19" s="381"/>
      <c r="ABU19" s="381"/>
      <c r="ABV19" s="381"/>
      <c r="ABW19" s="381"/>
      <c r="ABX19" s="381"/>
      <c r="ABY19" s="381"/>
      <c r="ABZ19" s="381"/>
      <c r="ACA19" s="381"/>
      <c r="ACB19" s="381"/>
      <c r="ACC19" s="381"/>
      <c r="ACD19" s="381"/>
      <c r="ACE19" s="381"/>
      <c r="ACF19" s="381"/>
      <c r="ACG19" s="381"/>
      <c r="ACH19" s="381"/>
      <c r="ACI19" s="381"/>
      <c r="ACJ19" s="381"/>
      <c r="ACK19" s="381"/>
      <c r="ACL19" s="381"/>
      <c r="ACM19" s="381"/>
      <c r="ACN19" s="381"/>
      <c r="ACO19" s="381"/>
      <c r="ACP19" s="381"/>
      <c r="ACQ19" s="381"/>
      <c r="ACR19" s="381"/>
      <c r="ACS19" s="381"/>
      <c r="ACT19" s="381"/>
      <c r="ACU19" s="381"/>
      <c r="ACV19" s="381"/>
      <c r="ACW19" s="381"/>
      <c r="ACX19" s="381"/>
      <c r="ACY19" s="381"/>
      <c r="ACZ19" s="381"/>
      <c r="ADA19" s="381"/>
      <c r="ADB19" s="381"/>
      <c r="ADC19" s="381"/>
      <c r="ADD19" s="381"/>
      <c r="ADE19" s="381"/>
      <c r="ADF19" s="381"/>
      <c r="ADG19" s="381"/>
      <c r="ADH19" s="381"/>
      <c r="ADI19" s="381"/>
      <c r="ADJ19" s="381"/>
      <c r="ADK19" s="381"/>
      <c r="ADL19" s="381"/>
      <c r="ADM19" s="381"/>
      <c r="ADN19" s="381"/>
      <c r="ADO19" s="381"/>
      <c r="ADP19" s="381"/>
      <c r="ADQ19" s="381"/>
      <c r="ADR19" s="381"/>
      <c r="ADS19" s="381"/>
      <c r="ADT19" s="381"/>
      <c r="ADU19" s="381"/>
      <c r="ADV19" s="381"/>
      <c r="ADW19" s="381"/>
      <c r="ADX19" s="381"/>
      <c r="ADY19" s="381"/>
      <c r="ADZ19" s="381"/>
      <c r="AEA19" s="381"/>
      <c r="AEB19" s="381"/>
      <c r="AEC19" s="381"/>
      <c r="AED19" s="381"/>
      <c r="AEE19" s="381"/>
      <c r="AEF19" s="381"/>
      <c r="AEG19" s="381"/>
      <c r="AEH19" s="381"/>
      <c r="AEI19" s="381"/>
      <c r="AEJ19" s="381"/>
      <c r="AEK19" s="381"/>
      <c r="AEL19" s="381"/>
      <c r="AEM19" s="381"/>
      <c r="AEN19" s="381"/>
      <c r="AEO19" s="381"/>
      <c r="AEP19" s="381"/>
      <c r="AEQ19" s="381"/>
      <c r="AER19" s="381"/>
      <c r="AES19" s="381"/>
      <c r="AET19" s="381"/>
      <c r="AEU19" s="381"/>
      <c r="AEV19" s="381"/>
      <c r="AEW19" s="381"/>
      <c r="AEX19" s="381"/>
      <c r="AEY19" s="381"/>
      <c r="AEZ19" s="381"/>
      <c r="AFA19" s="381"/>
      <c r="AFB19" s="381"/>
      <c r="AFC19" s="381"/>
      <c r="AFD19" s="381"/>
      <c r="AFE19" s="381"/>
      <c r="AFF19" s="381"/>
      <c r="AFG19" s="381"/>
      <c r="AFH19" s="381"/>
      <c r="AFI19" s="381"/>
      <c r="AFJ19" s="381"/>
      <c r="AFK19" s="381"/>
      <c r="AFL19" s="381"/>
      <c r="AFM19" s="381"/>
      <c r="AFN19" s="381"/>
      <c r="AFO19" s="381"/>
      <c r="AFP19" s="381"/>
      <c r="AFQ19" s="381"/>
      <c r="AFR19" s="381"/>
      <c r="AFS19" s="381"/>
      <c r="AFT19" s="381"/>
      <c r="AFU19" s="381"/>
      <c r="AFV19" s="381"/>
      <c r="AFW19" s="381"/>
      <c r="AFX19" s="381"/>
      <c r="AFY19" s="381"/>
      <c r="AFZ19" s="381"/>
      <c r="AGA19" s="381"/>
      <c r="AGB19" s="381"/>
      <c r="AGC19" s="381"/>
      <c r="AGD19" s="381"/>
      <c r="AGE19" s="381"/>
      <c r="AGF19" s="381"/>
      <c r="AGG19" s="381"/>
      <c r="AGH19" s="381"/>
      <c r="AGI19" s="381"/>
      <c r="AGJ19" s="381"/>
      <c r="AGK19" s="381"/>
      <c r="AGL19" s="381"/>
      <c r="AGM19" s="381"/>
      <c r="AGN19" s="381"/>
      <c r="AGO19" s="381"/>
      <c r="AGP19" s="381"/>
      <c r="AGQ19" s="381"/>
      <c r="AGR19" s="381"/>
      <c r="AGS19" s="381"/>
      <c r="AGT19" s="381"/>
      <c r="AGU19" s="381"/>
      <c r="AGV19" s="381"/>
      <c r="AGW19" s="381"/>
      <c r="AGX19" s="381"/>
      <c r="AGY19" s="381"/>
      <c r="AGZ19" s="381"/>
      <c r="AHA19" s="381"/>
      <c r="AHB19" s="381"/>
      <c r="AHC19" s="381"/>
      <c r="AHD19" s="381"/>
      <c r="AHE19" s="381"/>
      <c r="AHF19" s="381"/>
      <c r="AHG19" s="381"/>
      <c r="AHH19" s="381"/>
      <c r="AHI19" s="381"/>
      <c r="AHJ19" s="381"/>
      <c r="AHK19" s="381"/>
      <c r="AHL19" s="381"/>
      <c r="AHM19" s="381"/>
      <c r="AHN19" s="381"/>
      <c r="AHO19" s="381"/>
      <c r="AHP19" s="381"/>
      <c r="AHQ19" s="381"/>
      <c r="AHR19" s="381"/>
      <c r="AHS19" s="381"/>
      <c r="AHT19" s="381"/>
      <c r="AHU19" s="381"/>
      <c r="AHV19" s="381"/>
      <c r="AHW19" s="381"/>
      <c r="AHX19" s="381"/>
      <c r="AHY19" s="381"/>
      <c r="AHZ19" s="381"/>
      <c r="AIA19" s="381"/>
      <c r="AIB19" s="381"/>
      <c r="AIC19" s="381"/>
      <c r="AID19" s="381"/>
      <c r="AIE19" s="381"/>
      <c r="AIF19" s="381"/>
      <c r="AIG19" s="381"/>
      <c r="AIH19" s="381"/>
      <c r="AII19" s="381"/>
      <c r="AIJ19" s="381"/>
      <c r="AIK19" s="381"/>
      <c r="AIL19" s="381"/>
      <c r="AIM19" s="381"/>
      <c r="AIN19" s="381"/>
      <c r="AIO19" s="381"/>
      <c r="AIP19" s="381"/>
      <c r="AIQ19" s="381"/>
      <c r="AIR19" s="381"/>
      <c r="AIS19" s="381"/>
      <c r="AIT19" s="381"/>
      <c r="AIU19" s="381"/>
      <c r="AIV19" s="381"/>
      <c r="AIW19" s="381"/>
      <c r="AIX19" s="381"/>
      <c r="AIY19" s="381"/>
      <c r="AIZ19" s="381"/>
      <c r="AJA19" s="381"/>
      <c r="AJB19" s="381"/>
      <c r="AJC19" s="381"/>
      <c r="AJD19" s="381"/>
      <c r="AJE19" s="381"/>
      <c r="AJF19" s="381"/>
      <c r="AJG19" s="381"/>
      <c r="AJH19" s="381"/>
      <c r="AJI19" s="381"/>
      <c r="AJJ19" s="381"/>
      <c r="AJK19" s="381"/>
      <c r="AJL19" s="381"/>
      <c r="AJM19" s="381"/>
      <c r="AJN19" s="381"/>
      <c r="AJO19" s="381"/>
      <c r="AJP19" s="381"/>
      <c r="AJQ19" s="381"/>
      <c r="AJR19" s="381"/>
      <c r="AJS19" s="381"/>
      <c r="AJT19" s="381"/>
      <c r="AJU19" s="381"/>
      <c r="AJV19" s="381"/>
      <c r="AJW19" s="381"/>
      <c r="AJX19" s="381"/>
      <c r="AJY19" s="381"/>
      <c r="AJZ19" s="381"/>
      <c r="AKA19" s="381"/>
      <c r="AKB19" s="381"/>
      <c r="AKC19" s="381"/>
      <c r="AKD19" s="381"/>
      <c r="AKE19" s="381"/>
      <c r="AKF19" s="381"/>
      <c r="AKG19" s="381"/>
      <c r="AKH19" s="381"/>
      <c r="AKI19" s="381"/>
      <c r="AKJ19" s="381"/>
      <c r="AKK19" s="381"/>
      <c r="AKL19" s="381"/>
      <c r="AKM19" s="381"/>
      <c r="AKN19" s="381"/>
      <c r="AKO19" s="381"/>
      <c r="AKP19" s="381"/>
      <c r="AKQ19" s="381"/>
      <c r="AKR19" s="381"/>
      <c r="AKS19" s="381"/>
      <c r="AKT19" s="381"/>
      <c r="AKU19" s="381"/>
      <c r="AKV19" s="381"/>
      <c r="AKW19" s="381"/>
      <c r="AKX19" s="381"/>
      <c r="AKY19" s="381"/>
      <c r="AKZ19" s="381"/>
      <c r="ALA19" s="381"/>
      <c r="ALB19" s="381"/>
      <c r="ALC19" s="381"/>
      <c r="ALD19" s="381"/>
      <c r="ALE19" s="381"/>
      <c r="ALF19" s="381"/>
      <c r="ALG19" s="381"/>
      <c r="ALH19" s="381"/>
      <c r="ALI19" s="381"/>
      <c r="ALJ19" s="381"/>
      <c r="ALK19" s="381"/>
      <c r="ALL19" s="381"/>
      <c r="ALM19" s="381"/>
      <c r="ALN19" s="381"/>
      <c r="ALO19" s="381"/>
      <c r="ALP19" s="381"/>
      <c r="ALQ19" s="381"/>
      <c r="ALR19" s="381"/>
      <c r="ALS19" s="381"/>
      <c r="ALT19" s="381"/>
      <c r="ALU19" s="381"/>
      <c r="ALV19" s="381"/>
      <c r="ALW19" s="381"/>
      <c r="ALX19" s="381"/>
      <c r="ALY19" s="381"/>
      <c r="ALZ19" s="381"/>
      <c r="AMA19" s="381"/>
      <c r="AMB19" s="381"/>
      <c r="AMC19" s="381"/>
      <c r="AMD19" s="381"/>
      <c r="AME19" s="381"/>
      <c r="AMF19" s="381"/>
      <c r="AMG19" s="381"/>
      <c r="AMH19" s="381"/>
      <c r="AMI19" s="381"/>
      <c r="AMJ19" s="381"/>
    </row>
    <row r="20" spans="1:1024" s="382" customFormat="1" ht="15" customHeight="1">
      <c r="A20" s="363" t="s">
        <v>639</v>
      </c>
      <c r="B20" s="413">
        <v>1</v>
      </c>
      <c r="C20" s="413">
        <v>5</v>
      </c>
      <c r="D20" s="413"/>
      <c r="E20" s="413"/>
      <c r="F20" s="413">
        <v>1</v>
      </c>
      <c r="G20" s="415"/>
      <c r="H20" s="414"/>
      <c r="I20" s="413">
        <v>6</v>
      </c>
      <c r="J20" s="412">
        <f t="shared" si="0"/>
        <v>13</v>
      </c>
      <c r="K20" s="388"/>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c r="AW20" s="381"/>
      <c r="AX20" s="381"/>
      <c r="AY20" s="381"/>
      <c r="AZ20" s="381"/>
      <c r="BA20" s="381"/>
      <c r="BB20" s="381"/>
      <c r="BC20" s="381"/>
      <c r="BD20" s="381"/>
      <c r="BE20" s="381"/>
      <c r="BF20" s="381"/>
      <c r="BG20" s="381"/>
      <c r="BH20" s="381"/>
      <c r="BI20" s="381"/>
      <c r="BJ20" s="381"/>
      <c r="BK20" s="381"/>
      <c r="BL20" s="381"/>
      <c r="BM20" s="381"/>
      <c r="BN20" s="381"/>
      <c r="BO20" s="381"/>
      <c r="BP20" s="381"/>
      <c r="BQ20" s="381"/>
      <c r="BR20" s="381"/>
      <c r="BS20" s="381"/>
      <c r="BT20" s="381"/>
      <c r="BU20" s="381"/>
      <c r="BV20" s="381"/>
      <c r="BW20" s="381"/>
      <c r="BX20" s="381"/>
      <c r="BY20" s="381"/>
      <c r="BZ20" s="381"/>
      <c r="CA20" s="381"/>
      <c r="CB20" s="381"/>
      <c r="CC20" s="381"/>
      <c r="CD20" s="381"/>
      <c r="CE20" s="381"/>
      <c r="CF20" s="381"/>
      <c r="CG20" s="381"/>
      <c r="CH20" s="381"/>
      <c r="CI20" s="381"/>
      <c r="CJ20" s="381"/>
      <c r="CK20" s="381"/>
      <c r="CL20" s="381"/>
      <c r="CM20" s="381"/>
      <c r="CN20" s="381"/>
      <c r="CO20" s="381"/>
      <c r="CP20" s="381"/>
      <c r="CQ20" s="381"/>
      <c r="CR20" s="381"/>
      <c r="CS20" s="381"/>
      <c r="CT20" s="381"/>
      <c r="CU20" s="381"/>
      <c r="CV20" s="381"/>
      <c r="CW20" s="381"/>
      <c r="CX20" s="381"/>
      <c r="CY20" s="381"/>
      <c r="CZ20" s="381"/>
      <c r="DA20" s="381"/>
      <c r="DB20" s="381"/>
      <c r="DC20" s="381"/>
      <c r="DD20" s="381"/>
      <c r="DE20" s="381"/>
      <c r="DF20" s="381"/>
      <c r="DG20" s="381"/>
      <c r="DH20" s="381"/>
      <c r="DI20" s="381"/>
      <c r="DJ20" s="381"/>
      <c r="DK20" s="381"/>
      <c r="DL20" s="381"/>
      <c r="DM20" s="381"/>
      <c r="DN20" s="381"/>
      <c r="DO20" s="381"/>
      <c r="DP20" s="381"/>
      <c r="DQ20" s="381"/>
      <c r="DR20" s="381"/>
      <c r="DS20" s="381"/>
      <c r="DT20" s="381"/>
      <c r="DU20" s="381"/>
      <c r="DV20" s="381"/>
      <c r="DW20" s="381"/>
      <c r="DX20" s="381"/>
      <c r="DY20" s="381"/>
      <c r="DZ20" s="381"/>
      <c r="EA20" s="381"/>
      <c r="EB20" s="381"/>
      <c r="EC20" s="381"/>
      <c r="ED20" s="381"/>
      <c r="EE20" s="381"/>
      <c r="EF20" s="381"/>
      <c r="EG20" s="381"/>
      <c r="EH20" s="381"/>
      <c r="EI20" s="381"/>
      <c r="EJ20" s="381"/>
      <c r="EK20" s="381"/>
      <c r="EL20" s="381"/>
      <c r="EM20" s="381"/>
      <c r="EN20" s="381"/>
      <c r="EO20" s="381"/>
      <c r="EP20" s="381"/>
      <c r="EQ20" s="381"/>
      <c r="ER20" s="381"/>
      <c r="ES20" s="381"/>
      <c r="ET20" s="381"/>
      <c r="EU20" s="381"/>
      <c r="EV20" s="381"/>
      <c r="EW20" s="381"/>
      <c r="EX20" s="381"/>
      <c r="EY20" s="381"/>
      <c r="EZ20" s="381"/>
      <c r="FA20" s="381"/>
      <c r="FB20" s="381"/>
      <c r="FC20" s="381"/>
      <c r="FD20" s="381"/>
      <c r="FE20" s="381"/>
      <c r="FF20" s="381"/>
      <c r="FG20" s="381"/>
      <c r="FH20" s="381"/>
      <c r="FI20" s="381"/>
      <c r="FJ20" s="381"/>
      <c r="FK20" s="381"/>
      <c r="FL20" s="381"/>
      <c r="FM20" s="381"/>
      <c r="FN20" s="381"/>
      <c r="FO20" s="381"/>
      <c r="FP20" s="381"/>
      <c r="FQ20" s="381"/>
      <c r="FR20" s="381"/>
      <c r="FS20" s="381"/>
      <c r="FT20" s="381"/>
      <c r="FU20" s="381"/>
      <c r="FV20" s="381"/>
      <c r="FW20" s="381"/>
      <c r="FX20" s="381"/>
      <c r="FY20" s="381"/>
      <c r="FZ20" s="381"/>
      <c r="GA20" s="381"/>
      <c r="GB20" s="381"/>
      <c r="GC20" s="381"/>
      <c r="GD20" s="381"/>
      <c r="GE20" s="381"/>
      <c r="GF20" s="381"/>
      <c r="GG20" s="381"/>
      <c r="GH20" s="381"/>
      <c r="GI20" s="381"/>
      <c r="GJ20" s="381"/>
      <c r="GK20" s="381"/>
      <c r="GL20" s="381"/>
      <c r="GM20" s="381"/>
      <c r="GN20" s="381"/>
      <c r="GO20" s="381"/>
      <c r="GP20" s="381"/>
      <c r="GQ20" s="381"/>
      <c r="GR20" s="381"/>
      <c r="GS20" s="381"/>
      <c r="GT20" s="381"/>
      <c r="GU20" s="381"/>
      <c r="GV20" s="381"/>
      <c r="GW20" s="381"/>
      <c r="GX20" s="381"/>
      <c r="GY20" s="381"/>
      <c r="GZ20" s="381"/>
      <c r="HA20" s="381"/>
      <c r="HB20" s="381"/>
      <c r="HC20" s="381"/>
      <c r="HD20" s="381"/>
      <c r="HE20" s="381"/>
      <c r="HF20" s="381"/>
      <c r="HG20" s="381"/>
      <c r="HH20" s="381"/>
      <c r="HI20" s="381"/>
      <c r="HJ20" s="381"/>
      <c r="HK20" s="381"/>
      <c r="HL20" s="381"/>
      <c r="HM20" s="381"/>
      <c r="HN20" s="381"/>
      <c r="HO20" s="381"/>
      <c r="HP20" s="381"/>
      <c r="HQ20" s="381"/>
      <c r="HR20" s="381"/>
      <c r="HS20" s="381"/>
      <c r="HT20" s="381"/>
      <c r="HU20" s="381"/>
      <c r="HV20" s="381"/>
      <c r="HW20" s="381"/>
      <c r="HX20" s="381"/>
      <c r="HY20" s="381"/>
      <c r="HZ20" s="381"/>
      <c r="IA20" s="381"/>
      <c r="IB20" s="381"/>
      <c r="IC20" s="381"/>
      <c r="ID20" s="381"/>
      <c r="IE20" s="381"/>
      <c r="IF20" s="381"/>
      <c r="IG20" s="381"/>
      <c r="IH20" s="381"/>
      <c r="II20" s="381"/>
      <c r="IJ20" s="381"/>
      <c r="IK20" s="381"/>
      <c r="IL20" s="381"/>
      <c r="IM20" s="381"/>
      <c r="IN20" s="381"/>
      <c r="IO20" s="381"/>
      <c r="IP20" s="381"/>
      <c r="IQ20" s="381"/>
      <c r="IR20" s="381"/>
      <c r="IS20" s="381"/>
      <c r="IT20" s="381"/>
      <c r="IU20" s="381"/>
      <c r="IV20" s="381"/>
      <c r="IW20" s="381"/>
      <c r="IX20" s="381"/>
      <c r="IY20" s="381"/>
      <c r="IZ20" s="381"/>
      <c r="JA20" s="381"/>
      <c r="JB20" s="381"/>
      <c r="JC20" s="381"/>
      <c r="JD20" s="381"/>
      <c r="JE20" s="381"/>
      <c r="JF20" s="381"/>
      <c r="JG20" s="381"/>
      <c r="JH20" s="381"/>
      <c r="JI20" s="381"/>
      <c r="JJ20" s="381"/>
      <c r="JK20" s="381"/>
      <c r="JL20" s="381"/>
      <c r="JM20" s="381"/>
      <c r="JN20" s="381"/>
      <c r="JO20" s="381"/>
      <c r="JP20" s="381"/>
      <c r="JQ20" s="381"/>
      <c r="JR20" s="381"/>
      <c r="JS20" s="381"/>
      <c r="JT20" s="381"/>
      <c r="JU20" s="381"/>
      <c r="JV20" s="381"/>
      <c r="JW20" s="381"/>
      <c r="JX20" s="381"/>
      <c r="JY20" s="381"/>
      <c r="JZ20" s="381"/>
      <c r="KA20" s="381"/>
      <c r="KB20" s="381"/>
      <c r="KC20" s="381"/>
      <c r="KD20" s="381"/>
      <c r="KE20" s="381"/>
      <c r="KF20" s="381"/>
      <c r="KG20" s="381"/>
      <c r="KH20" s="381"/>
      <c r="KI20" s="381"/>
      <c r="KJ20" s="381"/>
      <c r="KK20" s="381"/>
      <c r="KL20" s="381"/>
      <c r="KM20" s="381"/>
      <c r="KN20" s="381"/>
      <c r="KO20" s="381"/>
      <c r="KP20" s="381"/>
      <c r="KQ20" s="381"/>
      <c r="KR20" s="381"/>
      <c r="KS20" s="381"/>
      <c r="KT20" s="381"/>
      <c r="KU20" s="381"/>
      <c r="KV20" s="381"/>
      <c r="KW20" s="381"/>
      <c r="KX20" s="381"/>
      <c r="KY20" s="381"/>
      <c r="KZ20" s="381"/>
      <c r="LA20" s="381"/>
      <c r="LB20" s="381"/>
      <c r="LC20" s="381"/>
      <c r="LD20" s="381"/>
      <c r="LE20" s="381"/>
      <c r="LF20" s="381"/>
      <c r="LG20" s="381"/>
      <c r="LH20" s="381"/>
      <c r="LI20" s="381"/>
      <c r="LJ20" s="381"/>
      <c r="LK20" s="381"/>
      <c r="LL20" s="381"/>
      <c r="LM20" s="381"/>
      <c r="LN20" s="381"/>
      <c r="LO20" s="381"/>
      <c r="LP20" s="381"/>
      <c r="LQ20" s="381"/>
      <c r="LR20" s="381"/>
      <c r="LS20" s="381"/>
      <c r="LT20" s="381"/>
      <c r="LU20" s="381"/>
      <c r="LV20" s="381"/>
      <c r="LW20" s="381"/>
      <c r="LX20" s="381"/>
      <c r="LY20" s="381"/>
      <c r="LZ20" s="381"/>
      <c r="MA20" s="381"/>
      <c r="MB20" s="381"/>
      <c r="MC20" s="381"/>
      <c r="MD20" s="381"/>
      <c r="ME20" s="381"/>
      <c r="MF20" s="381"/>
      <c r="MG20" s="381"/>
      <c r="MH20" s="381"/>
      <c r="MI20" s="381"/>
      <c r="MJ20" s="381"/>
      <c r="MK20" s="381"/>
      <c r="ML20" s="381"/>
      <c r="MM20" s="381"/>
      <c r="MN20" s="381"/>
      <c r="MO20" s="381"/>
      <c r="MP20" s="381"/>
      <c r="MQ20" s="381"/>
      <c r="MR20" s="381"/>
      <c r="MS20" s="381"/>
      <c r="MT20" s="381"/>
      <c r="MU20" s="381"/>
      <c r="MV20" s="381"/>
      <c r="MW20" s="381"/>
      <c r="MX20" s="381"/>
      <c r="MY20" s="381"/>
      <c r="MZ20" s="381"/>
      <c r="NA20" s="381"/>
      <c r="NB20" s="381"/>
      <c r="NC20" s="381"/>
      <c r="ND20" s="381"/>
      <c r="NE20" s="381"/>
      <c r="NF20" s="381"/>
      <c r="NG20" s="381"/>
      <c r="NH20" s="381"/>
      <c r="NI20" s="381"/>
      <c r="NJ20" s="381"/>
      <c r="NK20" s="381"/>
      <c r="NL20" s="381"/>
      <c r="NM20" s="381"/>
      <c r="NN20" s="381"/>
      <c r="NO20" s="381"/>
      <c r="NP20" s="381"/>
      <c r="NQ20" s="381"/>
      <c r="NR20" s="381"/>
      <c r="NS20" s="381"/>
      <c r="NT20" s="381"/>
      <c r="NU20" s="381"/>
      <c r="NV20" s="381"/>
      <c r="NW20" s="381"/>
      <c r="NX20" s="381"/>
      <c r="NY20" s="381"/>
      <c r="NZ20" s="381"/>
      <c r="OA20" s="381"/>
      <c r="OB20" s="381"/>
      <c r="OC20" s="381"/>
      <c r="OD20" s="381"/>
      <c r="OE20" s="381"/>
      <c r="OF20" s="381"/>
      <c r="OG20" s="381"/>
      <c r="OH20" s="381"/>
      <c r="OI20" s="381"/>
      <c r="OJ20" s="381"/>
      <c r="OK20" s="381"/>
      <c r="OL20" s="381"/>
      <c r="OM20" s="381"/>
      <c r="ON20" s="381"/>
      <c r="OO20" s="381"/>
      <c r="OP20" s="381"/>
      <c r="OQ20" s="381"/>
      <c r="OR20" s="381"/>
      <c r="OS20" s="381"/>
      <c r="OT20" s="381"/>
      <c r="OU20" s="381"/>
      <c r="OV20" s="381"/>
      <c r="OW20" s="381"/>
      <c r="OX20" s="381"/>
      <c r="OY20" s="381"/>
      <c r="OZ20" s="381"/>
      <c r="PA20" s="381"/>
      <c r="PB20" s="381"/>
      <c r="PC20" s="381"/>
      <c r="PD20" s="381"/>
      <c r="PE20" s="381"/>
      <c r="PF20" s="381"/>
      <c r="PG20" s="381"/>
      <c r="PH20" s="381"/>
      <c r="PI20" s="381"/>
      <c r="PJ20" s="381"/>
      <c r="PK20" s="381"/>
      <c r="PL20" s="381"/>
      <c r="PM20" s="381"/>
      <c r="PN20" s="381"/>
      <c r="PO20" s="381"/>
      <c r="PP20" s="381"/>
      <c r="PQ20" s="381"/>
      <c r="PR20" s="381"/>
      <c r="PS20" s="381"/>
      <c r="PT20" s="381"/>
      <c r="PU20" s="381"/>
      <c r="PV20" s="381"/>
      <c r="PW20" s="381"/>
      <c r="PX20" s="381"/>
      <c r="PY20" s="381"/>
      <c r="PZ20" s="381"/>
      <c r="QA20" s="381"/>
      <c r="QB20" s="381"/>
      <c r="QC20" s="381"/>
      <c r="QD20" s="381"/>
      <c r="QE20" s="381"/>
      <c r="QF20" s="381"/>
      <c r="QG20" s="381"/>
      <c r="QH20" s="381"/>
      <c r="QI20" s="381"/>
      <c r="QJ20" s="381"/>
      <c r="QK20" s="381"/>
      <c r="QL20" s="381"/>
      <c r="QM20" s="381"/>
      <c r="QN20" s="381"/>
      <c r="QO20" s="381"/>
      <c r="QP20" s="381"/>
      <c r="QQ20" s="381"/>
      <c r="QR20" s="381"/>
      <c r="QS20" s="381"/>
      <c r="QT20" s="381"/>
      <c r="QU20" s="381"/>
      <c r="QV20" s="381"/>
      <c r="QW20" s="381"/>
      <c r="QX20" s="381"/>
      <c r="QY20" s="381"/>
      <c r="QZ20" s="381"/>
      <c r="RA20" s="381"/>
      <c r="RB20" s="381"/>
      <c r="RC20" s="381"/>
      <c r="RD20" s="381"/>
      <c r="RE20" s="381"/>
      <c r="RF20" s="381"/>
      <c r="RG20" s="381"/>
      <c r="RH20" s="381"/>
      <c r="RI20" s="381"/>
      <c r="RJ20" s="381"/>
      <c r="RK20" s="381"/>
      <c r="RL20" s="381"/>
      <c r="RM20" s="381"/>
      <c r="RN20" s="381"/>
      <c r="RO20" s="381"/>
      <c r="RP20" s="381"/>
      <c r="RQ20" s="381"/>
      <c r="RR20" s="381"/>
      <c r="RS20" s="381"/>
      <c r="RT20" s="381"/>
      <c r="RU20" s="381"/>
      <c r="RV20" s="381"/>
      <c r="RW20" s="381"/>
      <c r="RX20" s="381"/>
      <c r="RY20" s="381"/>
      <c r="RZ20" s="381"/>
      <c r="SA20" s="381"/>
      <c r="SB20" s="381"/>
      <c r="SC20" s="381"/>
      <c r="SD20" s="381"/>
      <c r="SE20" s="381"/>
      <c r="SF20" s="381"/>
      <c r="SG20" s="381"/>
      <c r="SH20" s="381"/>
      <c r="SI20" s="381"/>
      <c r="SJ20" s="381"/>
      <c r="SK20" s="381"/>
      <c r="SL20" s="381"/>
      <c r="SM20" s="381"/>
      <c r="SN20" s="381"/>
      <c r="SO20" s="381"/>
      <c r="SP20" s="381"/>
      <c r="SQ20" s="381"/>
      <c r="SR20" s="381"/>
      <c r="SS20" s="381"/>
      <c r="ST20" s="381"/>
      <c r="SU20" s="381"/>
      <c r="SV20" s="381"/>
      <c r="SW20" s="381"/>
      <c r="SX20" s="381"/>
      <c r="SY20" s="381"/>
      <c r="SZ20" s="381"/>
      <c r="TA20" s="381"/>
      <c r="TB20" s="381"/>
      <c r="TC20" s="381"/>
      <c r="TD20" s="381"/>
      <c r="TE20" s="381"/>
      <c r="TF20" s="381"/>
      <c r="TG20" s="381"/>
      <c r="TH20" s="381"/>
      <c r="TI20" s="381"/>
      <c r="TJ20" s="381"/>
      <c r="TK20" s="381"/>
      <c r="TL20" s="381"/>
      <c r="TM20" s="381"/>
      <c r="TN20" s="381"/>
      <c r="TO20" s="381"/>
      <c r="TP20" s="381"/>
      <c r="TQ20" s="381"/>
      <c r="TR20" s="381"/>
      <c r="TS20" s="381"/>
      <c r="TT20" s="381"/>
      <c r="TU20" s="381"/>
      <c r="TV20" s="381"/>
      <c r="TW20" s="381"/>
      <c r="TX20" s="381"/>
      <c r="TY20" s="381"/>
      <c r="TZ20" s="381"/>
      <c r="UA20" s="381"/>
      <c r="UB20" s="381"/>
      <c r="UC20" s="381"/>
      <c r="UD20" s="381"/>
      <c r="UE20" s="381"/>
      <c r="UF20" s="381"/>
      <c r="UG20" s="381"/>
      <c r="UH20" s="381"/>
      <c r="UI20" s="381"/>
      <c r="UJ20" s="381"/>
      <c r="UK20" s="381"/>
      <c r="UL20" s="381"/>
      <c r="UM20" s="381"/>
      <c r="UN20" s="381"/>
      <c r="UO20" s="381"/>
      <c r="UP20" s="381"/>
      <c r="UQ20" s="381"/>
      <c r="UR20" s="381"/>
      <c r="US20" s="381"/>
      <c r="UT20" s="381"/>
      <c r="UU20" s="381"/>
      <c r="UV20" s="381"/>
      <c r="UW20" s="381"/>
      <c r="UX20" s="381"/>
      <c r="UY20" s="381"/>
      <c r="UZ20" s="381"/>
      <c r="VA20" s="381"/>
      <c r="VB20" s="381"/>
      <c r="VC20" s="381"/>
      <c r="VD20" s="381"/>
      <c r="VE20" s="381"/>
      <c r="VF20" s="381"/>
      <c r="VG20" s="381"/>
      <c r="VH20" s="381"/>
      <c r="VI20" s="381"/>
      <c r="VJ20" s="381"/>
      <c r="VK20" s="381"/>
      <c r="VL20" s="381"/>
      <c r="VM20" s="381"/>
      <c r="VN20" s="381"/>
      <c r="VO20" s="381"/>
      <c r="VP20" s="381"/>
      <c r="VQ20" s="381"/>
      <c r="VR20" s="381"/>
      <c r="VS20" s="381"/>
      <c r="VT20" s="381"/>
      <c r="VU20" s="381"/>
      <c r="VV20" s="381"/>
      <c r="VW20" s="381"/>
      <c r="VX20" s="381"/>
      <c r="VY20" s="381"/>
      <c r="VZ20" s="381"/>
      <c r="WA20" s="381"/>
      <c r="WB20" s="381"/>
      <c r="WC20" s="381"/>
      <c r="WD20" s="381"/>
      <c r="WE20" s="381"/>
      <c r="WF20" s="381"/>
      <c r="WG20" s="381"/>
      <c r="WH20" s="381"/>
      <c r="WI20" s="381"/>
      <c r="WJ20" s="381"/>
      <c r="WK20" s="381"/>
      <c r="WL20" s="381"/>
      <c r="WM20" s="381"/>
      <c r="WN20" s="381"/>
      <c r="WO20" s="381"/>
      <c r="WP20" s="381"/>
      <c r="WQ20" s="381"/>
      <c r="WR20" s="381"/>
      <c r="WS20" s="381"/>
      <c r="WT20" s="381"/>
      <c r="WU20" s="381"/>
      <c r="WV20" s="381"/>
      <c r="WW20" s="381"/>
      <c r="WX20" s="381"/>
      <c r="WY20" s="381"/>
      <c r="WZ20" s="381"/>
      <c r="XA20" s="381"/>
      <c r="XB20" s="381"/>
      <c r="XC20" s="381"/>
      <c r="XD20" s="381"/>
      <c r="XE20" s="381"/>
      <c r="XF20" s="381"/>
      <c r="XG20" s="381"/>
      <c r="XH20" s="381"/>
      <c r="XI20" s="381"/>
      <c r="XJ20" s="381"/>
      <c r="XK20" s="381"/>
      <c r="XL20" s="381"/>
      <c r="XM20" s="381"/>
      <c r="XN20" s="381"/>
      <c r="XO20" s="381"/>
      <c r="XP20" s="381"/>
      <c r="XQ20" s="381"/>
      <c r="XR20" s="381"/>
      <c r="XS20" s="381"/>
      <c r="XT20" s="381"/>
      <c r="XU20" s="381"/>
      <c r="XV20" s="381"/>
      <c r="XW20" s="381"/>
      <c r="XX20" s="381"/>
      <c r="XY20" s="381"/>
      <c r="XZ20" s="381"/>
      <c r="YA20" s="381"/>
      <c r="YB20" s="381"/>
      <c r="YC20" s="381"/>
      <c r="YD20" s="381"/>
      <c r="YE20" s="381"/>
      <c r="YF20" s="381"/>
      <c r="YG20" s="381"/>
      <c r="YH20" s="381"/>
      <c r="YI20" s="381"/>
      <c r="YJ20" s="381"/>
      <c r="YK20" s="381"/>
      <c r="YL20" s="381"/>
      <c r="YM20" s="381"/>
      <c r="YN20" s="381"/>
      <c r="YO20" s="381"/>
      <c r="YP20" s="381"/>
      <c r="YQ20" s="381"/>
      <c r="YR20" s="381"/>
      <c r="YS20" s="381"/>
      <c r="YT20" s="381"/>
      <c r="YU20" s="381"/>
      <c r="YV20" s="381"/>
      <c r="YW20" s="381"/>
      <c r="YX20" s="381"/>
      <c r="YY20" s="381"/>
      <c r="YZ20" s="381"/>
      <c r="ZA20" s="381"/>
      <c r="ZB20" s="381"/>
      <c r="ZC20" s="381"/>
      <c r="ZD20" s="381"/>
      <c r="ZE20" s="381"/>
      <c r="ZF20" s="381"/>
      <c r="ZG20" s="381"/>
      <c r="ZH20" s="381"/>
      <c r="ZI20" s="381"/>
      <c r="ZJ20" s="381"/>
      <c r="ZK20" s="381"/>
      <c r="ZL20" s="381"/>
      <c r="ZM20" s="381"/>
      <c r="ZN20" s="381"/>
      <c r="ZO20" s="381"/>
      <c r="ZP20" s="381"/>
      <c r="ZQ20" s="381"/>
      <c r="ZR20" s="381"/>
      <c r="ZS20" s="381"/>
      <c r="ZT20" s="381"/>
      <c r="ZU20" s="381"/>
      <c r="ZV20" s="381"/>
      <c r="ZW20" s="381"/>
      <c r="ZX20" s="381"/>
      <c r="ZY20" s="381"/>
      <c r="ZZ20" s="381"/>
      <c r="AAA20" s="381"/>
      <c r="AAB20" s="381"/>
      <c r="AAC20" s="381"/>
      <c r="AAD20" s="381"/>
      <c r="AAE20" s="381"/>
      <c r="AAF20" s="381"/>
      <c r="AAG20" s="381"/>
      <c r="AAH20" s="381"/>
      <c r="AAI20" s="381"/>
      <c r="AAJ20" s="381"/>
      <c r="AAK20" s="381"/>
      <c r="AAL20" s="381"/>
      <c r="AAM20" s="381"/>
      <c r="AAN20" s="381"/>
      <c r="AAO20" s="381"/>
      <c r="AAP20" s="381"/>
      <c r="AAQ20" s="381"/>
      <c r="AAR20" s="381"/>
      <c r="AAS20" s="381"/>
      <c r="AAT20" s="381"/>
      <c r="AAU20" s="381"/>
      <c r="AAV20" s="381"/>
      <c r="AAW20" s="381"/>
      <c r="AAX20" s="381"/>
      <c r="AAY20" s="381"/>
      <c r="AAZ20" s="381"/>
      <c r="ABA20" s="381"/>
      <c r="ABB20" s="381"/>
      <c r="ABC20" s="381"/>
      <c r="ABD20" s="381"/>
      <c r="ABE20" s="381"/>
      <c r="ABF20" s="381"/>
      <c r="ABG20" s="381"/>
      <c r="ABH20" s="381"/>
      <c r="ABI20" s="381"/>
      <c r="ABJ20" s="381"/>
      <c r="ABK20" s="381"/>
      <c r="ABL20" s="381"/>
      <c r="ABM20" s="381"/>
      <c r="ABN20" s="381"/>
      <c r="ABO20" s="381"/>
      <c r="ABP20" s="381"/>
      <c r="ABQ20" s="381"/>
      <c r="ABR20" s="381"/>
      <c r="ABS20" s="381"/>
      <c r="ABT20" s="381"/>
      <c r="ABU20" s="381"/>
      <c r="ABV20" s="381"/>
      <c r="ABW20" s="381"/>
      <c r="ABX20" s="381"/>
      <c r="ABY20" s="381"/>
      <c r="ABZ20" s="381"/>
      <c r="ACA20" s="381"/>
      <c r="ACB20" s="381"/>
      <c r="ACC20" s="381"/>
      <c r="ACD20" s="381"/>
      <c r="ACE20" s="381"/>
      <c r="ACF20" s="381"/>
      <c r="ACG20" s="381"/>
      <c r="ACH20" s="381"/>
      <c r="ACI20" s="381"/>
      <c r="ACJ20" s="381"/>
      <c r="ACK20" s="381"/>
      <c r="ACL20" s="381"/>
      <c r="ACM20" s="381"/>
      <c r="ACN20" s="381"/>
      <c r="ACO20" s="381"/>
      <c r="ACP20" s="381"/>
      <c r="ACQ20" s="381"/>
      <c r="ACR20" s="381"/>
      <c r="ACS20" s="381"/>
      <c r="ACT20" s="381"/>
      <c r="ACU20" s="381"/>
      <c r="ACV20" s="381"/>
      <c r="ACW20" s="381"/>
      <c r="ACX20" s="381"/>
      <c r="ACY20" s="381"/>
      <c r="ACZ20" s="381"/>
      <c r="ADA20" s="381"/>
      <c r="ADB20" s="381"/>
      <c r="ADC20" s="381"/>
      <c r="ADD20" s="381"/>
      <c r="ADE20" s="381"/>
      <c r="ADF20" s="381"/>
      <c r="ADG20" s="381"/>
      <c r="ADH20" s="381"/>
      <c r="ADI20" s="381"/>
      <c r="ADJ20" s="381"/>
      <c r="ADK20" s="381"/>
      <c r="ADL20" s="381"/>
      <c r="ADM20" s="381"/>
      <c r="ADN20" s="381"/>
      <c r="ADO20" s="381"/>
      <c r="ADP20" s="381"/>
      <c r="ADQ20" s="381"/>
      <c r="ADR20" s="381"/>
      <c r="ADS20" s="381"/>
      <c r="ADT20" s="381"/>
      <c r="ADU20" s="381"/>
      <c r="ADV20" s="381"/>
      <c r="ADW20" s="381"/>
      <c r="ADX20" s="381"/>
      <c r="ADY20" s="381"/>
      <c r="ADZ20" s="381"/>
      <c r="AEA20" s="381"/>
      <c r="AEB20" s="381"/>
      <c r="AEC20" s="381"/>
      <c r="AED20" s="381"/>
      <c r="AEE20" s="381"/>
      <c r="AEF20" s="381"/>
      <c r="AEG20" s="381"/>
      <c r="AEH20" s="381"/>
      <c r="AEI20" s="381"/>
      <c r="AEJ20" s="381"/>
      <c r="AEK20" s="381"/>
      <c r="AEL20" s="381"/>
      <c r="AEM20" s="381"/>
      <c r="AEN20" s="381"/>
      <c r="AEO20" s="381"/>
      <c r="AEP20" s="381"/>
      <c r="AEQ20" s="381"/>
      <c r="AER20" s="381"/>
      <c r="AES20" s="381"/>
      <c r="AET20" s="381"/>
      <c r="AEU20" s="381"/>
      <c r="AEV20" s="381"/>
      <c r="AEW20" s="381"/>
      <c r="AEX20" s="381"/>
      <c r="AEY20" s="381"/>
      <c r="AEZ20" s="381"/>
      <c r="AFA20" s="381"/>
      <c r="AFB20" s="381"/>
      <c r="AFC20" s="381"/>
      <c r="AFD20" s="381"/>
      <c r="AFE20" s="381"/>
      <c r="AFF20" s="381"/>
      <c r="AFG20" s="381"/>
      <c r="AFH20" s="381"/>
      <c r="AFI20" s="381"/>
      <c r="AFJ20" s="381"/>
      <c r="AFK20" s="381"/>
      <c r="AFL20" s="381"/>
      <c r="AFM20" s="381"/>
      <c r="AFN20" s="381"/>
      <c r="AFO20" s="381"/>
      <c r="AFP20" s="381"/>
      <c r="AFQ20" s="381"/>
      <c r="AFR20" s="381"/>
      <c r="AFS20" s="381"/>
      <c r="AFT20" s="381"/>
      <c r="AFU20" s="381"/>
      <c r="AFV20" s="381"/>
      <c r="AFW20" s="381"/>
      <c r="AFX20" s="381"/>
      <c r="AFY20" s="381"/>
      <c r="AFZ20" s="381"/>
      <c r="AGA20" s="381"/>
      <c r="AGB20" s="381"/>
      <c r="AGC20" s="381"/>
      <c r="AGD20" s="381"/>
      <c r="AGE20" s="381"/>
      <c r="AGF20" s="381"/>
      <c r="AGG20" s="381"/>
      <c r="AGH20" s="381"/>
      <c r="AGI20" s="381"/>
      <c r="AGJ20" s="381"/>
      <c r="AGK20" s="381"/>
      <c r="AGL20" s="381"/>
      <c r="AGM20" s="381"/>
      <c r="AGN20" s="381"/>
      <c r="AGO20" s="381"/>
      <c r="AGP20" s="381"/>
      <c r="AGQ20" s="381"/>
      <c r="AGR20" s="381"/>
      <c r="AGS20" s="381"/>
      <c r="AGT20" s="381"/>
      <c r="AGU20" s="381"/>
      <c r="AGV20" s="381"/>
      <c r="AGW20" s="381"/>
      <c r="AGX20" s="381"/>
      <c r="AGY20" s="381"/>
      <c r="AGZ20" s="381"/>
      <c r="AHA20" s="381"/>
      <c r="AHB20" s="381"/>
      <c r="AHC20" s="381"/>
      <c r="AHD20" s="381"/>
      <c r="AHE20" s="381"/>
      <c r="AHF20" s="381"/>
      <c r="AHG20" s="381"/>
      <c r="AHH20" s="381"/>
      <c r="AHI20" s="381"/>
      <c r="AHJ20" s="381"/>
      <c r="AHK20" s="381"/>
      <c r="AHL20" s="381"/>
      <c r="AHM20" s="381"/>
      <c r="AHN20" s="381"/>
      <c r="AHO20" s="381"/>
      <c r="AHP20" s="381"/>
      <c r="AHQ20" s="381"/>
      <c r="AHR20" s="381"/>
      <c r="AHS20" s="381"/>
      <c r="AHT20" s="381"/>
      <c r="AHU20" s="381"/>
      <c r="AHV20" s="381"/>
      <c r="AHW20" s="381"/>
      <c r="AHX20" s="381"/>
      <c r="AHY20" s="381"/>
      <c r="AHZ20" s="381"/>
      <c r="AIA20" s="381"/>
      <c r="AIB20" s="381"/>
      <c r="AIC20" s="381"/>
      <c r="AID20" s="381"/>
      <c r="AIE20" s="381"/>
      <c r="AIF20" s="381"/>
      <c r="AIG20" s="381"/>
      <c r="AIH20" s="381"/>
      <c r="AII20" s="381"/>
      <c r="AIJ20" s="381"/>
      <c r="AIK20" s="381"/>
      <c r="AIL20" s="381"/>
      <c r="AIM20" s="381"/>
      <c r="AIN20" s="381"/>
      <c r="AIO20" s="381"/>
      <c r="AIP20" s="381"/>
      <c r="AIQ20" s="381"/>
      <c r="AIR20" s="381"/>
      <c r="AIS20" s="381"/>
      <c r="AIT20" s="381"/>
      <c r="AIU20" s="381"/>
      <c r="AIV20" s="381"/>
      <c r="AIW20" s="381"/>
      <c r="AIX20" s="381"/>
      <c r="AIY20" s="381"/>
      <c r="AIZ20" s="381"/>
      <c r="AJA20" s="381"/>
      <c r="AJB20" s="381"/>
      <c r="AJC20" s="381"/>
      <c r="AJD20" s="381"/>
      <c r="AJE20" s="381"/>
      <c r="AJF20" s="381"/>
      <c r="AJG20" s="381"/>
      <c r="AJH20" s="381"/>
      <c r="AJI20" s="381"/>
      <c r="AJJ20" s="381"/>
      <c r="AJK20" s="381"/>
      <c r="AJL20" s="381"/>
      <c r="AJM20" s="381"/>
      <c r="AJN20" s="381"/>
      <c r="AJO20" s="381"/>
      <c r="AJP20" s="381"/>
      <c r="AJQ20" s="381"/>
      <c r="AJR20" s="381"/>
      <c r="AJS20" s="381"/>
      <c r="AJT20" s="381"/>
      <c r="AJU20" s="381"/>
      <c r="AJV20" s="381"/>
      <c r="AJW20" s="381"/>
      <c r="AJX20" s="381"/>
      <c r="AJY20" s="381"/>
      <c r="AJZ20" s="381"/>
      <c r="AKA20" s="381"/>
      <c r="AKB20" s="381"/>
      <c r="AKC20" s="381"/>
      <c r="AKD20" s="381"/>
      <c r="AKE20" s="381"/>
      <c r="AKF20" s="381"/>
      <c r="AKG20" s="381"/>
      <c r="AKH20" s="381"/>
      <c r="AKI20" s="381"/>
      <c r="AKJ20" s="381"/>
      <c r="AKK20" s="381"/>
      <c r="AKL20" s="381"/>
      <c r="AKM20" s="381"/>
      <c r="AKN20" s="381"/>
      <c r="AKO20" s="381"/>
      <c r="AKP20" s="381"/>
      <c r="AKQ20" s="381"/>
      <c r="AKR20" s="381"/>
      <c r="AKS20" s="381"/>
      <c r="AKT20" s="381"/>
      <c r="AKU20" s="381"/>
      <c r="AKV20" s="381"/>
      <c r="AKW20" s="381"/>
      <c r="AKX20" s="381"/>
      <c r="AKY20" s="381"/>
      <c r="AKZ20" s="381"/>
      <c r="ALA20" s="381"/>
      <c r="ALB20" s="381"/>
      <c r="ALC20" s="381"/>
      <c r="ALD20" s="381"/>
      <c r="ALE20" s="381"/>
      <c r="ALF20" s="381"/>
      <c r="ALG20" s="381"/>
      <c r="ALH20" s="381"/>
      <c r="ALI20" s="381"/>
      <c r="ALJ20" s="381"/>
      <c r="ALK20" s="381"/>
      <c r="ALL20" s="381"/>
      <c r="ALM20" s="381"/>
      <c r="ALN20" s="381"/>
      <c r="ALO20" s="381"/>
      <c r="ALP20" s="381"/>
      <c r="ALQ20" s="381"/>
      <c r="ALR20" s="381"/>
      <c r="ALS20" s="381"/>
      <c r="ALT20" s="381"/>
      <c r="ALU20" s="381"/>
      <c r="ALV20" s="381"/>
      <c r="ALW20" s="381"/>
      <c r="ALX20" s="381"/>
      <c r="ALY20" s="381"/>
      <c r="ALZ20" s="381"/>
      <c r="AMA20" s="381"/>
      <c r="AMB20" s="381"/>
      <c r="AMC20" s="381"/>
      <c r="AMD20" s="381"/>
      <c r="AME20" s="381"/>
      <c r="AMF20" s="381"/>
      <c r="AMG20" s="381"/>
      <c r="AMH20" s="381"/>
      <c r="AMI20" s="381"/>
      <c r="AMJ20" s="381"/>
    </row>
    <row r="21" spans="1:1024" s="382" customFormat="1" ht="15" customHeight="1" thickBot="1">
      <c r="A21" s="391" t="s">
        <v>101</v>
      </c>
      <c r="B21" s="403">
        <v>0</v>
      </c>
      <c r="C21" s="403">
        <v>1</v>
      </c>
      <c r="D21" s="403"/>
      <c r="E21" s="403"/>
      <c r="F21" s="403">
        <v>0</v>
      </c>
      <c r="G21" s="404"/>
      <c r="H21" s="396"/>
      <c r="I21" s="403">
        <v>1</v>
      </c>
      <c r="J21" s="389">
        <f t="shared" si="0"/>
        <v>2</v>
      </c>
      <c r="K21" s="388"/>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c r="AW21" s="381"/>
      <c r="AX21" s="381"/>
      <c r="AY21" s="381"/>
      <c r="AZ21" s="381"/>
      <c r="BA21" s="381"/>
      <c r="BB21" s="381"/>
      <c r="BC21" s="381"/>
      <c r="BD21" s="381"/>
      <c r="BE21" s="381"/>
      <c r="BF21" s="381"/>
      <c r="BG21" s="381"/>
      <c r="BH21" s="381"/>
      <c r="BI21" s="381"/>
      <c r="BJ21" s="381"/>
      <c r="BK21" s="381"/>
      <c r="BL21" s="381"/>
      <c r="BM21" s="381"/>
      <c r="BN21" s="381"/>
      <c r="BO21" s="381"/>
      <c r="BP21" s="381"/>
      <c r="BQ21" s="381"/>
      <c r="BR21" s="381"/>
      <c r="BS21" s="381"/>
      <c r="BT21" s="381"/>
      <c r="BU21" s="381"/>
      <c r="BV21" s="381"/>
      <c r="BW21" s="381"/>
      <c r="BX21" s="381"/>
      <c r="BY21" s="381"/>
      <c r="BZ21" s="381"/>
      <c r="CA21" s="381"/>
      <c r="CB21" s="381"/>
      <c r="CC21" s="381"/>
      <c r="CD21" s="381"/>
      <c r="CE21" s="381"/>
      <c r="CF21" s="381"/>
      <c r="CG21" s="381"/>
      <c r="CH21" s="381"/>
      <c r="CI21" s="381"/>
      <c r="CJ21" s="381"/>
      <c r="CK21" s="381"/>
      <c r="CL21" s="381"/>
      <c r="CM21" s="381"/>
      <c r="CN21" s="381"/>
      <c r="CO21" s="381"/>
      <c r="CP21" s="381"/>
      <c r="CQ21" s="381"/>
      <c r="CR21" s="381"/>
      <c r="CS21" s="381"/>
      <c r="CT21" s="381"/>
      <c r="CU21" s="381"/>
      <c r="CV21" s="381"/>
      <c r="CW21" s="381"/>
      <c r="CX21" s="381"/>
      <c r="CY21" s="381"/>
      <c r="CZ21" s="381"/>
      <c r="DA21" s="381"/>
      <c r="DB21" s="381"/>
      <c r="DC21" s="381"/>
      <c r="DD21" s="381"/>
      <c r="DE21" s="381"/>
      <c r="DF21" s="381"/>
      <c r="DG21" s="381"/>
      <c r="DH21" s="381"/>
      <c r="DI21" s="381"/>
      <c r="DJ21" s="381"/>
      <c r="DK21" s="381"/>
      <c r="DL21" s="381"/>
      <c r="DM21" s="381"/>
      <c r="DN21" s="381"/>
      <c r="DO21" s="381"/>
      <c r="DP21" s="381"/>
      <c r="DQ21" s="381"/>
      <c r="DR21" s="381"/>
      <c r="DS21" s="381"/>
      <c r="DT21" s="381"/>
      <c r="DU21" s="381"/>
      <c r="DV21" s="381"/>
      <c r="DW21" s="381"/>
      <c r="DX21" s="381"/>
      <c r="DY21" s="381"/>
      <c r="DZ21" s="381"/>
      <c r="EA21" s="381"/>
      <c r="EB21" s="381"/>
      <c r="EC21" s="381"/>
      <c r="ED21" s="381"/>
      <c r="EE21" s="381"/>
      <c r="EF21" s="381"/>
      <c r="EG21" s="381"/>
      <c r="EH21" s="381"/>
      <c r="EI21" s="381"/>
      <c r="EJ21" s="381"/>
      <c r="EK21" s="381"/>
      <c r="EL21" s="381"/>
      <c r="EM21" s="381"/>
      <c r="EN21" s="381"/>
      <c r="EO21" s="381"/>
      <c r="EP21" s="381"/>
      <c r="EQ21" s="381"/>
      <c r="ER21" s="381"/>
      <c r="ES21" s="381"/>
      <c r="ET21" s="381"/>
      <c r="EU21" s="381"/>
      <c r="EV21" s="381"/>
      <c r="EW21" s="381"/>
      <c r="EX21" s="381"/>
      <c r="EY21" s="381"/>
      <c r="EZ21" s="381"/>
      <c r="FA21" s="381"/>
      <c r="FB21" s="381"/>
      <c r="FC21" s="381"/>
      <c r="FD21" s="381"/>
      <c r="FE21" s="381"/>
      <c r="FF21" s="381"/>
      <c r="FG21" s="381"/>
      <c r="FH21" s="381"/>
      <c r="FI21" s="381"/>
      <c r="FJ21" s="381"/>
      <c r="FK21" s="381"/>
      <c r="FL21" s="381"/>
      <c r="FM21" s="381"/>
      <c r="FN21" s="381"/>
      <c r="FO21" s="381"/>
      <c r="FP21" s="381"/>
      <c r="FQ21" s="381"/>
      <c r="FR21" s="381"/>
      <c r="FS21" s="381"/>
      <c r="FT21" s="381"/>
      <c r="FU21" s="381"/>
      <c r="FV21" s="381"/>
      <c r="FW21" s="381"/>
      <c r="FX21" s="381"/>
      <c r="FY21" s="381"/>
      <c r="FZ21" s="381"/>
      <c r="GA21" s="381"/>
      <c r="GB21" s="381"/>
      <c r="GC21" s="381"/>
      <c r="GD21" s="381"/>
      <c r="GE21" s="381"/>
      <c r="GF21" s="381"/>
      <c r="GG21" s="381"/>
      <c r="GH21" s="381"/>
      <c r="GI21" s="381"/>
      <c r="GJ21" s="381"/>
      <c r="GK21" s="381"/>
      <c r="GL21" s="381"/>
      <c r="GM21" s="381"/>
      <c r="GN21" s="381"/>
      <c r="GO21" s="381"/>
      <c r="GP21" s="381"/>
      <c r="GQ21" s="381"/>
      <c r="GR21" s="381"/>
      <c r="GS21" s="381"/>
      <c r="GT21" s="381"/>
      <c r="GU21" s="381"/>
      <c r="GV21" s="381"/>
      <c r="GW21" s="381"/>
      <c r="GX21" s="381"/>
      <c r="GY21" s="381"/>
      <c r="GZ21" s="381"/>
      <c r="HA21" s="381"/>
      <c r="HB21" s="381"/>
      <c r="HC21" s="381"/>
      <c r="HD21" s="381"/>
      <c r="HE21" s="381"/>
      <c r="HF21" s="381"/>
      <c r="HG21" s="381"/>
      <c r="HH21" s="381"/>
      <c r="HI21" s="381"/>
      <c r="HJ21" s="381"/>
      <c r="HK21" s="381"/>
      <c r="HL21" s="381"/>
      <c r="HM21" s="381"/>
      <c r="HN21" s="381"/>
      <c r="HO21" s="381"/>
      <c r="HP21" s="381"/>
      <c r="HQ21" s="381"/>
      <c r="HR21" s="381"/>
      <c r="HS21" s="381"/>
      <c r="HT21" s="381"/>
      <c r="HU21" s="381"/>
      <c r="HV21" s="381"/>
      <c r="HW21" s="381"/>
      <c r="HX21" s="381"/>
      <c r="HY21" s="381"/>
      <c r="HZ21" s="381"/>
      <c r="IA21" s="381"/>
      <c r="IB21" s="381"/>
      <c r="IC21" s="381"/>
      <c r="ID21" s="381"/>
      <c r="IE21" s="381"/>
      <c r="IF21" s="381"/>
      <c r="IG21" s="381"/>
      <c r="IH21" s="381"/>
      <c r="II21" s="381"/>
      <c r="IJ21" s="381"/>
      <c r="IK21" s="381"/>
      <c r="IL21" s="381"/>
      <c r="IM21" s="381"/>
      <c r="IN21" s="381"/>
      <c r="IO21" s="381"/>
      <c r="IP21" s="381"/>
      <c r="IQ21" s="381"/>
      <c r="IR21" s="381"/>
      <c r="IS21" s="381"/>
      <c r="IT21" s="381"/>
      <c r="IU21" s="381"/>
      <c r="IV21" s="381"/>
      <c r="IW21" s="381"/>
      <c r="IX21" s="381"/>
      <c r="IY21" s="381"/>
      <c r="IZ21" s="381"/>
      <c r="JA21" s="381"/>
      <c r="JB21" s="381"/>
      <c r="JC21" s="381"/>
      <c r="JD21" s="381"/>
      <c r="JE21" s="381"/>
      <c r="JF21" s="381"/>
      <c r="JG21" s="381"/>
      <c r="JH21" s="381"/>
      <c r="JI21" s="381"/>
      <c r="JJ21" s="381"/>
      <c r="JK21" s="381"/>
      <c r="JL21" s="381"/>
      <c r="JM21" s="381"/>
      <c r="JN21" s="381"/>
      <c r="JO21" s="381"/>
      <c r="JP21" s="381"/>
      <c r="JQ21" s="381"/>
      <c r="JR21" s="381"/>
      <c r="JS21" s="381"/>
      <c r="JT21" s="381"/>
      <c r="JU21" s="381"/>
      <c r="JV21" s="381"/>
      <c r="JW21" s="381"/>
      <c r="JX21" s="381"/>
      <c r="JY21" s="381"/>
      <c r="JZ21" s="381"/>
      <c r="KA21" s="381"/>
      <c r="KB21" s="381"/>
      <c r="KC21" s="381"/>
      <c r="KD21" s="381"/>
      <c r="KE21" s="381"/>
      <c r="KF21" s="381"/>
      <c r="KG21" s="381"/>
      <c r="KH21" s="381"/>
      <c r="KI21" s="381"/>
      <c r="KJ21" s="381"/>
      <c r="KK21" s="381"/>
      <c r="KL21" s="381"/>
      <c r="KM21" s="381"/>
      <c r="KN21" s="381"/>
      <c r="KO21" s="381"/>
      <c r="KP21" s="381"/>
      <c r="KQ21" s="381"/>
      <c r="KR21" s="381"/>
      <c r="KS21" s="381"/>
      <c r="KT21" s="381"/>
      <c r="KU21" s="381"/>
      <c r="KV21" s="381"/>
      <c r="KW21" s="381"/>
      <c r="KX21" s="381"/>
      <c r="KY21" s="381"/>
      <c r="KZ21" s="381"/>
      <c r="LA21" s="381"/>
      <c r="LB21" s="381"/>
      <c r="LC21" s="381"/>
      <c r="LD21" s="381"/>
      <c r="LE21" s="381"/>
      <c r="LF21" s="381"/>
      <c r="LG21" s="381"/>
      <c r="LH21" s="381"/>
      <c r="LI21" s="381"/>
      <c r="LJ21" s="381"/>
      <c r="LK21" s="381"/>
      <c r="LL21" s="381"/>
      <c r="LM21" s="381"/>
      <c r="LN21" s="381"/>
      <c r="LO21" s="381"/>
      <c r="LP21" s="381"/>
      <c r="LQ21" s="381"/>
      <c r="LR21" s="381"/>
      <c r="LS21" s="381"/>
      <c r="LT21" s="381"/>
      <c r="LU21" s="381"/>
      <c r="LV21" s="381"/>
      <c r="LW21" s="381"/>
      <c r="LX21" s="381"/>
      <c r="LY21" s="381"/>
      <c r="LZ21" s="381"/>
      <c r="MA21" s="381"/>
      <c r="MB21" s="381"/>
      <c r="MC21" s="381"/>
      <c r="MD21" s="381"/>
      <c r="ME21" s="381"/>
      <c r="MF21" s="381"/>
      <c r="MG21" s="381"/>
      <c r="MH21" s="381"/>
      <c r="MI21" s="381"/>
      <c r="MJ21" s="381"/>
      <c r="MK21" s="381"/>
      <c r="ML21" s="381"/>
      <c r="MM21" s="381"/>
      <c r="MN21" s="381"/>
      <c r="MO21" s="381"/>
      <c r="MP21" s="381"/>
      <c r="MQ21" s="381"/>
      <c r="MR21" s="381"/>
      <c r="MS21" s="381"/>
      <c r="MT21" s="381"/>
      <c r="MU21" s="381"/>
      <c r="MV21" s="381"/>
      <c r="MW21" s="381"/>
      <c r="MX21" s="381"/>
      <c r="MY21" s="381"/>
      <c r="MZ21" s="381"/>
      <c r="NA21" s="381"/>
      <c r="NB21" s="381"/>
      <c r="NC21" s="381"/>
      <c r="ND21" s="381"/>
      <c r="NE21" s="381"/>
      <c r="NF21" s="381"/>
      <c r="NG21" s="381"/>
      <c r="NH21" s="381"/>
      <c r="NI21" s="381"/>
      <c r="NJ21" s="381"/>
      <c r="NK21" s="381"/>
      <c r="NL21" s="381"/>
      <c r="NM21" s="381"/>
      <c r="NN21" s="381"/>
      <c r="NO21" s="381"/>
      <c r="NP21" s="381"/>
      <c r="NQ21" s="381"/>
      <c r="NR21" s="381"/>
      <c r="NS21" s="381"/>
      <c r="NT21" s="381"/>
      <c r="NU21" s="381"/>
      <c r="NV21" s="381"/>
      <c r="NW21" s="381"/>
      <c r="NX21" s="381"/>
      <c r="NY21" s="381"/>
      <c r="NZ21" s="381"/>
      <c r="OA21" s="381"/>
      <c r="OB21" s="381"/>
      <c r="OC21" s="381"/>
      <c r="OD21" s="381"/>
      <c r="OE21" s="381"/>
      <c r="OF21" s="381"/>
      <c r="OG21" s="381"/>
      <c r="OH21" s="381"/>
      <c r="OI21" s="381"/>
      <c r="OJ21" s="381"/>
      <c r="OK21" s="381"/>
      <c r="OL21" s="381"/>
      <c r="OM21" s="381"/>
      <c r="ON21" s="381"/>
      <c r="OO21" s="381"/>
      <c r="OP21" s="381"/>
      <c r="OQ21" s="381"/>
      <c r="OR21" s="381"/>
      <c r="OS21" s="381"/>
      <c r="OT21" s="381"/>
      <c r="OU21" s="381"/>
      <c r="OV21" s="381"/>
      <c r="OW21" s="381"/>
      <c r="OX21" s="381"/>
      <c r="OY21" s="381"/>
      <c r="OZ21" s="381"/>
      <c r="PA21" s="381"/>
      <c r="PB21" s="381"/>
      <c r="PC21" s="381"/>
      <c r="PD21" s="381"/>
      <c r="PE21" s="381"/>
      <c r="PF21" s="381"/>
      <c r="PG21" s="381"/>
      <c r="PH21" s="381"/>
      <c r="PI21" s="381"/>
      <c r="PJ21" s="381"/>
      <c r="PK21" s="381"/>
      <c r="PL21" s="381"/>
      <c r="PM21" s="381"/>
      <c r="PN21" s="381"/>
      <c r="PO21" s="381"/>
      <c r="PP21" s="381"/>
      <c r="PQ21" s="381"/>
      <c r="PR21" s="381"/>
      <c r="PS21" s="381"/>
      <c r="PT21" s="381"/>
      <c r="PU21" s="381"/>
      <c r="PV21" s="381"/>
      <c r="PW21" s="381"/>
      <c r="PX21" s="381"/>
      <c r="PY21" s="381"/>
      <c r="PZ21" s="381"/>
      <c r="QA21" s="381"/>
      <c r="QB21" s="381"/>
      <c r="QC21" s="381"/>
      <c r="QD21" s="381"/>
      <c r="QE21" s="381"/>
      <c r="QF21" s="381"/>
      <c r="QG21" s="381"/>
      <c r="QH21" s="381"/>
      <c r="QI21" s="381"/>
      <c r="QJ21" s="381"/>
      <c r="QK21" s="381"/>
      <c r="QL21" s="381"/>
      <c r="QM21" s="381"/>
      <c r="QN21" s="381"/>
      <c r="QO21" s="381"/>
      <c r="QP21" s="381"/>
      <c r="QQ21" s="381"/>
      <c r="QR21" s="381"/>
      <c r="QS21" s="381"/>
      <c r="QT21" s="381"/>
      <c r="QU21" s="381"/>
      <c r="QV21" s="381"/>
      <c r="QW21" s="381"/>
      <c r="QX21" s="381"/>
      <c r="QY21" s="381"/>
      <c r="QZ21" s="381"/>
      <c r="RA21" s="381"/>
      <c r="RB21" s="381"/>
      <c r="RC21" s="381"/>
      <c r="RD21" s="381"/>
      <c r="RE21" s="381"/>
      <c r="RF21" s="381"/>
      <c r="RG21" s="381"/>
      <c r="RH21" s="381"/>
      <c r="RI21" s="381"/>
      <c r="RJ21" s="381"/>
      <c r="RK21" s="381"/>
      <c r="RL21" s="381"/>
      <c r="RM21" s="381"/>
      <c r="RN21" s="381"/>
      <c r="RO21" s="381"/>
      <c r="RP21" s="381"/>
      <c r="RQ21" s="381"/>
      <c r="RR21" s="381"/>
      <c r="RS21" s="381"/>
      <c r="RT21" s="381"/>
      <c r="RU21" s="381"/>
      <c r="RV21" s="381"/>
      <c r="RW21" s="381"/>
      <c r="RX21" s="381"/>
      <c r="RY21" s="381"/>
      <c r="RZ21" s="381"/>
      <c r="SA21" s="381"/>
      <c r="SB21" s="381"/>
      <c r="SC21" s="381"/>
      <c r="SD21" s="381"/>
      <c r="SE21" s="381"/>
      <c r="SF21" s="381"/>
      <c r="SG21" s="381"/>
      <c r="SH21" s="381"/>
      <c r="SI21" s="381"/>
      <c r="SJ21" s="381"/>
      <c r="SK21" s="381"/>
      <c r="SL21" s="381"/>
      <c r="SM21" s="381"/>
      <c r="SN21" s="381"/>
      <c r="SO21" s="381"/>
      <c r="SP21" s="381"/>
      <c r="SQ21" s="381"/>
      <c r="SR21" s="381"/>
      <c r="SS21" s="381"/>
      <c r="ST21" s="381"/>
      <c r="SU21" s="381"/>
      <c r="SV21" s="381"/>
      <c r="SW21" s="381"/>
      <c r="SX21" s="381"/>
      <c r="SY21" s="381"/>
      <c r="SZ21" s="381"/>
      <c r="TA21" s="381"/>
      <c r="TB21" s="381"/>
      <c r="TC21" s="381"/>
      <c r="TD21" s="381"/>
      <c r="TE21" s="381"/>
      <c r="TF21" s="381"/>
      <c r="TG21" s="381"/>
      <c r="TH21" s="381"/>
      <c r="TI21" s="381"/>
      <c r="TJ21" s="381"/>
      <c r="TK21" s="381"/>
      <c r="TL21" s="381"/>
      <c r="TM21" s="381"/>
      <c r="TN21" s="381"/>
      <c r="TO21" s="381"/>
      <c r="TP21" s="381"/>
      <c r="TQ21" s="381"/>
      <c r="TR21" s="381"/>
      <c r="TS21" s="381"/>
      <c r="TT21" s="381"/>
      <c r="TU21" s="381"/>
      <c r="TV21" s="381"/>
      <c r="TW21" s="381"/>
      <c r="TX21" s="381"/>
      <c r="TY21" s="381"/>
      <c r="TZ21" s="381"/>
      <c r="UA21" s="381"/>
      <c r="UB21" s="381"/>
      <c r="UC21" s="381"/>
      <c r="UD21" s="381"/>
      <c r="UE21" s="381"/>
      <c r="UF21" s="381"/>
      <c r="UG21" s="381"/>
      <c r="UH21" s="381"/>
      <c r="UI21" s="381"/>
      <c r="UJ21" s="381"/>
      <c r="UK21" s="381"/>
      <c r="UL21" s="381"/>
      <c r="UM21" s="381"/>
      <c r="UN21" s="381"/>
      <c r="UO21" s="381"/>
      <c r="UP21" s="381"/>
      <c r="UQ21" s="381"/>
      <c r="UR21" s="381"/>
      <c r="US21" s="381"/>
      <c r="UT21" s="381"/>
      <c r="UU21" s="381"/>
      <c r="UV21" s="381"/>
      <c r="UW21" s="381"/>
      <c r="UX21" s="381"/>
      <c r="UY21" s="381"/>
      <c r="UZ21" s="381"/>
      <c r="VA21" s="381"/>
      <c r="VB21" s="381"/>
      <c r="VC21" s="381"/>
      <c r="VD21" s="381"/>
      <c r="VE21" s="381"/>
      <c r="VF21" s="381"/>
      <c r="VG21" s="381"/>
      <c r="VH21" s="381"/>
      <c r="VI21" s="381"/>
      <c r="VJ21" s="381"/>
      <c r="VK21" s="381"/>
      <c r="VL21" s="381"/>
      <c r="VM21" s="381"/>
      <c r="VN21" s="381"/>
      <c r="VO21" s="381"/>
      <c r="VP21" s="381"/>
      <c r="VQ21" s="381"/>
      <c r="VR21" s="381"/>
      <c r="VS21" s="381"/>
      <c r="VT21" s="381"/>
      <c r="VU21" s="381"/>
      <c r="VV21" s="381"/>
      <c r="VW21" s="381"/>
      <c r="VX21" s="381"/>
      <c r="VY21" s="381"/>
      <c r="VZ21" s="381"/>
      <c r="WA21" s="381"/>
      <c r="WB21" s="381"/>
      <c r="WC21" s="381"/>
      <c r="WD21" s="381"/>
      <c r="WE21" s="381"/>
      <c r="WF21" s="381"/>
      <c r="WG21" s="381"/>
      <c r="WH21" s="381"/>
      <c r="WI21" s="381"/>
      <c r="WJ21" s="381"/>
      <c r="WK21" s="381"/>
      <c r="WL21" s="381"/>
      <c r="WM21" s="381"/>
      <c r="WN21" s="381"/>
      <c r="WO21" s="381"/>
      <c r="WP21" s="381"/>
      <c r="WQ21" s="381"/>
      <c r="WR21" s="381"/>
      <c r="WS21" s="381"/>
      <c r="WT21" s="381"/>
      <c r="WU21" s="381"/>
      <c r="WV21" s="381"/>
      <c r="WW21" s="381"/>
      <c r="WX21" s="381"/>
      <c r="WY21" s="381"/>
      <c r="WZ21" s="381"/>
      <c r="XA21" s="381"/>
      <c r="XB21" s="381"/>
      <c r="XC21" s="381"/>
      <c r="XD21" s="381"/>
      <c r="XE21" s="381"/>
      <c r="XF21" s="381"/>
      <c r="XG21" s="381"/>
      <c r="XH21" s="381"/>
      <c r="XI21" s="381"/>
      <c r="XJ21" s="381"/>
      <c r="XK21" s="381"/>
      <c r="XL21" s="381"/>
      <c r="XM21" s="381"/>
      <c r="XN21" s="381"/>
      <c r="XO21" s="381"/>
      <c r="XP21" s="381"/>
      <c r="XQ21" s="381"/>
      <c r="XR21" s="381"/>
      <c r="XS21" s="381"/>
      <c r="XT21" s="381"/>
      <c r="XU21" s="381"/>
      <c r="XV21" s="381"/>
      <c r="XW21" s="381"/>
      <c r="XX21" s="381"/>
      <c r="XY21" s="381"/>
      <c r="XZ21" s="381"/>
      <c r="YA21" s="381"/>
      <c r="YB21" s="381"/>
      <c r="YC21" s="381"/>
      <c r="YD21" s="381"/>
      <c r="YE21" s="381"/>
      <c r="YF21" s="381"/>
      <c r="YG21" s="381"/>
      <c r="YH21" s="381"/>
      <c r="YI21" s="381"/>
      <c r="YJ21" s="381"/>
      <c r="YK21" s="381"/>
      <c r="YL21" s="381"/>
      <c r="YM21" s="381"/>
      <c r="YN21" s="381"/>
      <c r="YO21" s="381"/>
      <c r="YP21" s="381"/>
      <c r="YQ21" s="381"/>
      <c r="YR21" s="381"/>
      <c r="YS21" s="381"/>
      <c r="YT21" s="381"/>
      <c r="YU21" s="381"/>
      <c r="YV21" s="381"/>
      <c r="YW21" s="381"/>
      <c r="YX21" s="381"/>
      <c r="YY21" s="381"/>
      <c r="YZ21" s="381"/>
      <c r="ZA21" s="381"/>
      <c r="ZB21" s="381"/>
      <c r="ZC21" s="381"/>
      <c r="ZD21" s="381"/>
      <c r="ZE21" s="381"/>
      <c r="ZF21" s="381"/>
      <c r="ZG21" s="381"/>
      <c r="ZH21" s="381"/>
      <c r="ZI21" s="381"/>
      <c r="ZJ21" s="381"/>
      <c r="ZK21" s="381"/>
      <c r="ZL21" s="381"/>
      <c r="ZM21" s="381"/>
      <c r="ZN21" s="381"/>
      <c r="ZO21" s="381"/>
      <c r="ZP21" s="381"/>
      <c r="ZQ21" s="381"/>
      <c r="ZR21" s="381"/>
      <c r="ZS21" s="381"/>
      <c r="ZT21" s="381"/>
      <c r="ZU21" s="381"/>
      <c r="ZV21" s="381"/>
      <c r="ZW21" s="381"/>
      <c r="ZX21" s="381"/>
      <c r="ZY21" s="381"/>
      <c r="ZZ21" s="381"/>
      <c r="AAA21" s="381"/>
      <c r="AAB21" s="381"/>
      <c r="AAC21" s="381"/>
      <c r="AAD21" s="381"/>
      <c r="AAE21" s="381"/>
      <c r="AAF21" s="381"/>
      <c r="AAG21" s="381"/>
      <c r="AAH21" s="381"/>
      <c r="AAI21" s="381"/>
      <c r="AAJ21" s="381"/>
      <c r="AAK21" s="381"/>
      <c r="AAL21" s="381"/>
      <c r="AAM21" s="381"/>
      <c r="AAN21" s="381"/>
      <c r="AAO21" s="381"/>
      <c r="AAP21" s="381"/>
      <c r="AAQ21" s="381"/>
      <c r="AAR21" s="381"/>
      <c r="AAS21" s="381"/>
      <c r="AAT21" s="381"/>
      <c r="AAU21" s="381"/>
      <c r="AAV21" s="381"/>
      <c r="AAW21" s="381"/>
      <c r="AAX21" s="381"/>
      <c r="AAY21" s="381"/>
      <c r="AAZ21" s="381"/>
      <c r="ABA21" s="381"/>
      <c r="ABB21" s="381"/>
      <c r="ABC21" s="381"/>
      <c r="ABD21" s="381"/>
      <c r="ABE21" s="381"/>
      <c r="ABF21" s="381"/>
      <c r="ABG21" s="381"/>
      <c r="ABH21" s="381"/>
      <c r="ABI21" s="381"/>
      <c r="ABJ21" s="381"/>
      <c r="ABK21" s="381"/>
      <c r="ABL21" s="381"/>
      <c r="ABM21" s="381"/>
      <c r="ABN21" s="381"/>
      <c r="ABO21" s="381"/>
      <c r="ABP21" s="381"/>
      <c r="ABQ21" s="381"/>
      <c r="ABR21" s="381"/>
      <c r="ABS21" s="381"/>
      <c r="ABT21" s="381"/>
      <c r="ABU21" s="381"/>
      <c r="ABV21" s="381"/>
      <c r="ABW21" s="381"/>
      <c r="ABX21" s="381"/>
      <c r="ABY21" s="381"/>
      <c r="ABZ21" s="381"/>
      <c r="ACA21" s="381"/>
      <c r="ACB21" s="381"/>
      <c r="ACC21" s="381"/>
      <c r="ACD21" s="381"/>
      <c r="ACE21" s="381"/>
      <c r="ACF21" s="381"/>
      <c r="ACG21" s="381"/>
      <c r="ACH21" s="381"/>
      <c r="ACI21" s="381"/>
      <c r="ACJ21" s="381"/>
      <c r="ACK21" s="381"/>
      <c r="ACL21" s="381"/>
      <c r="ACM21" s="381"/>
      <c r="ACN21" s="381"/>
      <c r="ACO21" s="381"/>
      <c r="ACP21" s="381"/>
      <c r="ACQ21" s="381"/>
      <c r="ACR21" s="381"/>
      <c r="ACS21" s="381"/>
      <c r="ACT21" s="381"/>
      <c r="ACU21" s="381"/>
      <c r="ACV21" s="381"/>
      <c r="ACW21" s="381"/>
      <c r="ACX21" s="381"/>
      <c r="ACY21" s="381"/>
      <c r="ACZ21" s="381"/>
      <c r="ADA21" s="381"/>
      <c r="ADB21" s="381"/>
      <c r="ADC21" s="381"/>
      <c r="ADD21" s="381"/>
      <c r="ADE21" s="381"/>
      <c r="ADF21" s="381"/>
      <c r="ADG21" s="381"/>
      <c r="ADH21" s="381"/>
      <c r="ADI21" s="381"/>
      <c r="ADJ21" s="381"/>
      <c r="ADK21" s="381"/>
      <c r="ADL21" s="381"/>
      <c r="ADM21" s="381"/>
      <c r="ADN21" s="381"/>
      <c r="ADO21" s="381"/>
      <c r="ADP21" s="381"/>
      <c r="ADQ21" s="381"/>
      <c r="ADR21" s="381"/>
      <c r="ADS21" s="381"/>
      <c r="ADT21" s="381"/>
      <c r="ADU21" s="381"/>
      <c r="ADV21" s="381"/>
      <c r="ADW21" s="381"/>
      <c r="ADX21" s="381"/>
      <c r="ADY21" s="381"/>
      <c r="ADZ21" s="381"/>
      <c r="AEA21" s="381"/>
      <c r="AEB21" s="381"/>
      <c r="AEC21" s="381"/>
      <c r="AED21" s="381"/>
      <c r="AEE21" s="381"/>
      <c r="AEF21" s="381"/>
      <c r="AEG21" s="381"/>
      <c r="AEH21" s="381"/>
      <c r="AEI21" s="381"/>
      <c r="AEJ21" s="381"/>
      <c r="AEK21" s="381"/>
      <c r="AEL21" s="381"/>
      <c r="AEM21" s="381"/>
      <c r="AEN21" s="381"/>
      <c r="AEO21" s="381"/>
      <c r="AEP21" s="381"/>
      <c r="AEQ21" s="381"/>
      <c r="AER21" s="381"/>
      <c r="AES21" s="381"/>
      <c r="AET21" s="381"/>
      <c r="AEU21" s="381"/>
      <c r="AEV21" s="381"/>
      <c r="AEW21" s="381"/>
      <c r="AEX21" s="381"/>
      <c r="AEY21" s="381"/>
      <c r="AEZ21" s="381"/>
      <c r="AFA21" s="381"/>
      <c r="AFB21" s="381"/>
      <c r="AFC21" s="381"/>
      <c r="AFD21" s="381"/>
      <c r="AFE21" s="381"/>
      <c r="AFF21" s="381"/>
      <c r="AFG21" s="381"/>
      <c r="AFH21" s="381"/>
      <c r="AFI21" s="381"/>
      <c r="AFJ21" s="381"/>
      <c r="AFK21" s="381"/>
      <c r="AFL21" s="381"/>
      <c r="AFM21" s="381"/>
      <c r="AFN21" s="381"/>
      <c r="AFO21" s="381"/>
      <c r="AFP21" s="381"/>
      <c r="AFQ21" s="381"/>
      <c r="AFR21" s="381"/>
      <c r="AFS21" s="381"/>
      <c r="AFT21" s="381"/>
      <c r="AFU21" s="381"/>
      <c r="AFV21" s="381"/>
      <c r="AFW21" s="381"/>
      <c r="AFX21" s="381"/>
      <c r="AFY21" s="381"/>
      <c r="AFZ21" s="381"/>
      <c r="AGA21" s="381"/>
      <c r="AGB21" s="381"/>
      <c r="AGC21" s="381"/>
      <c r="AGD21" s="381"/>
      <c r="AGE21" s="381"/>
      <c r="AGF21" s="381"/>
      <c r="AGG21" s="381"/>
      <c r="AGH21" s="381"/>
      <c r="AGI21" s="381"/>
      <c r="AGJ21" s="381"/>
      <c r="AGK21" s="381"/>
      <c r="AGL21" s="381"/>
      <c r="AGM21" s="381"/>
      <c r="AGN21" s="381"/>
      <c r="AGO21" s="381"/>
      <c r="AGP21" s="381"/>
      <c r="AGQ21" s="381"/>
      <c r="AGR21" s="381"/>
      <c r="AGS21" s="381"/>
      <c r="AGT21" s="381"/>
      <c r="AGU21" s="381"/>
      <c r="AGV21" s="381"/>
      <c r="AGW21" s="381"/>
      <c r="AGX21" s="381"/>
      <c r="AGY21" s="381"/>
      <c r="AGZ21" s="381"/>
      <c r="AHA21" s="381"/>
      <c r="AHB21" s="381"/>
      <c r="AHC21" s="381"/>
      <c r="AHD21" s="381"/>
      <c r="AHE21" s="381"/>
      <c r="AHF21" s="381"/>
      <c r="AHG21" s="381"/>
      <c r="AHH21" s="381"/>
      <c r="AHI21" s="381"/>
      <c r="AHJ21" s="381"/>
      <c r="AHK21" s="381"/>
      <c r="AHL21" s="381"/>
      <c r="AHM21" s="381"/>
      <c r="AHN21" s="381"/>
      <c r="AHO21" s="381"/>
      <c r="AHP21" s="381"/>
      <c r="AHQ21" s="381"/>
      <c r="AHR21" s="381"/>
      <c r="AHS21" s="381"/>
      <c r="AHT21" s="381"/>
      <c r="AHU21" s="381"/>
      <c r="AHV21" s="381"/>
      <c r="AHW21" s="381"/>
      <c r="AHX21" s="381"/>
      <c r="AHY21" s="381"/>
      <c r="AHZ21" s="381"/>
      <c r="AIA21" s="381"/>
      <c r="AIB21" s="381"/>
      <c r="AIC21" s="381"/>
      <c r="AID21" s="381"/>
      <c r="AIE21" s="381"/>
      <c r="AIF21" s="381"/>
      <c r="AIG21" s="381"/>
      <c r="AIH21" s="381"/>
      <c r="AII21" s="381"/>
      <c r="AIJ21" s="381"/>
      <c r="AIK21" s="381"/>
      <c r="AIL21" s="381"/>
      <c r="AIM21" s="381"/>
      <c r="AIN21" s="381"/>
      <c r="AIO21" s="381"/>
      <c r="AIP21" s="381"/>
      <c r="AIQ21" s="381"/>
      <c r="AIR21" s="381"/>
      <c r="AIS21" s="381"/>
      <c r="AIT21" s="381"/>
      <c r="AIU21" s="381"/>
      <c r="AIV21" s="381"/>
      <c r="AIW21" s="381"/>
      <c r="AIX21" s="381"/>
      <c r="AIY21" s="381"/>
      <c r="AIZ21" s="381"/>
      <c r="AJA21" s="381"/>
      <c r="AJB21" s="381"/>
      <c r="AJC21" s="381"/>
      <c r="AJD21" s="381"/>
      <c r="AJE21" s="381"/>
      <c r="AJF21" s="381"/>
      <c r="AJG21" s="381"/>
      <c r="AJH21" s="381"/>
      <c r="AJI21" s="381"/>
      <c r="AJJ21" s="381"/>
      <c r="AJK21" s="381"/>
      <c r="AJL21" s="381"/>
      <c r="AJM21" s="381"/>
      <c r="AJN21" s="381"/>
      <c r="AJO21" s="381"/>
      <c r="AJP21" s="381"/>
      <c r="AJQ21" s="381"/>
      <c r="AJR21" s="381"/>
      <c r="AJS21" s="381"/>
      <c r="AJT21" s="381"/>
      <c r="AJU21" s="381"/>
      <c r="AJV21" s="381"/>
      <c r="AJW21" s="381"/>
      <c r="AJX21" s="381"/>
      <c r="AJY21" s="381"/>
      <c r="AJZ21" s="381"/>
      <c r="AKA21" s="381"/>
      <c r="AKB21" s="381"/>
      <c r="AKC21" s="381"/>
      <c r="AKD21" s="381"/>
      <c r="AKE21" s="381"/>
      <c r="AKF21" s="381"/>
      <c r="AKG21" s="381"/>
      <c r="AKH21" s="381"/>
      <c r="AKI21" s="381"/>
      <c r="AKJ21" s="381"/>
      <c r="AKK21" s="381"/>
      <c r="AKL21" s="381"/>
      <c r="AKM21" s="381"/>
      <c r="AKN21" s="381"/>
      <c r="AKO21" s="381"/>
      <c r="AKP21" s="381"/>
      <c r="AKQ21" s="381"/>
      <c r="AKR21" s="381"/>
      <c r="AKS21" s="381"/>
      <c r="AKT21" s="381"/>
      <c r="AKU21" s="381"/>
      <c r="AKV21" s="381"/>
      <c r="AKW21" s="381"/>
      <c r="AKX21" s="381"/>
      <c r="AKY21" s="381"/>
      <c r="AKZ21" s="381"/>
      <c r="ALA21" s="381"/>
      <c r="ALB21" s="381"/>
      <c r="ALC21" s="381"/>
      <c r="ALD21" s="381"/>
      <c r="ALE21" s="381"/>
      <c r="ALF21" s="381"/>
      <c r="ALG21" s="381"/>
      <c r="ALH21" s="381"/>
      <c r="ALI21" s="381"/>
      <c r="ALJ21" s="381"/>
      <c r="ALK21" s="381"/>
      <c r="ALL21" s="381"/>
      <c r="ALM21" s="381"/>
      <c r="ALN21" s="381"/>
      <c r="ALO21" s="381"/>
      <c r="ALP21" s="381"/>
      <c r="ALQ21" s="381"/>
      <c r="ALR21" s="381"/>
      <c r="ALS21" s="381"/>
      <c r="ALT21" s="381"/>
      <c r="ALU21" s="381"/>
      <c r="ALV21" s="381"/>
      <c r="ALW21" s="381"/>
      <c r="ALX21" s="381"/>
      <c r="ALY21" s="381"/>
      <c r="ALZ21" s="381"/>
      <c r="AMA21" s="381"/>
      <c r="AMB21" s="381"/>
      <c r="AMC21" s="381"/>
      <c r="AMD21" s="381"/>
      <c r="AME21" s="381"/>
      <c r="AMF21" s="381"/>
      <c r="AMG21" s="381"/>
      <c r="AMH21" s="381"/>
      <c r="AMI21" s="381"/>
      <c r="AMJ21" s="381"/>
    </row>
    <row r="22" spans="1:1024" s="382" customFormat="1" ht="30.75" customHeight="1">
      <c r="A22" s="410" t="s">
        <v>582</v>
      </c>
      <c r="B22" s="409"/>
      <c r="C22" s="409"/>
      <c r="D22" s="409"/>
      <c r="E22" s="409"/>
      <c r="F22" s="409"/>
      <c r="G22" s="408"/>
      <c r="H22" s="407">
        <v>5</v>
      </c>
      <c r="I22" s="407">
        <v>12</v>
      </c>
      <c r="J22" s="406">
        <f t="shared" si="0"/>
        <v>17</v>
      </c>
      <c r="K22" s="388"/>
      <c r="L22" s="381"/>
      <c r="M22" s="381"/>
      <c r="N22" s="381"/>
      <c r="O22" s="381"/>
      <c r="P22" s="381"/>
      <c r="Q22" s="381"/>
      <c r="R22" s="381"/>
      <c r="S22" s="381"/>
      <c r="T22" s="381"/>
      <c r="U22" s="381"/>
      <c r="V22" s="381"/>
      <c r="W22" s="381"/>
      <c r="X22" s="381"/>
      <c r="Y22" s="381"/>
      <c r="Z22" s="381"/>
      <c r="AA22" s="381"/>
      <c r="AB22" s="381"/>
      <c r="AC22" s="381"/>
      <c r="AD22" s="381"/>
      <c r="AE22" s="381"/>
      <c r="AF22" s="381"/>
      <c r="AG22" s="381"/>
      <c r="AH22" s="381"/>
      <c r="AI22" s="381"/>
      <c r="AJ22" s="381"/>
      <c r="AK22" s="381"/>
      <c r="AL22" s="381"/>
      <c r="AM22" s="381"/>
      <c r="AN22" s="381"/>
      <c r="AO22" s="381"/>
      <c r="AP22" s="381"/>
      <c r="AQ22" s="381"/>
      <c r="AR22" s="381"/>
      <c r="AS22" s="381"/>
      <c r="AT22" s="381"/>
      <c r="AU22" s="381"/>
      <c r="AV22" s="381"/>
      <c r="AW22" s="381"/>
      <c r="AX22" s="381"/>
      <c r="AY22" s="381"/>
      <c r="AZ22" s="381"/>
      <c r="BA22" s="381"/>
      <c r="BB22" s="381"/>
      <c r="BC22" s="381"/>
      <c r="BD22" s="381"/>
      <c r="BE22" s="381"/>
      <c r="BF22" s="381"/>
      <c r="BG22" s="381"/>
      <c r="BH22" s="381"/>
      <c r="BI22" s="381"/>
      <c r="BJ22" s="381"/>
      <c r="BK22" s="381"/>
      <c r="BL22" s="381"/>
      <c r="BM22" s="381"/>
      <c r="BN22" s="381"/>
      <c r="BO22" s="381"/>
      <c r="BP22" s="381"/>
      <c r="BQ22" s="381"/>
      <c r="BR22" s="381"/>
      <c r="BS22" s="381"/>
      <c r="BT22" s="381"/>
      <c r="BU22" s="381"/>
      <c r="BV22" s="381"/>
      <c r="BW22" s="381"/>
      <c r="BX22" s="381"/>
      <c r="BY22" s="381"/>
      <c r="BZ22" s="381"/>
      <c r="CA22" s="381"/>
      <c r="CB22" s="381"/>
      <c r="CC22" s="381"/>
      <c r="CD22" s="381"/>
      <c r="CE22" s="381"/>
      <c r="CF22" s="381"/>
      <c r="CG22" s="381"/>
      <c r="CH22" s="381"/>
      <c r="CI22" s="381"/>
      <c r="CJ22" s="381"/>
      <c r="CK22" s="381"/>
      <c r="CL22" s="381"/>
      <c r="CM22" s="381"/>
      <c r="CN22" s="381"/>
      <c r="CO22" s="381"/>
      <c r="CP22" s="381"/>
      <c r="CQ22" s="381"/>
      <c r="CR22" s="381"/>
      <c r="CS22" s="381"/>
      <c r="CT22" s="381"/>
      <c r="CU22" s="381"/>
      <c r="CV22" s="381"/>
      <c r="CW22" s="381"/>
      <c r="CX22" s="381"/>
      <c r="CY22" s="381"/>
      <c r="CZ22" s="381"/>
      <c r="DA22" s="381"/>
      <c r="DB22" s="381"/>
      <c r="DC22" s="381"/>
      <c r="DD22" s="381"/>
      <c r="DE22" s="381"/>
      <c r="DF22" s="381"/>
      <c r="DG22" s="381"/>
      <c r="DH22" s="381"/>
      <c r="DI22" s="381"/>
      <c r="DJ22" s="381"/>
      <c r="DK22" s="381"/>
      <c r="DL22" s="381"/>
      <c r="DM22" s="381"/>
      <c r="DN22" s="381"/>
      <c r="DO22" s="381"/>
      <c r="DP22" s="381"/>
      <c r="DQ22" s="381"/>
      <c r="DR22" s="381"/>
      <c r="DS22" s="381"/>
      <c r="DT22" s="381"/>
      <c r="DU22" s="381"/>
      <c r="DV22" s="381"/>
      <c r="DW22" s="381"/>
      <c r="DX22" s="381"/>
      <c r="DY22" s="381"/>
      <c r="DZ22" s="381"/>
      <c r="EA22" s="381"/>
      <c r="EB22" s="381"/>
      <c r="EC22" s="381"/>
      <c r="ED22" s="381"/>
      <c r="EE22" s="381"/>
      <c r="EF22" s="381"/>
      <c r="EG22" s="381"/>
      <c r="EH22" s="381"/>
      <c r="EI22" s="381"/>
      <c r="EJ22" s="381"/>
      <c r="EK22" s="381"/>
      <c r="EL22" s="381"/>
      <c r="EM22" s="381"/>
      <c r="EN22" s="381"/>
      <c r="EO22" s="381"/>
      <c r="EP22" s="381"/>
      <c r="EQ22" s="381"/>
      <c r="ER22" s="381"/>
      <c r="ES22" s="381"/>
      <c r="ET22" s="381"/>
      <c r="EU22" s="381"/>
      <c r="EV22" s="381"/>
      <c r="EW22" s="381"/>
      <c r="EX22" s="381"/>
      <c r="EY22" s="381"/>
      <c r="EZ22" s="381"/>
      <c r="FA22" s="381"/>
      <c r="FB22" s="381"/>
      <c r="FC22" s="381"/>
      <c r="FD22" s="381"/>
      <c r="FE22" s="381"/>
      <c r="FF22" s="381"/>
      <c r="FG22" s="381"/>
      <c r="FH22" s="381"/>
      <c r="FI22" s="381"/>
      <c r="FJ22" s="381"/>
      <c r="FK22" s="381"/>
      <c r="FL22" s="381"/>
      <c r="FM22" s="381"/>
      <c r="FN22" s="381"/>
      <c r="FO22" s="381"/>
      <c r="FP22" s="381"/>
      <c r="FQ22" s="381"/>
      <c r="FR22" s="381"/>
      <c r="FS22" s="381"/>
      <c r="FT22" s="381"/>
      <c r="FU22" s="381"/>
      <c r="FV22" s="381"/>
      <c r="FW22" s="381"/>
      <c r="FX22" s="381"/>
      <c r="FY22" s="381"/>
      <c r="FZ22" s="381"/>
      <c r="GA22" s="381"/>
      <c r="GB22" s="381"/>
      <c r="GC22" s="381"/>
      <c r="GD22" s="381"/>
      <c r="GE22" s="381"/>
      <c r="GF22" s="381"/>
      <c r="GG22" s="381"/>
      <c r="GH22" s="381"/>
      <c r="GI22" s="381"/>
      <c r="GJ22" s="381"/>
      <c r="GK22" s="381"/>
      <c r="GL22" s="381"/>
      <c r="GM22" s="381"/>
      <c r="GN22" s="381"/>
      <c r="GO22" s="381"/>
      <c r="GP22" s="381"/>
      <c r="GQ22" s="381"/>
      <c r="GR22" s="381"/>
      <c r="GS22" s="381"/>
      <c r="GT22" s="381"/>
      <c r="GU22" s="381"/>
      <c r="GV22" s="381"/>
      <c r="GW22" s="381"/>
      <c r="GX22" s="381"/>
      <c r="GY22" s="381"/>
      <c r="GZ22" s="381"/>
      <c r="HA22" s="381"/>
      <c r="HB22" s="381"/>
      <c r="HC22" s="381"/>
      <c r="HD22" s="381"/>
      <c r="HE22" s="381"/>
      <c r="HF22" s="381"/>
      <c r="HG22" s="381"/>
      <c r="HH22" s="381"/>
      <c r="HI22" s="381"/>
      <c r="HJ22" s="381"/>
      <c r="HK22" s="381"/>
      <c r="HL22" s="381"/>
      <c r="HM22" s="381"/>
      <c r="HN22" s="381"/>
      <c r="HO22" s="381"/>
      <c r="HP22" s="381"/>
      <c r="HQ22" s="381"/>
      <c r="HR22" s="381"/>
      <c r="HS22" s="381"/>
      <c r="HT22" s="381"/>
      <c r="HU22" s="381"/>
      <c r="HV22" s="381"/>
      <c r="HW22" s="381"/>
      <c r="HX22" s="381"/>
      <c r="HY22" s="381"/>
      <c r="HZ22" s="381"/>
      <c r="IA22" s="381"/>
      <c r="IB22" s="381"/>
      <c r="IC22" s="381"/>
      <c r="ID22" s="381"/>
      <c r="IE22" s="381"/>
      <c r="IF22" s="381"/>
      <c r="IG22" s="381"/>
      <c r="IH22" s="381"/>
      <c r="II22" s="381"/>
      <c r="IJ22" s="381"/>
      <c r="IK22" s="381"/>
      <c r="IL22" s="381"/>
      <c r="IM22" s="381"/>
      <c r="IN22" s="381"/>
      <c r="IO22" s="381"/>
      <c r="IP22" s="381"/>
      <c r="IQ22" s="381"/>
      <c r="IR22" s="381"/>
      <c r="IS22" s="381"/>
      <c r="IT22" s="381"/>
      <c r="IU22" s="381"/>
      <c r="IV22" s="381"/>
      <c r="IW22" s="381"/>
      <c r="IX22" s="381"/>
      <c r="IY22" s="381"/>
      <c r="IZ22" s="381"/>
      <c r="JA22" s="381"/>
      <c r="JB22" s="381"/>
      <c r="JC22" s="381"/>
      <c r="JD22" s="381"/>
      <c r="JE22" s="381"/>
      <c r="JF22" s="381"/>
      <c r="JG22" s="381"/>
      <c r="JH22" s="381"/>
      <c r="JI22" s="381"/>
      <c r="JJ22" s="381"/>
      <c r="JK22" s="381"/>
      <c r="JL22" s="381"/>
      <c r="JM22" s="381"/>
      <c r="JN22" s="381"/>
      <c r="JO22" s="381"/>
      <c r="JP22" s="381"/>
      <c r="JQ22" s="381"/>
      <c r="JR22" s="381"/>
      <c r="JS22" s="381"/>
      <c r="JT22" s="381"/>
      <c r="JU22" s="381"/>
      <c r="JV22" s="381"/>
      <c r="JW22" s="381"/>
      <c r="JX22" s="381"/>
      <c r="JY22" s="381"/>
      <c r="JZ22" s="381"/>
      <c r="KA22" s="381"/>
      <c r="KB22" s="381"/>
      <c r="KC22" s="381"/>
      <c r="KD22" s="381"/>
      <c r="KE22" s="381"/>
      <c r="KF22" s="381"/>
      <c r="KG22" s="381"/>
      <c r="KH22" s="381"/>
      <c r="KI22" s="381"/>
      <c r="KJ22" s="381"/>
      <c r="KK22" s="381"/>
      <c r="KL22" s="381"/>
      <c r="KM22" s="381"/>
      <c r="KN22" s="381"/>
      <c r="KO22" s="381"/>
      <c r="KP22" s="381"/>
      <c r="KQ22" s="381"/>
      <c r="KR22" s="381"/>
      <c r="KS22" s="381"/>
      <c r="KT22" s="381"/>
      <c r="KU22" s="381"/>
      <c r="KV22" s="381"/>
      <c r="KW22" s="381"/>
      <c r="KX22" s="381"/>
      <c r="KY22" s="381"/>
      <c r="KZ22" s="381"/>
      <c r="LA22" s="381"/>
      <c r="LB22" s="381"/>
      <c r="LC22" s="381"/>
      <c r="LD22" s="381"/>
      <c r="LE22" s="381"/>
      <c r="LF22" s="381"/>
      <c r="LG22" s="381"/>
      <c r="LH22" s="381"/>
      <c r="LI22" s="381"/>
      <c r="LJ22" s="381"/>
      <c r="LK22" s="381"/>
      <c r="LL22" s="381"/>
      <c r="LM22" s="381"/>
      <c r="LN22" s="381"/>
      <c r="LO22" s="381"/>
      <c r="LP22" s="381"/>
      <c r="LQ22" s="381"/>
      <c r="LR22" s="381"/>
      <c r="LS22" s="381"/>
      <c r="LT22" s="381"/>
      <c r="LU22" s="381"/>
      <c r="LV22" s="381"/>
      <c r="LW22" s="381"/>
      <c r="LX22" s="381"/>
      <c r="LY22" s="381"/>
      <c r="LZ22" s="381"/>
      <c r="MA22" s="381"/>
      <c r="MB22" s="381"/>
      <c r="MC22" s="381"/>
      <c r="MD22" s="381"/>
      <c r="ME22" s="381"/>
      <c r="MF22" s="381"/>
      <c r="MG22" s="381"/>
      <c r="MH22" s="381"/>
      <c r="MI22" s="381"/>
      <c r="MJ22" s="381"/>
      <c r="MK22" s="381"/>
      <c r="ML22" s="381"/>
      <c r="MM22" s="381"/>
      <c r="MN22" s="381"/>
      <c r="MO22" s="381"/>
      <c r="MP22" s="381"/>
      <c r="MQ22" s="381"/>
      <c r="MR22" s="381"/>
      <c r="MS22" s="381"/>
      <c r="MT22" s="381"/>
      <c r="MU22" s="381"/>
      <c r="MV22" s="381"/>
      <c r="MW22" s="381"/>
      <c r="MX22" s="381"/>
      <c r="MY22" s="381"/>
      <c r="MZ22" s="381"/>
      <c r="NA22" s="381"/>
      <c r="NB22" s="381"/>
      <c r="NC22" s="381"/>
      <c r="ND22" s="381"/>
      <c r="NE22" s="381"/>
      <c r="NF22" s="381"/>
      <c r="NG22" s="381"/>
      <c r="NH22" s="381"/>
      <c r="NI22" s="381"/>
      <c r="NJ22" s="381"/>
      <c r="NK22" s="381"/>
      <c r="NL22" s="381"/>
      <c r="NM22" s="381"/>
      <c r="NN22" s="381"/>
      <c r="NO22" s="381"/>
      <c r="NP22" s="381"/>
      <c r="NQ22" s="381"/>
      <c r="NR22" s="381"/>
      <c r="NS22" s="381"/>
      <c r="NT22" s="381"/>
      <c r="NU22" s="381"/>
      <c r="NV22" s="381"/>
      <c r="NW22" s="381"/>
      <c r="NX22" s="381"/>
      <c r="NY22" s="381"/>
      <c r="NZ22" s="381"/>
      <c r="OA22" s="381"/>
      <c r="OB22" s="381"/>
      <c r="OC22" s="381"/>
      <c r="OD22" s="381"/>
      <c r="OE22" s="381"/>
      <c r="OF22" s="381"/>
      <c r="OG22" s="381"/>
      <c r="OH22" s="381"/>
      <c r="OI22" s="381"/>
      <c r="OJ22" s="381"/>
      <c r="OK22" s="381"/>
      <c r="OL22" s="381"/>
      <c r="OM22" s="381"/>
      <c r="ON22" s="381"/>
      <c r="OO22" s="381"/>
      <c r="OP22" s="381"/>
      <c r="OQ22" s="381"/>
      <c r="OR22" s="381"/>
      <c r="OS22" s="381"/>
      <c r="OT22" s="381"/>
      <c r="OU22" s="381"/>
      <c r="OV22" s="381"/>
      <c r="OW22" s="381"/>
      <c r="OX22" s="381"/>
      <c r="OY22" s="381"/>
      <c r="OZ22" s="381"/>
      <c r="PA22" s="381"/>
      <c r="PB22" s="381"/>
      <c r="PC22" s="381"/>
      <c r="PD22" s="381"/>
      <c r="PE22" s="381"/>
      <c r="PF22" s="381"/>
      <c r="PG22" s="381"/>
      <c r="PH22" s="381"/>
      <c r="PI22" s="381"/>
      <c r="PJ22" s="381"/>
      <c r="PK22" s="381"/>
      <c r="PL22" s="381"/>
      <c r="PM22" s="381"/>
      <c r="PN22" s="381"/>
      <c r="PO22" s="381"/>
      <c r="PP22" s="381"/>
      <c r="PQ22" s="381"/>
      <c r="PR22" s="381"/>
      <c r="PS22" s="381"/>
      <c r="PT22" s="381"/>
      <c r="PU22" s="381"/>
      <c r="PV22" s="381"/>
      <c r="PW22" s="381"/>
      <c r="PX22" s="381"/>
      <c r="PY22" s="381"/>
      <c r="PZ22" s="381"/>
      <c r="QA22" s="381"/>
      <c r="QB22" s="381"/>
      <c r="QC22" s="381"/>
      <c r="QD22" s="381"/>
      <c r="QE22" s="381"/>
      <c r="QF22" s="381"/>
      <c r="QG22" s="381"/>
      <c r="QH22" s="381"/>
      <c r="QI22" s="381"/>
      <c r="QJ22" s="381"/>
      <c r="QK22" s="381"/>
      <c r="QL22" s="381"/>
      <c r="QM22" s="381"/>
      <c r="QN22" s="381"/>
      <c r="QO22" s="381"/>
      <c r="QP22" s="381"/>
      <c r="QQ22" s="381"/>
      <c r="QR22" s="381"/>
      <c r="QS22" s="381"/>
      <c r="QT22" s="381"/>
      <c r="QU22" s="381"/>
      <c r="QV22" s="381"/>
      <c r="QW22" s="381"/>
      <c r="QX22" s="381"/>
      <c r="QY22" s="381"/>
      <c r="QZ22" s="381"/>
      <c r="RA22" s="381"/>
      <c r="RB22" s="381"/>
      <c r="RC22" s="381"/>
      <c r="RD22" s="381"/>
      <c r="RE22" s="381"/>
      <c r="RF22" s="381"/>
      <c r="RG22" s="381"/>
      <c r="RH22" s="381"/>
      <c r="RI22" s="381"/>
      <c r="RJ22" s="381"/>
      <c r="RK22" s="381"/>
      <c r="RL22" s="381"/>
      <c r="RM22" s="381"/>
      <c r="RN22" s="381"/>
      <c r="RO22" s="381"/>
      <c r="RP22" s="381"/>
      <c r="RQ22" s="381"/>
      <c r="RR22" s="381"/>
      <c r="RS22" s="381"/>
      <c r="RT22" s="381"/>
      <c r="RU22" s="381"/>
      <c r="RV22" s="381"/>
      <c r="RW22" s="381"/>
      <c r="RX22" s="381"/>
      <c r="RY22" s="381"/>
      <c r="RZ22" s="381"/>
      <c r="SA22" s="381"/>
      <c r="SB22" s="381"/>
      <c r="SC22" s="381"/>
      <c r="SD22" s="381"/>
      <c r="SE22" s="381"/>
      <c r="SF22" s="381"/>
      <c r="SG22" s="381"/>
      <c r="SH22" s="381"/>
      <c r="SI22" s="381"/>
      <c r="SJ22" s="381"/>
      <c r="SK22" s="381"/>
      <c r="SL22" s="381"/>
      <c r="SM22" s="381"/>
      <c r="SN22" s="381"/>
      <c r="SO22" s="381"/>
      <c r="SP22" s="381"/>
      <c r="SQ22" s="381"/>
      <c r="SR22" s="381"/>
      <c r="SS22" s="381"/>
      <c r="ST22" s="381"/>
      <c r="SU22" s="381"/>
      <c r="SV22" s="381"/>
      <c r="SW22" s="381"/>
      <c r="SX22" s="381"/>
      <c r="SY22" s="381"/>
      <c r="SZ22" s="381"/>
      <c r="TA22" s="381"/>
      <c r="TB22" s="381"/>
      <c r="TC22" s="381"/>
      <c r="TD22" s="381"/>
      <c r="TE22" s="381"/>
      <c r="TF22" s="381"/>
      <c r="TG22" s="381"/>
      <c r="TH22" s="381"/>
      <c r="TI22" s="381"/>
      <c r="TJ22" s="381"/>
      <c r="TK22" s="381"/>
      <c r="TL22" s="381"/>
      <c r="TM22" s="381"/>
      <c r="TN22" s="381"/>
      <c r="TO22" s="381"/>
      <c r="TP22" s="381"/>
      <c r="TQ22" s="381"/>
      <c r="TR22" s="381"/>
      <c r="TS22" s="381"/>
      <c r="TT22" s="381"/>
      <c r="TU22" s="381"/>
      <c r="TV22" s="381"/>
      <c r="TW22" s="381"/>
      <c r="TX22" s="381"/>
      <c r="TY22" s="381"/>
      <c r="TZ22" s="381"/>
      <c r="UA22" s="381"/>
      <c r="UB22" s="381"/>
      <c r="UC22" s="381"/>
      <c r="UD22" s="381"/>
      <c r="UE22" s="381"/>
      <c r="UF22" s="381"/>
      <c r="UG22" s="381"/>
      <c r="UH22" s="381"/>
      <c r="UI22" s="381"/>
      <c r="UJ22" s="381"/>
      <c r="UK22" s="381"/>
      <c r="UL22" s="381"/>
      <c r="UM22" s="381"/>
      <c r="UN22" s="381"/>
      <c r="UO22" s="381"/>
      <c r="UP22" s="381"/>
      <c r="UQ22" s="381"/>
      <c r="UR22" s="381"/>
      <c r="US22" s="381"/>
      <c r="UT22" s="381"/>
      <c r="UU22" s="381"/>
      <c r="UV22" s="381"/>
      <c r="UW22" s="381"/>
      <c r="UX22" s="381"/>
      <c r="UY22" s="381"/>
      <c r="UZ22" s="381"/>
      <c r="VA22" s="381"/>
      <c r="VB22" s="381"/>
      <c r="VC22" s="381"/>
      <c r="VD22" s="381"/>
      <c r="VE22" s="381"/>
      <c r="VF22" s="381"/>
      <c r="VG22" s="381"/>
      <c r="VH22" s="381"/>
      <c r="VI22" s="381"/>
      <c r="VJ22" s="381"/>
      <c r="VK22" s="381"/>
      <c r="VL22" s="381"/>
      <c r="VM22" s="381"/>
      <c r="VN22" s="381"/>
      <c r="VO22" s="381"/>
      <c r="VP22" s="381"/>
      <c r="VQ22" s="381"/>
      <c r="VR22" s="381"/>
      <c r="VS22" s="381"/>
      <c r="VT22" s="381"/>
      <c r="VU22" s="381"/>
      <c r="VV22" s="381"/>
      <c r="VW22" s="381"/>
      <c r="VX22" s="381"/>
      <c r="VY22" s="381"/>
      <c r="VZ22" s="381"/>
      <c r="WA22" s="381"/>
      <c r="WB22" s="381"/>
      <c r="WC22" s="381"/>
      <c r="WD22" s="381"/>
      <c r="WE22" s="381"/>
      <c r="WF22" s="381"/>
      <c r="WG22" s="381"/>
      <c r="WH22" s="381"/>
      <c r="WI22" s="381"/>
      <c r="WJ22" s="381"/>
      <c r="WK22" s="381"/>
      <c r="WL22" s="381"/>
      <c r="WM22" s="381"/>
      <c r="WN22" s="381"/>
      <c r="WO22" s="381"/>
      <c r="WP22" s="381"/>
      <c r="WQ22" s="381"/>
      <c r="WR22" s="381"/>
      <c r="WS22" s="381"/>
      <c r="WT22" s="381"/>
      <c r="WU22" s="381"/>
      <c r="WV22" s="381"/>
      <c r="WW22" s="381"/>
      <c r="WX22" s="381"/>
      <c r="WY22" s="381"/>
      <c r="WZ22" s="381"/>
      <c r="XA22" s="381"/>
      <c r="XB22" s="381"/>
      <c r="XC22" s="381"/>
      <c r="XD22" s="381"/>
      <c r="XE22" s="381"/>
      <c r="XF22" s="381"/>
      <c r="XG22" s="381"/>
      <c r="XH22" s="381"/>
      <c r="XI22" s="381"/>
      <c r="XJ22" s="381"/>
      <c r="XK22" s="381"/>
      <c r="XL22" s="381"/>
      <c r="XM22" s="381"/>
      <c r="XN22" s="381"/>
      <c r="XO22" s="381"/>
      <c r="XP22" s="381"/>
      <c r="XQ22" s="381"/>
      <c r="XR22" s="381"/>
      <c r="XS22" s="381"/>
      <c r="XT22" s="381"/>
      <c r="XU22" s="381"/>
      <c r="XV22" s="381"/>
      <c r="XW22" s="381"/>
      <c r="XX22" s="381"/>
      <c r="XY22" s="381"/>
      <c r="XZ22" s="381"/>
      <c r="YA22" s="381"/>
      <c r="YB22" s="381"/>
      <c r="YC22" s="381"/>
      <c r="YD22" s="381"/>
      <c r="YE22" s="381"/>
      <c r="YF22" s="381"/>
      <c r="YG22" s="381"/>
      <c r="YH22" s="381"/>
      <c r="YI22" s="381"/>
      <c r="YJ22" s="381"/>
      <c r="YK22" s="381"/>
      <c r="YL22" s="381"/>
      <c r="YM22" s="381"/>
      <c r="YN22" s="381"/>
      <c r="YO22" s="381"/>
      <c r="YP22" s="381"/>
      <c r="YQ22" s="381"/>
      <c r="YR22" s="381"/>
      <c r="YS22" s="381"/>
      <c r="YT22" s="381"/>
      <c r="YU22" s="381"/>
      <c r="YV22" s="381"/>
      <c r="YW22" s="381"/>
      <c r="YX22" s="381"/>
      <c r="YY22" s="381"/>
      <c r="YZ22" s="381"/>
      <c r="ZA22" s="381"/>
      <c r="ZB22" s="381"/>
      <c r="ZC22" s="381"/>
      <c r="ZD22" s="381"/>
      <c r="ZE22" s="381"/>
      <c r="ZF22" s="381"/>
      <c r="ZG22" s="381"/>
      <c r="ZH22" s="381"/>
      <c r="ZI22" s="381"/>
      <c r="ZJ22" s="381"/>
      <c r="ZK22" s="381"/>
      <c r="ZL22" s="381"/>
      <c r="ZM22" s="381"/>
      <c r="ZN22" s="381"/>
      <c r="ZO22" s="381"/>
      <c r="ZP22" s="381"/>
      <c r="ZQ22" s="381"/>
      <c r="ZR22" s="381"/>
      <c r="ZS22" s="381"/>
      <c r="ZT22" s="381"/>
      <c r="ZU22" s="381"/>
      <c r="ZV22" s="381"/>
      <c r="ZW22" s="381"/>
      <c r="ZX22" s="381"/>
      <c r="ZY22" s="381"/>
      <c r="ZZ22" s="381"/>
      <c r="AAA22" s="381"/>
      <c r="AAB22" s="381"/>
      <c r="AAC22" s="381"/>
      <c r="AAD22" s="381"/>
      <c r="AAE22" s="381"/>
      <c r="AAF22" s="381"/>
      <c r="AAG22" s="381"/>
      <c r="AAH22" s="381"/>
      <c r="AAI22" s="381"/>
      <c r="AAJ22" s="381"/>
      <c r="AAK22" s="381"/>
      <c r="AAL22" s="381"/>
      <c r="AAM22" s="381"/>
      <c r="AAN22" s="381"/>
      <c r="AAO22" s="381"/>
      <c r="AAP22" s="381"/>
      <c r="AAQ22" s="381"/>
      <c r="AAR22" s="381"/>
      <c r="AAS22" s="381"/>
      <c r="AAT22" s="381"/>
      <c r="AAU22" s="381"/>
      <c r="AAV22" s="381"/>
      <c r="AAW22" s="381"/>
      <c r="AAX22" s="381"/>
      <c r="AAY22" s="381"/>
      <c r="AAZ22" s="381"/>
      <c r="ABA22" s="381"/>
      <c r="ABB22" s="381"/>
      <c r="ABC22" s="381"/>
      <c r="ABD22" s="381"/>
      <c r="ABE22" s="381"/>
      <c r="ABF22" s="381"/>
      <c r="ABG22" s="381"/>
      <c r="ABH22" s="381"/>
      <c r="ABI22" s="381"/>
      <c r="ABJ22" s="381"/>
      <c r="ABK22" s="381"/>
      <c r="ABL22" s="381"/>
      <c r="ABM22" s="381"/>
      <c r="ABN22" s="381"/>
      <c r="ABO22" s="381"/>
      <c r="ABP22" s="381"/>
      <c r="ABQ22" s="381"/>
      <c r="ABR22" s="381"/>
      <c r="ABS22" s="381"/>
      <c r="ABT22" s="381"/>
      <c r="ABU22" s="381"/>
      <c r="ABV22" s="381"/>
      <c r="ABW22" s="381"/>
      <c r="ABX22" s="381"/>
      <c r="ABY22" s="381"/>
      <c r="ABZ22" s="381"/>
      <c r="ACA22" s="381"/>
      <c r="ACB22" s="381"/>
      <c r="ACC22" s="381"/>
      <c r="ACD22" s="381"/>
      <c r="ACE22" s="381"/>
      <c r="ACF22" s="381"/>
      <c r="ACG22" s="381"/>
      <c r="ACH22" s="381"/>
      <c r="ACI22" s="381"/>
      <c r="ACJ22" s="381"/>
      <c r="ACK22" s="381"/>
      <c r="ACL22" s="381"/>
      <c r="ACM22" s="381"/>
      <c r="ACN22" s="381"/>
      <c r="ACO22" s="381"/>
      <c r="ACP22" s="381"/>
      <c r="ACQ22" s="381"/>
      <c r="ACR22" s="381"/>
      <c r="ACS22" s="381"/>
      <c r="ACT22" s="381"/>
      <c r="ACU22" s="381"/>
      <c r="ACV22" s="381"/>
      <c r="ACW22" s="381"/>
      <c r="ACX22" s="381"/>
      <c r="ACY22" s="381"/>
      <c r="ACZ22" s="381"/>
      <c r="ADA22" s="381"/>
      <c r="ADB22" s="381"/>
      <c r="ADC22" s="381"/>
      <c r="ADD22" s="381"/>
      <c r="ADE22" s="381"/>
      <c r="ADF22" s="381"/>
      <c r="ADG22" s="381"/>
      <c r="ADH22" s="381"/>
      <c r="ADI22" s="381"/>
      <c r="ADJ22" s="381"/>
      <c r="ADK22" s="381"/>
      <c r="ADL22" s="381"/>
      <c r="ADM22" s="381"/>
      <c r="ADN22" s="381"/>
      <c r="ADO22" s="381"/>
      <c r="ADP22" s="381"/>
      <c r="ADQ22" s="381"/>
      <c r="ADR22" s="381"/>
      <c r="ADS22" s="381"/>
      <c r="ADT22" s="381"/>
      <c r="ADU22" s="381"/>
      <c r="ADV22" s="381"/>
      <c r="ADW22" s="381"/>
      <c r="ADX22" s="381"/>
      <c r="ADY22" s="381"/>
      <c r="ADZ22" s="381"/>
      <c r="AEA22" s="381"/>
      <c r="AEB22" s="381"/>
      <c r="AEC22" s="381"/>
      <c r="AED22" s="381"/>
      <c r="AEE22" s="381"/>
      <c r="AEF22" s="381"/>
      <c r="AEG22" s="381"/>
      <c r="AEH22" s="381"/>
      <c r="AEI22" s="381"/>
      <c r="AEJ22" s="381"/>
      <c r="AEK22" s="381"/>
      <c r="AEL22" s="381"/>
      <c r="AEM22" s="381"/>
      <c r="AEN22" s="381"/>
      <c r="AEO22" s="381"/>
      <c r="AEP22" s="381"/>
      <c r="AEQ22" s="381"/>
      <c r="AER22" s="381"/>
      <c r="AES22" s="381"/>
      <c r="AET22" s="381"/>
      <c r="AEU22" s="381"/>
      <c r="AEV22" s="381"/>
      <c r="AEW22" s="381"/>
      <c r="AEX22" s="381"/>
      <c r="AEY22" s="381"/>
      <c r="AEZ22" s="381"/>
      <c r="AFA22" s="381"/>
      <c r="AFB22" s="381"/>
      <c r="AFC22" s="381"/>
      <c r="AFD22" s="381"/>
      <c r="AFE22" s="381"/>
      <c r="AFF22" s="381"/>
      <c r="AFG22" s="381"/>
      <c r="AFH22" s="381"/>
      <c r="AFI22" s="381"/>
      <c r="AFJ22" s="381"/>
      <c r="AFK22" s="381"/>
      <c r="AFL22" s="381"/>
      <c r="AFM22" s="381"/>
      <c r="AFN22" s="381"/>
      <c r="AFO22" s="381"/>
      <c r="AFP22" s="381"/>
      <c r="AFQ22" s="381"/>
      <c r="AFR22" s="381"/>
      <c r="AFS22" s="381"/>
      <c r="AFT22" s="381"/>
      <c r="AFU22" s="381"/>
      <c r="AFV22" s="381"/>
      <c r="AFW22" s="381"/>
      <c r="AFX22" s="381"/>
      <c r="AFY22" s="381"/>
      <c r="AFZ22" s="381"/>
      <c r="AGA22" s="381"/>
      <c r="AGB22" s="381"/>
      <c r="AGC22" s="381"/>
      <c r="AGD22" s="381"/>
      <c r="AGE22" s="381"/>
      <c r="AGF22" s="381"/>
      <c r="AGG22" s="381"/>
      <c r="AGH22" s="381"/>
      <c r="AGI22" s="381"/>
      <c r="AGJ22" s="381"/>
      <c r="AGK22" s="381"/>
      <c r="AGL22" s="381"/>
      <c r="AGM22" s="381"/>
      <c r="AGN22" s="381"/>
      <c r="AGO22" s="381"/>
      <c r="AGP22" s="381"/>
      <c r="AGQ22" s="381"/>
      <c r="AGR22" s="381"/>
      <c r="AGS22" s="381"/>
      <c r="AGT22" s="381"/>
      <c r="AGU22" s="381"/>
      <c r="AGV22" s="381"/>
      <c r="AGW22" s="381"/>
      <c r="AGX22" s="381"/>
      <c r="AGY22" s="381"/>
      <c r="AGZ22" s="381"/>
      <c r="AHA22" s="381"/>
      <c r="AHB22" s="381"/>
      <c r="AHC22" s="381"/>
      <c r="AHD22" s="381"/>
      <c r="AHE22" s="381"/>
      <c r="AHF22" s="381"/>
      <c r="AHG22" s="381"/>
      <c r="AHH22" s="381"/>
      <c r="AHI22" s="381"/>
      <c r="AHJ22" s="381"/>
      <c r="AHK22" s="381"/>
      <c r="AHL22" s="381"/>
      <c r="AHM22" s="381"/>
      <c r="AHN22" s="381"/>
      <c r="AHO22" s="381"/>
      <c r="AHP22" s="381"/>
      <c r="AHQ22" s="381"/>
      <c r="AHR22" s="381"/>
      <c r="AHS22" s="381"/>
      <c r="AHT22" s="381"/>
      <c r="AHU22" s="381"/>
      <c r="AHV22" s="381"/>
      <c r="AHW22" s="381"/>
      <c r="AHX22" s="381"/>
      <c r="AHY22" s="381"/>
      <c r="AHZ22" s="381"/>
      <c r="AIA22" s="381"/>
      <c r="AIB22" s="381"/>
      <c r="AIC22" s="381"/>
      <c r="AID22" s="381"/>
      <c r="AIE22" s="381"/>
      <c r="AIF22" s="381"/>
      <c r="AIG22" s="381"/>
      <c r="AIH22" s="381"/>
      <c r="AII22" s="381"/>
      <c r="AIJ22" s="381"/>
      <c r="AIK22" s="381"/>
      <c r="AIL22" s="381"/>
      <c r="AIM22" s="381"/>
      <c r="AIN22" s="381"/>
      <c r="AIO22" s="381"/>
      <c r="AIP22" s="381"/>
      <c r="AIQ22" s="381"/>
      <c r="AIR22" s="381"/>
      <c r="AIS22" s="381"/>
      <c r="AIT22" s="381"/>
      <c r="AIU22" s="381"/>
      <c r="AIV22" s="381"/>
      <c r="AIW22" s="381"/>
      <c r="AIX22" s="381"/>
      <c r="AIY22" s="381"/>
      <c r="AIZ22" s="381"/>
      <c r="AJA22" s="381"/>
      <c r="AJB22" s="381"/>
      <c r="AJC22" s="381"/>
      <c r="AJD22" s="381"/>
      <c r="AJE22" s="381"/>
      <c r="AJF22" s="381"/>
      <c r="AJG22" s="381"/>
      <c r="AJH22" s="381"/>
      <c r="AJI22" s="381"/>
      <c r="AJJ22" s="381"/>
      <c r="AJK22" s="381"/>
      <c r="AJL22" s="381"/>
      <c r="AJM22" s="381"/>
      <c r="AJN22" s="381"/>
      <c r="AJO22" s="381"/>
      <c r="AJP22" s="381"/>
      <c r="AJQ22" s="381"/>
      <c r="AJR22" s="381"/>
      <c r="AJS22" s="381"/>
      <c r="AJT22" s="381"/>
      <c r="AJU22" s="381"/>
      <c r="AJV22" s="381"/>
      <c r="AJW22" s="381"/>
      <c r="AJX22" s="381"/>
      <c r="AJY22" s="381"/>
      <c r="AJZ22" s="381"/>
      <c r="AKA22" s="381"/>
      <c r="AKB22" s="381"/>
      <c r="AKC22" s="381"/>
      <c r="AKD22" s="381"/>
      <c r="AKE22" s="381"/>
      <c r="AKF22" s="381"/>
      <c r="AKG22" s="381"/>
      <c r="AKH22" s="381"/>
      <c r="AKI22" s="381"/>
      <c r="AKJ22" s="381"/>
      <c r="AKK22" s="381"/>
      <c r="AKL22" s="381"/>
      <c r="AKM22" s="381"/>
      <c r="AKN22" s="381"/>
      <c r="AKO22" s="381"/>
      <c r="AKP22" s="381"/>
      <c r="AKQ22" s="381"/>
      <c r="AKR22" s="381"/>
      <c r="AKS22" s="381"/>
      <c r="AKT22" s="381"/>
      <c r="AKU22" s="381"/>
      <c r="AKV22" s="381"/>
      <c r="AKW22" s="381"/>
      <c r="AKX22" s="381"/>
      <c r="AKY22" s="381"/>
      <c r="AKZ22" s="381"/>
      <c r="ALA22" s="381"/>
      <c r="ALB22" s="381"/>
      <c r="ALC22" s="381"/>
      <c r="ALD22" s="381"/>
      <c r="ALE22" s="381"/>
      <c r="ALF22" s="381"/>
      <c r="ALG22" s="381"/>
      <c r="ALH22" s="381"/>
      <c r="ALI22" s="381"/>
      <c r="ALJ22" s="381"/>
      <c r="ALK22" s="381"/>
      <c r="ALL22" s="381"/>
      <c r="ALM22" s="381"/>
      <c r="ALN22" s="381"/>
      <c r="ALO22" s="381"/>
      <c r="ALP22" s="381"/>
      <c r="ALQ22" s="381"/>
      <c r="ALR22" s="381"/>
      <c r="ALS22" s="381"/>
      <c r="ALT22" s="381"/>
      <c r="ALU22" s="381"/>
      <c r="ALV22" s="381"/>
      <c r="ALW22" s="381"/>
      <c r="ALX22" s="381"/>
      <c r="ALY22" s="381"/>
      <c r="ALZ22" s="381"/>
      <c r="AMA22" s="381"/>
      <c r="AMB22" s="381"/>
      <c r="AMC22" s="381"/>
      <c r="AMD22" s="381"/>
      <c r="AME22" s="381"/>
      <c r="AMF22" s="381"/>
      <c r="AMG22" s="381"/>
      <c r="AMH22" s="381"/>
      <c r="AMI22" s="381"/>
      <c r="AMJ22" s="381"/>
    </row>
    <row r="23" spans="1:1024" s="382" customFormat="1" ht="15" customHeight="1" thickBot="1">
      <c r="A23" s="391" t="s">
        <v>101</v>
      </c>
      <c r="B23" s="405"/>
      <c r="C23" s="405"/>
      <c r="D23" s="405"/>
      <c r="E23" s="405"/>
      <c r="F23" s="405"/>
      <c r="G23" s="411"/>
      <c r="H23" s="403">
        <v>1</v>
      </c>
      <c r="I23" s="403">
        <v>2</v>
      </c>
      <c r="J23" s="389">
        <f t="shared" si="0"/>
        <v>3</v>
      </c>
      <c r="K23" s="388"/>
      <c r="L23" s="381"/>
      <c r="M23" s="381"/>
      <c r="N23" s="381"/>
      <c r="O23" s="381"/>
      <c r="P23" s="381"/>
      <c r="Q23" s="381"/>
      <c r="R23" s="381"/>
      <c r="S23" s="381"/>
      <c r="T23" s="381"/>
      <c r="U23" s="381"/>
      <c r="V23" s="381"/>
      <c r="W23" s="381"/>
      <c r="X23" s="381"/>
      <c r="Y23" s="381"/>
      <c r="Z23" s="381"/>
      <c r="AA23" s="381"/>
      <c r="AB23" s="381"/>
      <c r="AC23" s="381"/>
      <c r="AD23" s="381"/>
      <c r="AE23" s="381"/>
      <c r="AF23" s="381"/>
      <c r="AG23" s="381"/>
      <c r="AH23" s="381"/>
      <c r="AI23" s="381"/>
      <c r="AJ23" s="381"/>
      <c r="AK23" s="381"/>
      <c r="AL23" s="381"/>
      <c r="AM23" s="381"/>
      <c r="AN23" s="381"/>
      <c r="AO23" s="381"/>
      <c r="AP23" s="381"/>
      <c r="AQ23" s="381"/>
      <c r="AR23" s="381"/>
      <c r="AS23" s="381"/>
      <c r="AT23" s="381"/>
      <c r="AU23" s="381"/>
      <c r="AV23" s="381"/>
      <c r="AW23" s="381"/>
      <c r="AX23" s="381"/>
      <c r="AY23" s="381"/>
      <c r="AZ23" s="381"/>
      <c r="BA23" s="381"/>
      <c r="BB23" s="381"/>
      <c r="BC23" s="381"/>
      <c r="BD23" s="381"/>
      <c r="BE23" s="381"/>
      <c r="BF23" s="381"/>
      <c r="BG23" s="381"/>
      <c r="BH23" s="381"/>
      <c r="BI23" s="381"/>
      <c r="BJ23" s="381"/>
      <c r="BK23" s="381"/>
      <c r="BL23" s="381"/>
      <c r="BM23" s="381"/>
      <c r="BN23" s="381"/>
      <c r="BO23" s="381"/>
      <c r="BP23" s="381"/>
      <c r="BQ23" s="381"/>
      <c r="BR23" s="381"/>
      <c r="BS23" s="381"/>
      <c r="BT23" s="381"/>
      <c r="BU23" s="381"/>
      <c r="BV23" s="381"/>
      <c r="BW23" s="381"/>
      <c r="BX23" s="381"/>
      <c r="BY23" s="381"/>
      <c r="BZ23" s="381"/>
      <c r="CA23" s="381"/>
      <c r="CB23" s="381"/>
      <c r="CC23" s="381"/>
      <c r="CD23" s="381"/>
      <c r="CE23" s="381"/>
      <c r="CF23" s="381"/>
      <c r="CG23" s="381"/>
      <c r="CH23" s="381"/>
      <c r="CI23" s="381"/>
      <c r="CJ23" s="381"/>
      <c r="CK23" s="381"/>
      <c r="CL23" s="381"/>
      <c r="CM23" s="381"/>
      <c r="CN23" s="381"/>
      <c r="CO23" s="381"/>
      <c r="CP23" s="381"/>
      <c r="CQ23" s="381"/>
      <c r="CR23" s="381"/>
      <c r="CS23" s="381"/>
      <c r="CT23" s="381"/>
      <c r="CU23" s="381"/>
      <c r="CV23" s="381"/>
      <c r="CW23" s="381"/>
      <c r="CX23" s="381"/>
      <c r="CY23" s="381"/>
      <c r="CZ23" s="381"/>
      <c r="DA23" s="381"/>
      <c r="DB23" s="381"/>
      <c r="DC23" s="381"/>
      <c r="DD23" s="381"/>
      <c r="DE23" s="381"/>
      <c r="DF23" s="381"/>
      <c r="DG23" s="381"/>
      <c r="DH23" s="381"/>
      <c r="DI23" s="381"/>
      <c r="DJ23" s="381"/>
      <c r="DK23" s="381"/>
      <c r="DL23" s="381"/>
      <c r="DM23" s="381"/>
      <c r="DN23" s="381"/>
      <c r="DO23" s="381"/>
      <c r="DP23" s="381"/>
      <c r="DQ23" s="381"/>
      <c r="DR23" s="381"/>
      <c r="DS23" s="381"/>
      <c r="DT23" s="381"/>
      <c r="DU23" s="381"/>
      <c r="DV23" s="381"/>
      <c r="DW23" s="381"/>
      <c r="DX23" s="381"/>
      <c r="DY23" s="381"/>
      <c r="DZ23" s="381"/>
      <c r="EA23" s="381"/>
      <c r="EB23" s="381"/>
      <c r="EC23" s="381"/>
      <c r="ED23" s="381"/>
      <c r="EE23" s="381"/>
      <c r="EF23" s="381"/>
      <c r="EG23" s="381"/>
      <c r="EH23" s="381"/>
      <c r="EI23" s="381"/>
      <c r="EJ23" s="381"/>
      <c r="EK23" s="381"/>
      <c r="EL23" s="381"/>
      <c r="EM23" s="381"/>
      <c r="EN23" s="381"/>
      <c r="EO23" s="381"/>
      <c r="EP23" s="381"/>
      <c r="EQ23" s="381"/>
      <c r="ER23" s="381"/>
      <c r="ES23" s="381"/>
      <c r="ET23" s="381"/>
      <c r="EU23" s="381"/>
      <c r="EV23" s="381"/>
      <c r="EW23" s="381"/>
      <c r="EX23" s="381"/>
      <c r="EY23" s="381"/>
      <c r="EZ23" s="381"/>
      <c r="FA23" s="381"/>
      <c r="FB23" s="381"/>
      <c r="FC23" s="381"/>
      <c r="FD23" s="381"/>
      <c r="FE23" s="381"/>
      <c r="FF23" s="381"/>
      <c r="FG23" s="381"/>
      <c r="FH23" s="381"/>
      <c r="FI23" s="381"/>
      <c r="FJ23" s="381"/>
      <c r="FK23" s="381"/>
      <c r="FL23" s="381"/>
      <c r="FM23" s="381"/>
      <c r="FN23" s="381"/>
      <c r="FO23" s="381"/>
      <c r="FP23" s="381"/>
      <c r="FQ23" s="381"/>
      <c r="FR23" s="381"/>
      <c r="FS23" s="381"/>
      <c r="FT23" s="381"/>
      <c r="FU23" s="381"/>
      <c r="FV23" s="381"/>
      <c r="FW23" s="381"/>
      <c r="FX23" s="381"/>
      <c r="FY23" s="381"/>
      <c r="FZ23" s="381"/>
      <c r="GA23" s="381"/>
      <c r="GB23" s="381"/>
      <c r="GC23" s="381"/>
      <c r="GD23" s="381"/>
      <c r="GE23" s="381"/>
      <c r="GF23" s="381"/>
      <c r="GG23" s="381"/>
      <c r="GH23" s="381"/>
      <c r="GI23" s="381"/>
      <c r="GJ23" s="381"/>
      <c r="GK23" s="381"/>
      <c r="GL23" s="381"/>
      <c r="GM23" s="381"/>
      <c r="GN23" s="381"/>
      <c r="GO23" s="381"/>
      <c r="GP23" s="381"/>
      <c r="GQ23" s="381"/>
      <c r="GR23" s="381"/>
      <c r="GS23" s="381"/>
      <c r="GT23" s="381"/>
      <c r="GU23" s="381"/>
      <c r="GV23" s="381"/>
      <c r="GW23" s="381"/>
      <c r="GX23" s="381"/>
      <c r="GY23" s="381"/>
      <c r="GZ23" s="381"/>
      <c r="HA23" s="381"/>
      <c r="HB23" s="381"/>
      <c r="HC23" s="381"/>
      <c r="HD23" s="381"/>
      <c r="HE23" s="381"/>
      <c r="HF23" s="381"/>
      <c r="HG23" s="381"/>
      <c r="HH23" s="381"/>
      <c r="HI23" s="381"/>
      <c r="HJ23" s="381"/>
      <c r="HK23" s="381"/>
      <c r="HL23" s="381"/>
      <c r="HM23" s="381"/>
      <c r="HN23" s="381"/>
      <c r="HO23" s="381"/>
      <c r="HP23" s="381"/>
      <c r="HQ23" s="381"/>
      <c r="HR23" s="381"/>
      <c r="HS23" s="381"/>
      <c r="HT23" s="381"/>
      <c r="HU23" s="381"/>
      <c r="HV23" s="381"/>
      <c r="HW23" s="381"/>
      <c r="HX23" s="381"/>
      <c r="HY23" s="381"/>
      <c r="HZ23" s="381"/>
      <c r="IA23" s="381"/>
      <c r="IB23" s="381"/>
      <c r="IC23" s="381"/>
      <c r="ID23" s="381"/>
      <c r="IE23" s="381"/>
      <c r="IF23" s="381"/>
      <c r="IG23" s="381"/>
      <c r="IH23" s="381"/>
      <c r="II23" s="381"/>
      <c r="IJ23" s="381"/>
      <c r="IK23" s="381"/>
      <c r="IL23" s="381"/>
      <c r="IM23" s="381"/>
      <c r="IN23" s="381"/>
      <c r="IO23" s="381"/>
      <c r="IP23" s="381"/>
      <c r="IQ23" s="381"/>
      <c r="IR23" s="381"/>
      <c r="IS23" s="381"/>
      <c r="IT23" s="381"/>
      <c r="IU23" s="381"/>
      <c r="IV23" s="381"/>
      <c r="IW23" s="381"/>
      <c r="IX23" s="381"/>
      <c r="IY23" s="381"/>
      <c r="IZ23" s="381"/>
      <c r="JA23" s="381"/>
      <c r="JB23" s="381"/>
      <c r="JC23" s="381"/>
      <c r="JD23" s="381"/>
      <c r="JE23" s="381"/>
      <c r="JF23" s="381"/>
      <c r="JG23" s="381"/>
      <c r="JH23" s="381"/>
      <c r="JI23" s="381"/>
      <c r="JJ23" s="381"/>
      <c r="JK23" s="381"/>
      <c r="JL23" s="381"/>
      <c r="JM23" s="381"/>
      <c r="JN23" s="381"/>
      <c r="JO23" s="381"/>
      <c r="JP23" s="381"/>
      <c r="JQ23" s="381"/>
      <c r="JR23" s="381"/>
      <c r="JS23" s="381"/>
      <c r="JT23" s="381"/>
      <c r="JU23" s="381"/>
      <c r="JV23" s="381"/>
      <c r="JW23" s="381"/>
      <c r="JX23" s="381"/>
      <c r="JY23" s="381"/>
      <c r="JZ23" s="381"/>
      <c r="KA23" s="381"/>
      <c r="KB23" s="381"/>
      <c r="KC23" s="381"/>
      <c r="KD23" s="381"/>
      <c r="KE23" s="381"/>
      <c r="KF23" s="381"/>
      <c r="KG23" s="381"/>
      <c r="KH23" s="381"/>
      <c r="KI23" s="381"/>
      <c r="KJ23" s="381"/>
      <c r="KK23" s="381"/>
      <c r="KL23" s="381"/>
      <c r="KM23" s="381"/>
      <c r="KN23" s="381"/>
      <c r="KO23" s="381"/>
      <c r="KP23" s="381"/>
      <c r="KQ23" s="381"/>
      <c r="KR23" s="381"/>
      <c r="KS23" s="381"/>
      <c r="KT23" s="381"/>
      <c r="KU23" s="381"/>
      <c r="KV23" s="381"/>
      <c r="KW23" s="381"/>
      <c r="KX23" s="381"/>
      <c r="KY23" s="381"/>
      <c r="KZ23" s="381"/>
      <c r="LA23" s="381"/>
      <c r="LB23" s="381"/>
      <c r="LC23" s="381"/>
      <c r="LD23" s="381"/>
      <c r="LE23" s="381"/>
      <c r="LF23" s="381"/>
      <c r="LG23" s="381"/>
      <c r="LH23" s="381"/>
      <c r="LI23" s="381"/>
      <c r="LJ23" s="381"/>
      <c r="LK23" s="381"/>
      <c r="LL23" s="381"/>
      <c r="LM23" s="381"/>
      <c r="LN23" s="381"/>
      <c r="LO23" s="381"/>
      <c r="LP23" s="381"/>
      <c r="LQ23" s="381"/>
      <c r="LR23" s="381"/>
      <c r="LS23" s="381"/>
      <c r="LT23" s="381"/>
      <c r="LU23" s="381"/>
      <c r="LV23" s="381"/>
      <c r="LW23" s="381"/>
      <c r="LX23" s="381"/>
      <c r="LY23" s="381"/>
      <c r="LZ23" s="381"/>
      <c r="MA23" s="381"/>
      <c r="MB23" s="381"/>
      <c r="MC23" s="381"/>
      <c r="MD23" s="381"/>
      <c r="ME23" s="381"/>
      <c r="MF23" s="381"/>
      <c r="MG23" s="381"/>
      <c r="MH23" s="381"/>
      <c r="MI23" s="381"/>
      <c r="MJ23" s="381"/>
      <c r="MK23" s="381"/>
      <c r="ML23" s="381"/>
      <c r="MM23" s="381"/>
      <c r="MN23" s="381"/>
      <c r="MO23" s="381"/>
      <c r="MP23" s="381"/>
      <c r="MQ23" s="381"/>
      <c r="MR23" s="381"/>
      <c r="MS23" s="381"/>
      <c r="MT23" s="381"/>
      <c r="MU23" s="381"/>
      <c r="MV23" s="381"/>
      <c r="MW23" s="381"/>
      <c r="MX23" s="381"/>
      <c r="MY23" s="381"/>
      <c r="MZ23" s="381"/>
      <c r="NA23" s="381"/>
      <c r="NB23" s="381"/>
      <c r="NC23" s="381"/>
      <c r="ND23" s="381"/>
      <c r="NE23" s="381"/>
      <c r="NF23" s="381"/>
      <c r="NG23" s="381"/>
      <c r="NH23" s="381"/>
      <c r="NI23" s="381"/>
      <c r="NJ23" s="381"/>
      <c r="NK23" s="381"/>
      <c r="NL23" s="381"/>
      <c r="NM23" s="381"/>
      <c r="NN23" s="381"/>
      <c r="NO23" s="381"/>
      <c r="NP23" s="381"/>
      <c r="NQ23" s="381"/>
      <c r="NR23" s="381"/>
      <c r="NS23" s="381"/>
      <c r="NT23" s="381"/>
      <c r="NU23" s="381"/>
      <c r="NV23" s="381"/>
      <c r="NW23" s="381"/>
      <c r="NX23" s="381"/>
      <c r="NY23" s="381"/>
      <c r="NZ23" s="381"/>
      <c r="OA23" s="381"/>
      <c r="OB23" s="381"/>
      <c r="OC23" s="381"/>
      <c r="OD23" s="381"/>
      <c r="OE23" s="381"/>
      <c r="OF23" s="381"/>
      <c r="OG23" s="381"/>
      <c r="OH23" s="381"/>
      <c r="OI23" s="381"/>
      <c r="OJ23" s="381"/>
      <c r="OK23" s="381"/>
      <c r="OL23" s="381"/>
      <c r="OM23" s="381"/>
      <c r="ON23" s="381"/>
      <c r="OO23" s="381"/>
      <c r="OP23" s="381"/>
      <c r="OQ23" s="381"/>
      <c r="OR23" s="381"/>
      <c r="OS23" s="381"/>
      <c r="OT23" s="381"/>
      <c r="OU23" s="381"/>
      <c r="OV23" s="381"/>
      <c r="OW23" s="381"/>
      <c r="OX23" s="381"/>
      <c r="OY23" s="381"/>
      <c r="OZ23" s="381"/>
      <c r="PA23" s="381"/>
      <c r="PB23" s="381"/>
      <c r="PC23" s="381"/>
      <c r="PD23" s="381"/>
      <c r="PE23" s="381"/>
      <c r="PF23" s="381"/>
      <c r="PG23" s="381"/>
      <c r="PH23" s="381"/>
      <c r="PI23" s="381"/>
      <c r="PJ23" s="381"/>
      <c r="PK23" s="381"/>
      <c r="PL23" s="381"/>
      <c r="PM23" s="381"/>
      <c r="PN23" s="381"/>
      <c r="PO23" s="381"/>
      <c r="PP23" s="381"/>
      <c r="PQ23" s="381"/>
      <c r="PR23" s="381"/>
      <c r="PS23" s="381"/>
      <c r="PT23" s="381"/>
      <c r="PU23" s="381"/>
      <c r="PV23" s="381"/>
      <c r="PW23" s="381"/>
      <c r="PX23" s="381"/>
      <c r="PY23" s="381"/>
      <c r="PZ23" s="381"/>
      <c r="QA23" s="381"/>
      <c r="QB23" s="381"/>
      <c r="QC23" s="381"/>
      <c r="QD23" s="381"/>
      <c r="QE23" s="381"/>
      <c r="QF23" s="381"/>
      <c r="QG23" s="381"/>
      <c r="QH23" s="381"/>
      <c r="QI23" s="381"/>
      <c r="QJ23" s="381"/>
      <c r="QK23" s="381"/>
      <c r="QL23" s="381"/>
      <c r="QM23" s="381"/>
      <c r="QN23" s="381"/>
      <c r="QO23" s="381"/>
      <c r="QP23" s="381"/>
      <c r="QQ23" s="381"/>
      <c r="QR23" s="381"/>
      <c r="QS23" s="381"/>
      <c r="QT23" s="381"/>
      <c r="QU23" s="381"/>
      <c r="QV23" s="381"/>
      <c r="QW23" s="381"/>
      <c r="QX23" s="381"/>
      <c r="QY23" s="381"/>
      <c r="QZ23" s="381"/>
      <c r="RA23" s="381"/>
      <c r="RB23" s="381"/>
      <c r="RC23" s="381"/>
      <c r="RD23" s="381"/>
      <c r="RE23" s="381"/>
      <c r="RF23" s="381"/>
      <c r="RG23" s="381"/>
      <c r="RH23" s="381"/>
      <c r="RI23" s="381"/>
      <c r="RJ23" s="381"/>
      <c r="RK23" s="381"/>
      <c r="RL23" s="381"/>
      <c r="RM23" s="381"/>
      <c r="RN23" s="381"/>
      <c r="RO23" s="381"/>
      <c r="RP23" s="381"/>
      <c r="RQ23" s="381"/>
      <c r="RR23" s="381"/>
      <c r="RS23" s="381"/>
      <c r="RT23" s="381"/>
      <c r="RU23" s="381"/>
      <c r="RV23" s="381"/>
      <c r="RW23" s="381"/>
      <c r="RX23" s="381"/>
      <c r="RY23" s="381"/>
      <c r="RZ23" s="381"/>
      <c r="SA23" s="381"/>
      <c r="SB23" s="381"/>
      <c r="SC23" s="381"/>
      <c r="SD23" s="381"/>
      <c r="SE23" s="381"/>
      <c r="SF23" s="381"/>
      <c r="SG23" s="381"/>
      <c r="SH23" s="381"/>
      <c r="SI23" s="381"/>
      <c r="SJ23" s="381"/>
      <c r="SK23" s="381"/>
      <c r="SL23" s="381"/>
      <c r="SM23" s="381"/>
      <c r="SN23" s="381"/>
      <c r="SO23" s="381"/>
      <c r="SP23" s="381"/>
      <c r="SQ23" s="381"/>
      <c r="SR23" s="381"/>
      <c r="SS23" s="381"/>
      <c r="ST23" s="381"/>
      <c r="SU23" s="381"/>
      <c r="SV23" s="381"/>
      <c r="SW23" s="381"/>
      <c r="SX23" s="381"/>
      <c r="SY23" s="381"/>
      <c r="SZ23" s="381"/>
      <c r="TA23" s="381"/>
      <c r="TB23" s="381"/>
      <c r="TC23" s="381"/>
      <c r="TD23" s="381"/>
      <c r="TE23" s="381"/>
      <c r="TF23" s="381"/>
      <c r="TG23" s="381"/>
      <c r="TH23" s="381"/>
      <c r="TI23" s="381"/>
      <c r="TJ23" s="381"/>
      <c r="TK23" s="381"/>
      <c r="TL23" s="381"/>
      <c r="TM23" s="381"/>
      <c r="TN23" s="381"/>
      <c r="TO23" s="381"/>
      <c r="TP23" s="381"/>
      <c r="TQ23" s="381"/>
      <c r="TR23" s="381"/>
      <c r="TS23" s="381"/>
      <c r="TT23" s="381"/>
      <c r="TU23" s="381"/>
      <c r="TV23" s="381"/>
      <c r="TW23" s="381"/>
      <c r="TX23" s="381"/>
      <c r="TY23" s="381"/>
      <c r="TZ23" s="381"/>
      <c r="UA23" s="381"/>
      <c r="UB23" s="381"/>
      <c r="UC23" s="381"/>
      <c r="UD23" s="381"/>
      <c r="UE23" s="381"/>
      <c r="UF23" s="381"/>
      <c r="UG23" s="381"/>
      <c r="UH23" s="381"/>
      <c r="UI23" s="381"/>
      <c r="UJ23" s="381"/>
      <c r="UK23" s="381"/>
      <c r="UL23" s="381"/>
      <c r="UM23" s="381"/>
      <c r="UN23" s="381"/>
      <c r="UO23" s="381"/>
      <c r="UP23" s="381"/>
      <c r="UQ23" s="381"/>
      <c r="UR23" s="381"/>
      <c r="US23" s="381"/>
      <c r="UT23" s="381"/>
      <c r="UU23" s="381"/>
      <c r="UV23" s="381"/>
      <c r="UW23" s="381"/>
      <c r="UX23" s="381"/>
      <c r="UY23" s="381"/>
      <c r="UZ23" s="381"/>
      <c r="VA23" s="381"/>
      <c r="VB23" s="381"/>
      <c r="VC23" s="381"/>
      <c r="VD23" s="381"/>
      <c r="VE23" s="381"/>
      <c r="VF23" s="381"/>
      <c r="VG23" s="381"/>
      <c r="VH23" s="381"/>
      <c r="VI23" s="381"/>
      <c r="VJ23" s="381"/>
      <c r="VK23" s="381"/>
      <c r="VL23" s="381"/>
      <c r="VM23" s="381"/>
      <c r="VN23" s="381"/>
      <c r="VO23" s="381"/>
      <c r="VP23" s="381"/>
      <c r="VQ23" s="381"/>
      <c r="VR23" s="381"/>
      <c r="VS23" s="381"/>
      <c r="VT23" s="381"/>
      <c r="VU23" s="381"/>
      <c r="VV23" s="381"/>
      <c r="VW23" s="381"/>
      <c r="VX23" s="381"/>
      <c r="VY23" s="381"/>
      <c r="VZ23" s="381"/>
      <c r="WA23" s="381"/>
      <c r="WB23" s="381"/>
      <c r="WC23" s="381"/>
      <c r="WD23" s="381"/>
      <c r="WE23" s="381"/>
      <c r="WF23" s="381"/>
      <c r="WG23" s="381"/>
      <c r="WH23" s="381"/>
      <c r="WI23" s="381"/>
      <c r="WJ23" s="381"/>
      <c r="WK23" s="381"/>
      <c r="WL23" s="381"/>
      <c r="WM23" s="381"/>
      <c r="WN23" s="381"/>
      <c r="WO23" s="381"/>
      <c r="WP23" s="381"/>
      <c r="WQ23" s="381"/>
      <c r="WR23" s="381"/>
      <c r="WS23" s="381"/>
      <c r="WT23" s="381"/>
      <c r="WU23" s="381"/>
      <c r="WV23" s="381"/>
      <c r="WW23" s="381"/>
      <c r="WX23" s="381"/>
      <c r="WY23" s="381"/>
      <c r="WZ23" s="381"/>
      <c r="XA23" s="381"/>
      <c r="XB23" s="381"/>
      <c r="XC23" s="381"/>
      <c r="XD23" s="381"/>
      <c r="XE23" s="381"/>
      <c r="XF23" s="381"/>
      <c r="XG23" s="381"/>
      <c r="XH23" s="381"/>
      <c r="XI23" s="381"/>
      <c r="XJ23" s="381"/>
      <c r="XK23" s="381"/>
      <c r="XL23" s="381"/>
      <c r="XM23" s="381"/>
      <c r="XN23" s="381"/>
      <c r="XO23" s="381"/>
      <c r="XP23" s="381"/>
      <c r="XQ23" s="381"/>
      <c r="XR23" s="381"/>
      <c r="XS23" s="381"/>
      <c r="XT23" s="381"/>
      <c r="XU23" s="381"/>
      <c r="XV23" s="381"/>
      <c r="XW23" s="381"/>
      <c r="XX23" s="381"/>
      <c r="XY23" s="381"/>
      <c r="XZ23" s="381"/>
      <c r="YA23" s="381"/>
      <c r="YB23" s="381"/>
      <c r="YC23" s="381"/>
      <c r="YD23" s="381"/>
      <c r="YE23" s="381"/>
      <c r="YF23" s="381"/>
      <c r="YG23" s="381"/>
      <c r="YH23" s="381"/>
      <c r="YI23" s="381"/>
      <c r="YJ23" s="381"/>
      <c r="YK23" s="381"/>
      <c r="YL23" s="381"/>
      <c r="YM23" s="381"/>
      <c r="YN23" s="381"/>
      <c r="YO23" s="381"/>
      <c r="YP23" s="381"/>
      <c r="YQ23" s="381"/>
      <c r="YR23" s="381"/>
      <c r="YS23" s="381"/>
      <c r="YT23" s="381"/>
      <c r="YU23" s="381"/>
      <c r="YV23" s="381"/>
      <c r="YW23" s="381"/>
      <c r="YX23" s="381"/>
      <c r="YY23" s="381"/>
      <c r="YZ23" s="381"/>
      <c r="ZA23" s="381"/>
      <c r="ZB23" s="381"/>
      <c r="ZC23" s="381"/>
      <c r="ZD23" s="381"/>
      <c r="ZE23" s="381"/>
      <c r="ZF23" s="381"/>
      <c r="ZG23" s="381"/>
      <c r="ZH23" s="381"/>
      <c r="ZI23" s="381"/>
      <c r="ZJ23" s="381"/>
      <c r="ZK23" s="381"/>
      <c r="ZL23" s="381"/>
      <c r="ZM23" s="381"/>
      <c r="ZN23" s="381"/>
      <c r="ZO23" s="381"/>
      <c r="ZP23" s="381"/>
      <c r="ZQ23" s="381"/>
      <c r="ZR23" s="381"/>
      <c r="ZS23" s="381"/>
      <c r="ZT23" s="381"/>
      <c r="ZU23" s="381"/>
      <c r="ZV23" s="381"/>
      <c r="ZW23" s="381"/>
      <c r="ZX23" s="381"/>
      <c r="ZY23" s="381"/>
      <c r="ZZ23" s="381"/>
      <c r="AAA23" s="381"/>
      <c r="AAB23" s="381"/>
      <c r="AAC23" s="381"/>
      <c r="AAD23" s="381"/>
      <c r="AAE23" s="381"/>
      <c r="AAF23" s="381"/>
      <c r="AAG23" s="381"/>
      <c r="AAH23" s="381"/>
      <c r="AAI23" s="381"/>
      <c r="AAJ23" s="381"/>
      <c r="AAK23" s="381"/>
      <c r="AAL23" s="381"/>
      <c r="AAM23" s="381"/>
      <c r="AAN23" s="381"/>
      <c r="AAO23" s="381"/>
      <c r="AAP23" s="381"/>
      <c r="AAQ23" s="381"/>
      <c r="AAR23" s="381"/>
      <c r="AAS23" s="381"/>
      <c r="AAT23" s="381"/>
      <c r="AAU23" s="381"/>
      <c r="AAV23" s="381"/>
      <c r="AAW23" s="381"/>
      <c r="AAX23" s="381"/>
      <c r="AAY23" s="381"/>
      <c r="AAZ23" s="381"/>
      <c r="ABA23" s="381"/>
      <c r="ABB23" s="381"/>
      <c r="ABC23" s="381"/>
      <c r="ABD23" s="381"/>
      <c r="ABE23" s="381"/>
      <c r="ABF23" s="381"/>
      <c r="ABG23" s="381"/>
      <c r="ABH23" s="381"/>
      <c r="ABI23" s="381"/>
      <c r="ABJ23" s="381"/>
      <c r="ABK23" s="381"/>
      <c r="ABL23" s="381"/>
      <c r="ABM23" s="381"/>
      <c r="ABN23" s="381"/>
      <c r="ABO23" s="381"/>
      <c r="ABP23" s="381"/>
      <c r="ABQ23" s="381"/>
      <c r="ABR23" s="381"/>
      <c r="ABS23" s="381"/>
      <c r="ABT23" s="381"/>
      <c r="ABU23" s="381"/>
      <c r="ABV23" s="381"/>
      <c r="ABW23" s="381"/>
      <c r="ABX23" s="381"/>
      <c r="ABY23" s="381"/>
      <c r="ABZ23" s="381"/>
      <c r="ACA23" s="381"/>
      <c r="ACB23" s="381"/>
      <c r="ACC23" s="381"/>
      <c r="ACD23" s="381"/>
      <c r="ACE23" s="381"/>
      <c r="ACF23" s="381"/>
      <c r="ACG23" s="381"/>
      <c r="ACH23" s="381"/>
      <c r="ACI23" s="381"/>
      <c r="ACJ23" s="381"/>
      <c r="ACK23" s="381"/>
      <c r="ACL23" s="381"/>
      <c r="ACM23" s="381"/>
      <c r="ACN23" s="381"/>
      <c r="ACO23" s="381"/>
      <c r="ACP23" s="381"/>
      <c r="ACQ23" s="381"/>
      <c r="ACR23" s="381"/>
      <c r="ACS23" s="381"/>
      <c r="ACT23" s="381"/>
      <c r="ACU23" s="381"/>
      <c r="ACV23" s="381"/>
      <c r="ACW23" s="381"/>
      <c r="ACX23" s="381"/>
      <c r="ACY23" s="381"/>
      <c r="ACZ23" s="381"/>
      <c r="ADA23" s="381"/>
      <c r="ADB23" s="381"/>
      <c r="ADC23" s="381"/>
      <c r="ADD23" s="381"/>
      <c r="ADE23" s="381"/>
      <c r="ADF23" s="381"/>
      <c r="ADG23" s="381"/>
      <c r="ADH23" s="381"/>
      <c r="ADI23" s="381"/>
      <c r="ADJ23" s="381"/>
      <c r="ADK23" s="381"/>
      <c r="ADL23" s="381"/>
      <c r="ADM23" s="381"/>
      <c r="ADN23" s="381"/>
      <c r="ADO23" s="381"/>
      <c r="ADP23" s="381"/>
      <c r="ADQ23" s="381"/>
      <c r="ADR23" s="381"/>
      <c r="ADS23" s="381"/>
      <c r="ADT23" s="381"/>
      <c r="ADU23" s="381"/>
      <c r="ADV23" s="381"/>
      <c r="ADW23" s="381"/>
      <c r="ADX23" s="381"/>
      <c r="ADY23" s="381"/>
      <c r="ADZ23" s="381"/>
      <c r="AEA23" s="381"/>
      <c r="AEB23" s="381"/>
      <c r="AEC23" s="381"/>
      <c r="AED23" s="381"/>
      <c r="AEE23" s="381"/>
      <c r="AEF23" s="381"/>
      <c r="AEG23" s="381"/>
      <c r="AEH23" s="381"/>
      <c r="AEI23" s="381"/>
      <c r="AEJ23" s="381"/>
      <c r="AEK23" s="381"/>
      <c r="AEL23" s="381"/>
      <c r="AEM23" s="381"/>
      <c r="AEN23" s="381"/>
      <c r="AEO23" s="381"/>
      <c r="AEP23" s="381"/>
      <c r="AEQ23" s="381"/>
      <c r="AER23" s="381"/>
      <c r="AES23" s="381"/>
      <c r="AET23" s="381"/>
      <c r="AEU23" s="381"/>
      <c r="AEV23" s="381"/>
      <c r="AEW23" s="381"/>
      <c r="AEX23" s="381"/>
      <c r="AEY23" s="381"/>
      <c r="AEZ23" s="381"/>
      <c r="AFA23" s="381"/>
      <c r="AFB23" s="381"/>
      <c r="AFC23" s="381"/>
      <c r="AFD23" s="381"/>
      <c r="AFE23" s="381"/>
      <c r="AFF23" s="381"/>
      <c r="AFG23" s="381"/>
      <c r="AFH23" s="381"/>
      <c r="AFI23" s="381"/>
      <c r="AFJ23" s="381"/>
      <c r="AFK23" s="381"/>
      <c r="AFL23" s="381"/>
      <c r="AFM23" s="381"/>
      <c r="AFN23" s="381"/>
      <c r="AFO23" s="381"/>
      <c r="AFP23" s="381"/>
      <c r="AFQ23" s="381"/>
      <c r="AFR23" s="381"/>
      <c r="AFS23" s="381"/>
      <c r="AFT23" s="381"/>
      <c r="AFU23" s="381"/>
      <c r="AFV23" s="381"/>
      <c r="AFW23" s="381"/>
      <c r="AFX23" s="381"/>
      <c r="AFY23" s="381"/>
      <c r="AFZ23" s="381"/>
      <c r="AGA23" s="381"/>
      <c r="AGB23" s="381"/>
      <c r="AGC23" s="381"/>
      <c r="AGD23" s="381"/>
      <c r="AGE23" s="381"/>
      <c r="AGF23" s="381"/>
      <c r="AGG23" s="381"/>
      <c r="AGH23" s="381"/>
      <c r="AGI23" s="381"/>
      <c r="AGJ23" s="381"/>
      <c r="AGK23" s="381"/>
      <c r="AGL23" s="381"/>
      <c r="AGM23" s="381"/>
      <c r="AGN23" s="381"/>
      <c r="AGO23" s="381"/>
      <c r="AGP23" s="381"/>
      <c r="AGQ23" s="381"/>
      <c r="AGR23" s="381"/>
      <c r="AGS23" s="381"/>
      <c r="AGT23" s="381"/>
      <c r="AGU23" s="381"/>
      <c r="AGV23" s="381"/>
      <c r="AGW23" s="381"/>
      <c r="AGX23" s="381"/>
      <c r="AGY23" s="381"/>
      <c r="AGZ23" s="381"/>
      <c r="AHA23" s="381"/>
      <c r="AHB23" s="381"/>
      <c r="AHC23" s="381"/>
      <c r="AHD23" s="381"/>
      <c r="AHE23" s="381"/>
      <c r="AHF23" s="381"/>
      <c r="AHG23" s="381"/>
      <c r="AHH23" s="381"/>
      <c r="AHI23" s="381"/>
      <c r="AHJ23" s="381"/>
      <c r="AHK23" s="381"/>
      <c r="AHL23" s="381"/>
      <c r="AHM23" s="381"/>
      <c r="AHN23" s="381"/>
      <c r="AHO23" s="381"/>
      <c r="AHP23" s="381"/>
      <c r="AHQ23" s="381"/>
      <c r="AHR23" s="381"/>
      <c r="AHS23" s="381"/>
      <c r="AHT23" s="381"/>
      <c r="AHU23" s="381"/>
      <c r="AHV23" s="381"/>
      <c r="AHW23" s="381"/>
      <c r="AHX23" s="381"/>
      <c r="AHY23" s="381"/>
      <c r="AHZ23" s="381"/>
      <c r="AIA23" s="381"/>
      <c r="AIB23" s="381"/>
      <c r="AIC23" s="381"/>
      <c r="AID23" s="381"/>
      <c r="AIE23" s="381"/>
      <c r="AIF23" s="381"/>
      <c r="AIG23" s="381"/>
      <c r="AIH23" s="381"/>
      <c r="AII23" s="381"/>
      <c r="AIJ23" s="381"/>
      <c r="AIK23" s="381"/>
      <c r="AIL23" s="381"/>
      <c r="AIM23" s="381"/>
      <c r="AIN23" s="381"/>
      <c r="AIO23" s="381"/>
      <c r="AIP23" s="381"/>
      <c r="AIQ23" s="381"/>
      <c r="AIR23" s="381"/>
      <c r="AIS23" s="381"/>
      <c r="AIT23" s="381"/>
      <c r="AIU23" s="381"/>
      <c r="AIV23" s="381"/>
      <c r="AIW23" s="381"/>
      <c r="AIX23" s="381"/>
      <c r="AIY23" s="381"/>
      <c r="AIZ23" s="381"/>
      <c r="AJA23" s="381"/>
      <c r="AJB23" s="381"/>
      <c r="AJC23" s="381"/>
      <c r="AJD23" s="381"/>
      <c r="AJE23" s="381"/>
      <c r="AJF23" s="381"/>
      <c r="AJG23" s="381"/>
      <c r="AJH23" s="381"/>
      <c r="AJI23" s="381"/>
      <c r="AJJ23" s="381"/>
      <c r="AJK23" s="381"/>
      <c r="AJL23" s="381"/>
      <c r="AJM23" s="381"/>
      <c r="AJN23" s="381"/>
      <c r="AJO23" s="381"/>
      <c r="AJP23" s="381"/>
      <c r="AJQ23" s="381"/>
      <c r="AJR23" s="381"/>
      <c r="AJS23" s="381"/>
      <c r="AJT23" s="381"/>
      <c r="AJU23" s="381"/>
      <c r="AJV23" s="381"/>
      <c r="AJW23" s="381"/>
      <c r="AJX23" s="381"/>
      <c r="AJY23" s="381"/>
      <c r="AJZ23" s="381"/>
      <c r="AKA23" s="381"/>
      <c r="AKB23" s="381"/>
      <c r="AKC23" s="381"/>
      <c r="AKD23" s="381"/>
      <c r="AKE23" s="381"/>
      <c r="AKF23" s="381"/>
      <c r="AKG23" s="381"/>
      <c r="AKH23" s="381"/>
      <c r="AKI23" s="381"/>
      <c r="AKJ23" s="381"/>
      <c r="AKK23" s="381"/>
      <c r="AKL23" s="381"/>
      <c r="AKM23" s="381"/>
      <c r="AKN23" s="381"/>
      <c r="AKO23" s="381"/>
      <c r="AKP23" s="381"/>
      <c r="AKQ23" s="381"/>
      <c r="AKR23" s="381"/>
      <c r="AKS23" s="381"/>
      <c r="AKT23" s="381"/>
      <c r="AKU23" s="381"/>
      <c r="AKV23" s="381"/>
      <c r="AKW23" s="381"/>
      <c r="AKX23" s="381"/>
      <c r="AKY23" s="381"/>
      <c r="AKZ23" s="381"/>
      <c r="ALA23" s="381"/>
      <c r="ALB23" s="381"/>
      <c r="ALC23" s="381"/>
      <c r="ALD23" s="381"/>
      <c r="ALE23" s="381"/>
      <c r="ALF23" s="381"/>
      <c r="ALG23" s="381"/>
      <c r="ALH23" s="381"/>
      <c r="ALI23" s="381"/>
      <c r="ALJ23" s="381"/>
      <c r="ALK23" s="381"/>
      <c r="ALL23" s="381"/>
      <c r="ALM23" s="381"/>
      <c r="ALN23" s="381"/>
      <c r="ALO23" s="381"/>
      <c r="ALP23" s="381"/>
      <c r="ALQ23" s="381"/>
      <c r="ALR23" s="381"/>
      <c r="ALS23" s="381"/>
      <c r="ALT23" s="381"/>
      <c r="ALU23" s="381"/>
      <c r="ALV23" s="381"/>
      <c r="ALW23" s="381"/>
      <c r="ALX23" s="381"/>
      <c r="ALY23" s="381"/>
      <c r="ALZ23" s="381"/>
      <c r="AMA23" s="381"/>
      <c r="AMB23" s="381"/>
      <c r="AMC23" s="381"/>
      <c r="AMD23" s="381"/>
      <c r="AME23" s="381"/>
      <c r="AMF23" s="381"/>
      <c r="AMG23" s="381"/>
      <c r="AMH23" s="381"/>
      <c r="AMI23" s="381"/>
      <c r="AMJ23" s="381"/>
    </row>
    <row r="24" spans="1:1024" s="382" customFormat="1" ht="15" customHeight="1">
      <c r="A24" s="410" t="s">
        <v>535</v>
      </c>
      <c r="B24" s="409"/>
      <c r="C24" s="409"/>
      <c r="D24" s="409"/>
      <c r="E24" s="409"/>
      <c r="F24" s="409"/>
      <c r="G24" s="408"/>
      <c r="H24" s="407">
        <v>5</v>
      </c>
      <c r="I24" s="407">
        <v>0</v>
      </c>
      <c r="J24" s="406">
        <f t="shared" si="0"/>
        <v>5</v>
      </c>
      <c r="K24" s="388"/>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c r="AL24" s="381"/>
      <c r="AM24" s="381"/>
      <c r="AN24" s="381"/>
      <c r="AO24" s="381"/>
      <c r="AP24" s="381"/>
      <c r="AQ24" s="381"/>
      <c r="AR24" s="381"/>
      <c r="AS24" s="381"/>
      <c r="AT24" s="381"/>
      <c r="AU24" s="381"/>
      <c r="AV24" s="381"/>
      <c r="AW24" s="381"/>
      <c r="AX24" s="381"/>
      <c r="AY24" s="381"/>
      <c r="AZ24" s="381"/>
      <c r="BA24" s="381"/>
      <c r="BB24" s="381"/>
      <c r="BC24" s="381"/>
      <c r="BD24" s="381"/>
      <c r="BE24" s="381"/>
      <c r="BF24" s="381"/>
      <c r="BG24" s="381"/>
      <c r="BH24" s="381"/>
      <c r="BI24" s="381"/>
      <c r="BJ24" s="381"/>
      <c r="BK24" s="381"/>
      <c r="BL24" s="381"/>
      <c r="BM24" s="381"/>
      <c r="BN24" s="381"/>
      <c r="BO24" s="381"/>
      <c r="BP24" s="381"/>
      <c r="BQ24" s="381"/>
      <c r="BR24" s="381"/>
      <c r="BS24" s="381"/>
      <c r="BT24" s="381"/>
      <c r="BU24" s="381"/>
      <c r="BV24" s="381"/>
      <c r="BW24" s="381"/>
      <c r="BX24" s="381"/>
      <c r="BY24" s="381"/>
      <c r="BZ24" s="381"/>
      <c r="CA24" s="381"/>
      <c r="CB24" s="381"/>
      <c r="CC24" s="381"/>
      <c r="CD24" s="381"/>
      <c r="CE24" s="381"/>
      <c r="CF24" s="381"/>
      <c r="CG24" s="381"/>
      <c r="CH24" s="381"/>
      <c r="CI24" s="381"/>
      <c r="CJ24" s="381"/>
      <c r="CK24" s="381"/>
      <c r="CL24" s="381"/>
      <c r="CM24" s="381"/>
      <c r="CN24" s="381"/>
      <c r="CO24" s="381"/>
      <c r="CP24" s="381"/>
      <c r="CQ24" s="381"/>
      <c r="CR24" s="381"/>
      <c r="CS24" s="381"/>
      <c r="CT24" s="381"/>
      <c r="CU24" s="381"/>
      <c r="CV24" s="381"/>
      <c r="CW24" s="381"/>
      <c r="CX24" s="381"/>
      <c r="CY24" s="381"/>
      <c r="CZ24" s="381"/>
      <c r="DA24" s="381"/>
      <c r="DB24" s="381"/>
      <c r="DC24" s="381"/>
      <c r="DD24" s="381"/>
      <c r="DE24" s="381"/>
      <c r="DF24" s="381"/>
      <c r="DG24" s="381"/>
      <c r="DH24" s="381"/>
      <c r="DI24" s="381"/>
      <c r="DJ24" s="381"/>
      <c r="DK24" s="381"/>
      <c r="DL24" s="381"/>
      <c r="DM24" s="381"/>
      <c r="DN24" s="381"/>
      <c r="DO24" s="381"/>
      <c r="DP24" s="381"/>
      <c r="DQ24" s="381"/>
      <c r="DR24" s="381"/>
      <c r="DS24" s="381"/>
      <c r="DT24" s="381"/>
      <c r="DU24" s="381"/>
      <c r="DV24" s="381"/>
      <c r="DW24" s="381"/>
      <c r="DX24" s="381"/>
      <c r="DY24" s="381"/>
      <c r="DZ24" s="381"/>
      <c r="EA24" s="381"/>
      <c r="EB24" s="381"/>
      <c r="EC24" s="381"/>
      <c r="ED24" s="381"/>
      <c r="EE24" s="381"/>
      <c r="EF24" s="381"/>
      <c r="EG24" s="381"/>
      <c r="EH24" s="381"/>
      <c r="EI24" s="381"/>
      <c r="EJ24" s="381"/>
      <c r="EK24" s="381"/>
      <c r="EL24" s="381"/>
      <c r="EM24" s="381"/>
      <c r="EN24" s="381"/>
      <c r="EO24" s="381"/>
      <c r="EP24" s="381"/>
      <c r="EQ24" s="381"/>
      <c r="ER24" s="381"/>
      <c r="ES24" s="381"/>
      <c r="ET24" s="381"/>
      <c r="EU24" s="381"/>
      <c r="EV24" s="381"/>
      <c r="EW24" s="381"/>
      <c r="EX24" s="381"/>
      <c r="EY24" s="381"/>
      <c r="EZ24" s="381"/>
      <c r="FA24" s="381"/>
      <c r="FB24" s="381"/>
      <c r="FC24" s="381"/>
      <c r="FD24" s="381"/>
      <c r="FE24" s="381"/>
      <c r="FF24" s="381"/>
      <c r="FG24" s="381"/>
      <c r="FH24" s="381"/>
      <c r="FI24" s="381"/>
      <c r="FJ24" s="381"/>
      <c r="FK24" s="381"/>
      <c r="FL24" s="381"/>
      <c r="FM24" s="381"/>
      <c r="FN24" s="381"/>
      <c r="FO24" s="381"/>
      <c r="FP24" s="381"/>
      <c r="FQ24" s="381"/>
      <c r="FR24" s="381"/>
      <c r="FS24" s="381"/>
      <c r="FT24" s="381"/>
      <c r="FU24" s="381"/>
      <c r="FV24" s="381"/>
      <c r="FW24" s="381"/>
      <c r="FX24" s="381"/>
      <c r="FY24" s="381"/>
      <c r="FZ24" s="381"/>
      <c r="GA24" s="381"/>
      <c r="GB24" s="381"/>
      <c r="GC24" s="381"/>
      <c r="GD24" s="381"/>
      <c r="GE24" s="381"/>
      <c r="GF24" s="381"/>
      <c r="GG24" s="381"/>
      <c r="GH24" s="381"/>
      <c r="GI24" s="381"/>
      <c r="GJ24" s="381"/>
      <c r="GK24" s="381"/>
      <c r="GL24" s="381"/>
      <c r="GM24" s="381"/>
      <c r="GN24" s="381"/>
      <c r="GO24" s="381"/>
      <c r="GP24" s="381"/>
      <c r="GQ24" s="381"/>
      <c r="GR24" s="381"/>
      <c r="GS24" s="381"/>
      <c r="GT24" s="381"/>
      <c r="GU24" s="381"/>
      <c r="GV24" s="381"/>
      <c r="GW24" s="381"/>
      <c r="GX24" s="381"/>
      <c r="GY24" s="381"/>
      <c r="GZ24" s="381"/>
      <c r="HA24" s="381"/>
      <c r="HB24" s="381"/>
      <c r="HC24" s="381"/>
      <c r="HD24" s="381"/>
      <c r="HE24" s="381"/>
      <c r="HF24" s="381"/>
      <c r="HG24" s="381"/>
      <c r="HH24" s="381"/>
      <c r="HI24" s="381"/>
      <c r="HJ24" s="381"/>
      <c r="HK24" s="381"/>
      <c r="HL24" s="381"/>
      <c r="HM24" s="381"/>
      <c r="HN24" s="381"/>
      <c r="HO24" s="381"/>
      <c r="HP24" s="381"/>
      <c r="HQ24" s="381"/>
      <c r="HR24" s="381"/>
      <c r="HS24" s="381"/>
      <c r="HT24" s="381"/>
      <c r="HU24" s="381"/>
      <c r="HV24" s="381"/>
      <c r="HW24" s="381"/>
      <c r="HX24" s="381"/>
      <c r="HY24" s="381"/>
      <c r="HZ24" s="381"/>
      <c r="IA24" s="381"/>
      <c r="IB24" s="381"/>
      <c r="IC24" s="381"/>
      <c r="ID24" s="381"/>
      <c r="IE24" s="381"/>
      <c r="IF24" s="381"/>
      <c r="IG24" s="381"/>
      <c r="IH24" s="381"/>
      <c r="II24" s="381"/>
      <c r="IJ24" s="381"/>
      <c r="IK24" s="381"/>
      <c r="IL24" s="381"/>
      <c r="IM24" s="381"/>
      <c r="IN24" s="381"/>
      <c r="IO24" s="381"/>
      <c r="IP24" s="381"/>
      <c r="IQ24" s="381"/>
      <c r="IR24" s="381"/>
      <c r="IS24" s="381"/>
      <c r="IT24" s="381"/>
      <c r="IU24" s="381"/>
      <c r="IV24" s="381"/>
      <c r="IW24" s="381"/>
      <c r="IX24" s="381"/>
      <c r="IY24" s="381"/>
      <c r="IZ24" s="381"/>
      <c r="JA24" s="381"/>
      <c r="JB24" s="381"/>
      <c r="JC24" s="381"/>
      <c r="JD24" s="381"/>
      <c r="JE24" s="381"/>
      <c r="JF24" s="381"/>
      <c r="JG24" s="381"/>
      <c r="JH24" s="381"/>
      <c r="JI24" s="381"/>
      <c r="JJ24" s="381"/>
      <c r="JK24" s="381"/>
      <c r="JL24" s="381"/>
      <c r="JM24" s="381"/>
      <c r="JN24" s="381"/>
      <c r="JO24" s="381"/>
      <c r="JP24" s="381"/>
      <c r="JQ24" s="381"/>
      <c r="JR24" s="381"/>
      <c r="JS24" s="381"/>
      <c r="JT24" s="381"/>
      <c r="JU24" s="381"/>
      <c r="JV24" s="381"/>
      <c r="JW24" s="381"/>
      <c r="JX24" s="381"/>
      <c r="JY24" s="381"/>
      <c r="JZ24" s="381"/>
      <c r="KA24" s="381"/>
      <c r="KB24" s="381"/>
      <c r="KC24" s="381"/>
      <c r="KD24" s="381"/>
      <c r="KE24" s="381"/>
      <c r="KF24" s="381"/>
      <c r="KG24" s="381"/>
      <c r="KH24" s="381"/>
      <c r="KI24" s="381"/>
      <c r="KJ24" s="381"/>
      <c r="KK24" s="381"/>
      <c r="KL24" s="381"/>
      <c r="KM24" s="381"/>
      <c r="KN24" s="381"/>
      <c r="KO24" s="381"/>
      <c r="KP24" s="381"/>
      <c r="KQ24" s="381"/>
      <c r="KR24" s="381"/>
      <c r="KS24" s="381"/>
      <c r="KT24" s="381"/>
      <c r="KU24" s="381"/>
      <c r="KV24" s="381"/>
      <c r="KW24" s="381"/>
      <c r="KX24" s="381"/>
      <c r="KY24" s="381"/>
      <c r="KZ24" s="381"/>
      <c r="LA24" s="381"/>
      <c r="LB24" s="381"/>
      <c r="LC24" s="381"/>
      <c r="LD24" s="381"/>
      <c r="LE24" s="381"/>
      <c r="LF24" s="381"/>
      <c r="LG24" s="381"/>
      <c r="LH24" s="381"/>
      <c r="LI24" s="381"/>
      <c r="LJ24" s="381"/>
      <c r="LK24" s="381"/>
      <c r="LL24" s="381"/>
      <c r="LM24" s="381"/>
      <c r="LN24" s="381"/>
      <c r="LO24" s="381"/>
      <c r="LP24" s="381"/>
      <c r="LQ24" s="381"/>
      <c r="LR24" s="381"/>
      <c r="LS24" s="381"/>
      <c r="LT24" s="381"/>
      <c r="LU24" s="381"/>
      <c r="LV24" s="381"/>
      <c r="LW24" s="381"/>
      <c r="LX24" s="381"/>
      <c r="LY24" s="381"/>
      <c r="LZ24" s="381"/>
      <c r="MA24" s="381"/>
      <c r="MB24" s="381"/>
      <c r="MC24" s="381"/>
      <c r="MD24" s="381"/>
      <c r="ME24" s="381"/>
      <c r="MF24" s="381"/>
      <c r="MG24" s="381"/>
      <c r="MH24" s="381"/>
      <c r="MI24" s="381"/>
      <c r="MJ24" s="381"/>
      <c r="MK24" s="381"/>
      <c r="ML24" s="381"/>
      <c r="MM24" s="381"/>
      <c r="MN24" s="381"/>
      <c r="MO24" s="381"/>
      <c r="MP24" s="381"/>
      <c r="MQ24" s="381"/>
      <c r="MR24" s="381"/>
      <c r="MS24" s="381"/>
      <c r="MT24" s="381"/>
      <c r="MU24" s="381"/>
      <c r="MV24" s="381"/>
      <c r="MW24" s="381"/>
      <c r="MX24" s="381"/>
      <c r="MY24" s="381"/>
      <c r="MZ24" s="381"/>
      <c r="NA24" s="381"/>
      <c r="NB24" s="381"/>
      <c r="NC24" s="381"/>
      <c r="ND24" s="381"/>
      <c r="NE24" s="381"/>
      <c r="NF24" s="381"/>
      <c r="NG24" s="381"/>
      <c r="NH24" s="381"/>
      <c r="NI24" s="381"/>
      <c r="NJ24" s="381"/>
      <c r="NK24" s="381"/>
      <c r="NL24" s="381"/>
      <c r="NM24" s="381"/>
      <c r="NN24" s="381"/>
      <c r="NO24" s="381"/>
      <c r="NP24" s="381"/>
      <c r="NQ24" s="381"/>
      <c r="NR24" s="381"/>
      <c r="NS24" s="381"/>
      <c r="NT24" s="381"/>
      <c r="NU24" s="381"/>
      <c r="NV24" s="381"/>
      <c r="NW24" s="381"/>
      <c r="NX24" s="381"/>
      <c r="NY24" s="381"/>
      <c r="NZ24" s="381"/>
      <c r="OA24" s="381"/>
      <c r="OB24" s="381"/>
      <c r="OC24" s="381"/>
      <c r="OD24" s="381"/>
      <c r="OE24" s="381"/>
      <c r="OF24" s="381"/>
      <c r="OG24" s="381"/>
      <c r="OH24" s="381"/>
      <c r="OI24" s="381"/>
      <c r="OJ24" s="381"/>
      <c r="OK24" s="381"/>
      <c r="OL24" s="381"/>
      <c r="OM24" s="381"/>
      <c r="ON24" s="381"/>
      <c r="OO24" s="381"/>
      <c r="OP24" s="381"/>
      <c r="OQ24" s="381"/>
      <c r="OR24" s="381"/>
      <c r="OS24" s="381"/>
      <c r="OT24" s="381"/>
      <c r="OU24" s="381"/>
      <c r="OV24" s="381"/>
      <c r="OW24" s="381"/>
      <c r="OX24" s="381"/>
      <c r="OY24" s="381"/>
      <c r="OZ24" s="381"/>
      <c r="PA24" s="381"/>
      <c r="PB24" s="381"/>
      <c r="PC24" s="381"/>
      <c r="PD24" s="381"/>
      <c r="PE24" s="381"/>
      <c r="PF24" s="381"/>
      <c r="PG24" s="381"/>
      <c r="PH24" s="381"/>
      <c r="PI24" s="381"/>
      <c r="PJ24" s="381"/>
      <c r="PK24" s="381"/>
      <c r="PL24" s="381"/>
      <c r="PM24" s="381"/>
      <c r="PN24" s="381"/>
      <c r="PO24" s="381"/>
      <c r="PP24" s="381"/>
      <c r="PQ24" s="381"/>
      <c r="PR24" s="381"/>
      <c r="PS24" s="381"/>
      <c r="PT24" s="381"/>
      <c r="PU24" s="381"/>
      <c r="PV24" s="381"/>
      <c r="PW24" s="381"/>
      <c r="PX24" s="381"/>
      <c r="PY24" s="381"/>
      <c r="PZ24" s="381"/>
      <c r="QA24" s="381"/>
      <c r="QB24" s="381"/>
      <c r="QC24" s="381"/>
      <c r="QD24" s="381"/>
      <c r="QE24" s="381"/>
      <c r="QF24" s="381"/>
      <c r="QG24" s="381"/>
      <c r="QH24" s="381"/>
      <c r="QI24" s="381"/>
      <c r="QJ24" s="381"/>
      <c r="QK24" s="381"/>
      <c r="QL24" s="381"/>
      <c r="QM24" s="381"/>
      <c r="QN24" s="381"/>
      <c r="QO24" s="381"/>
      <c r="QP24" s="381"/>
      <c r="QQ24" s="381"/>
      <c r="QR24" s="381"/>
      <c r="QS24" s="381"/>
      <c r="QT24" s="381"/>
      <c r="QU24" s="381"/>
      <c r="QV24" s="381"/>
      <c r="QW24" s="381"/>
      <c r="QX24" s="381"/>
      <c r="QY24" s="381"/>
      <c r="QZ24" s="381"/>
      <c r="RA24" s="381"/>
      <c r="RB24" s="381"/>
      <c r="RC24" s="381"/>
      <c r="RD24" s="381"/>
      <c r="RE24" s="381"/>
      <c r="RF24" s="381"/>
      <c r="RG24" s="381"/>
      <c r="RH24" s="381"/>
      <c r="RI24" s="381"/>
      <c r="RJ24" s="381"/>
      <c r="RK24" s="381"/>
      <c r="RL24" s="381"/>
      <c r="RM24" s="381"/>
      <c r="RN24" s="381"/>
      <c r="RO24" s="381"/>
      <c r="RP24" s="381"/>
      <c r="RQ24" s="381"/>
      <c r="RR24" s="381"/>
      <c r="RS24" s="381"/>
      <c r="RT24" s="381"/>
      <c r="RU24" s="381"/>
      <c r="RV24" s="381"/>
      <c r="RW24" s="381"/>
      <c r="RX24" s="381"/>
      <c r="RY24" s="381"/>
      <c r="RZ24" s="381"/>
      <c r="SA24" s="381"/>
      <c r="SB24" s="381"/>
      <c r="SC24" s="381"/>
      <c r="SD24" s="381"/>
      <c r="SE24" s="381"/>
      <c r="SF24" s="381"/>
      <c r="SG24" s="381"/>
      <c r="SH24" s="381"/>
      <c r="SI24" s="381"/>
      <c r="SJ24" s="381"/>
      <c r="SK24" s="381"/>
      <c r="SL24" s="381"/>
      <c r="SM24" s="381"/>
      <c r="SN24" s="381"/>
      <c r="SO24" s="381"/>
      <c r="SP24" s="381"/>
      <c r="SQ24" s="381"/>
      <c r="SR24" s="381"/>
      <c r="SS24" s="381"/>
      <c r="ST24" s="381"/>
      <c r="SU24" s="381"/>
      <c r="SV24" s="381"/>
      <c r="SW24" s="381"/>
      <c r="SX24" s="381"/>
      <c r="SY24" s="381"/>
      <c r="SZ24" s="381"/>
      <c r="TA24" s="381"/>
      <c r="TB24" s="381"/>
      <c r="TC24" s="381"/>
      <c r="TD24" s="381"/>
      <c r="TE24" s="381"/>
      <c r="TF24" s="381"/>
      <c r="TG24" s="381"/>
      <c r="TH24" s="381"/>
      <c r="TI24" s="381"/>
      <c r="TJ24" s="381"/>
      <c r="TK24" s="381"/>
      <c r="TL24" s="381"/>
      <c r="TM24" s="381"/>
      <c r="TN24" s="381"/>
      <c r="TO24" s="381"/>
      <c r="TP24" s="381"/>
      <c r="TQ24" s="381"/>
      <c r="TR24" s="381"/>
      <c r="TS24" s="381"/>
      <c r="TT24" s="381"/>
      <c r="TU24" s="381"/>
      <c r="TV24" s="381"/>
      <c r="TW24" s="381"/>
      <c r="TX24" s="381"/>
      <c r="TY24" s="381"/>
      <c r="TZ24" s="381"/>
      <c r="UA24" s="381"/>
      <c r="UB24" s="381"/>
      <c r="UC24" s="381"/>
      <c r="UD24" s="381"/>
      <c r="UE24" s="381"/>
      <c r="UF24" s="381"/>
      <c r="UG24" s="381"/>
      <c r="UH24" s="381"/>
      <c r="UI24" s="381"/>
      <c r="UJ24" s="381"/>
      <c r="UK24" s="381"/>
      <c r="UL24" s="381"/>
      <c r="UM24" s="381"/>
      <c r="UN24" s="381"/>
      <c r="UO24" s="381"/>
      <c r="UP24" s="381"/>
      <c r="UQ24" s="381"/>
      <c r="UR24" s="381"/>
      <c r="US24" s="381"/>
      <c r="UT24" s="381"/>
      <c r="UU24" s="381"/>
      <c r="UV24" s="381"/>
      <c r="UW24" s="381"/>
      <c r="UX24" s="381"/>
      <c r="UY24" s="381"/>
      <c r="UZ24" s="381"/>
      <c r="VA24" s="381"/>
      <c r="VB24" s="381"/>
      <c r="VC24" s="381"/>
      <c r="VD24" s="381"/>
      <c r="VE24" s="381"/>
      <c r="VF24" s="381"/>
      <c r="VG24" s="381"/>
      <c r="VH24" s="381"/>
      <c r="VI24" s="381"/>
      <c r="VJ24" s="381"/>
      <c r="VK24" s="381"/>
      <c r="VL24" s="381"/>
      <c r="VM24" s="381"/>
      <c r="VN24" s="381"/>
      <c r="VO24" s="381"/>
      <c r="VP24" s="381"/>
      <c r="VQ24" s="381"/>
      <c r="VR24" s="381"/>
      <c r="VS24" s="381"/>
      <c r="VT24" s="381"/>
      <c r="VU24" s="381"/>
      <c r="VV24" s="381"/>
      <c r="VW24" s="381"/>
      <c r="VX24" s="381"/>
      <c r="VY24" s="381"/>
      <c r="VZ24" s="381"/>
      <c r="WA24" s="381"/>
      <c r="WB24" s="381"/>
      <c r="WC24" s="381"/>
      <c r="WD24" s="381"/>
      <c r="WE24" s="381"/>
      <c r="WF24" s="381"/>
      <c r="WG24" s="381"/>
      <c r="WH24" s="381"/>
      <c r="WI24" s="381"/>
      <c r="WJ24" s="381"/>
      <c r="WK24" s="381"/>
      <c r="WL24" s="381"/>
      <c r="WM24" s="381"/>
      <c r="WN24" s="381"/>
      <c r="WO24" s="381"/>
      <c r="WP24" s="381"/>
      <c r="WQ24" s="381"/>
      <c r="WR24" s="381"/>
      <c r="WS24" s="381"/>
      <c r="WT24" s="381"/>
      <c r="WU24" s="381"/>
      <c r="WV24" s="381"/>
      <c r="WW24" s="381"/>
      <c r="WX24" s="381"/>
      <c r="WY24" s="381"/>
      <c r="WZ24" s="381"/>
      <c r="XA24" s="381"/>
      <c r="XB24" s="381"/>
      <c r="XC24" s="381"/>
      <c r="XD24" s="381"/>
      <c r="XE24" s="381"/>
      <c r="XF24" s="381"/>
      <c r="XG24" s="381"/>
      <c r="XH24" s="381"/>
      <c r="XI24" s="381"/>
      <c r="XJ24" s="381"/>
      <c r="XK24" s="381"/>
      <c r="XL24" s="381"/>
      <c r="XM24" s="381"/>
      <c r="XN24" s="381"/>
      <c r="XO24" s="381"/>
      <c r="XP24" s="381"/>
      <c r="XQ24" s="381"/>
      <c r="XR24" s="381"/>
      <c r="XS24" s="381"/>
      <c r="XT24" s="381"/>
      <c r="XU24" s="381"/>
      <c r="XV24" s="381"/>
      <c r="XW24" s="381"/>
      <c r="XX24" s="381"/>
      <c r="XY24" s="381"/>
      <c r="XZ24" s="381"/>
      <c r="YA24" s="381"/>
      <c r="YB24" s="381"/>
      <c r="YC24" s="381"/>
      <c r="YD24" s="381"/>
      <c r="YE24" s="381"/>
      <c r="YF24" s="381"/>
      <c r="YG24" s="381"/>
      <c r="YH24" s="381"/>
      <c r="YI24" s="381"/>
      <c r="YJ24" s="381"/>
      <c r="YK24" s="381"/>
      <c r="YL24" s="381"/>
      <c r="YM24" s="381"/>
      <c r="YN24" s="381"/>
      <c r="YO24" s="381"/>
      <c r="YP24" s="381"/>
      <c r="YQ24" s="381"/>
      <c r="YR24" s="381"/>
      <c r="YS24" s="381"/>
      <c r="YT24" s="381"/>
      <c r="YU24" s="381"/>
      <c r="YV24" s="381"/>
      <c r="YW24" s="381"/>
      <c r="YX24" s="381"/>
      <c r="YY24" s="381"/>
      <c r="YZ24" s="381"/>
      <c r="ZA24" s="381"/>
      <c r="ZB24" s="381"/>
      <c r="ZC24" s="381"/>
      <c r="ZD24" s="381"/>
      <c r="ZE24" s="381"/>
      <c r="ZF24" s="381"/>
      <c r="ZG24" s="381"/>
      <c r="ZH24" s="381"/>
      <c r="ZI24" s="381"/>
      <c r="ZJ24" s="381"/>
      <c r="ZK24" s="381"/>
      <c r="ZL24" s="381"/>
      <c r="ZM24" s="381"/>
      <c r="ZN24" s="381"/>
      <c r="ZO24" s="381"/>
      <c r="ZP24" s="381"/>
      <c r="ZQ24" s="381"/>
      <c r="ZR24" s="381"/>
      <c r="ZS24" s="381"/>
      <c r="ZT24" s="381"/>
      <c r="ZU24" s="381"/>
      <c r="ZV24" s="381"/>
      <c r="ZW24" s="381"/>
      <c r="ZX24" s="381"/>
      <c r="ZY24" s="381"/>
      <c r="ZZ24" s="381"/>
      <c r="AAA24" s="381"/>
      <c r="AAB24" s="381"/>
      <c r="AAC24" s="381"/>
      <c r="AAD24" s="381"/>
      <c r="AAE24" s="381"/>
      <c r="AAF24" s="381"/>
      <c r="AAG24" s="381"/>
      <c r="AAH24" s="381"/>
      <c r="AAI24" s="381"/>
      <c r="AAJ24" s="381"/>
      <c r="AAK24" s="381"/>
      <c r="AAL24" s="381"/>
      <c r="AAM24" s="381"/>
      <c r="AAN24" s="381"/>
      <c r="AAO24" s="381"/>
      <c r="AAP24" s="381"/>
      <c r="AAQ24" s="381"/>
      <c r="AAR24" s="381"/>
      <c r="AAS24" s="381"/>
      <c r="AAT24" s="381"/>
      <c r="AAU24" s="381"/>
      <c r="AAV24" s="381"/>
      <c r="AAW24" s="381"/>
      <c r="AAX24" s="381"/>
      <c r="AAY24" s="381"/>
      <c r="AAZ24" s="381"/>
      <c r="ABA24" s="381"/>
      <c r="ABB24" s="381"/>
      <c r="ABC24" s="381"/>
      <c r="ABD24" s="381"/>
      <c r="ABE24" s="381"/>
      <c r="ABF24" s="381"/>
      <c r="ABG24" s="381"/>
      <c r="ABH24" s="381"/>
      <c r="ABI24" s="381"/>
      <c r="ABJ24" s="381"/>
      <c r="ABK24" s="381"/>
      <c r="ABL24" s="381"/>
      <c r="ABM24" s="381"/>
      <c r="ABN24" s="381"/>
      <c r="ABO24" s="381"/>
      <c r="ABP24" s="381"/>
      <c r="ABQ24" s="381"/>
      <c r="ABR24" s="381"/>
      <c r="ABS24" s="381"/>
      <c r="ABT24" s="381"/>
      <c r="ABU24" s="381"/>
      <c r="ABV24" s="381"/>
      <c r="ABW24" s="381"/>
      <c r="ABX24" s="381"/>
      <c r="ABY24" s="381"/>
      <c r="ABZ24" s="381"/>
      <c r="ACA24" s="381"/>
      <c r="ACB24" s="381"/>
      <c r="ACC24" s="381"/>
      <c r="ACD24" s="381"/>
      <c r="ACE24" s="381"/>
      <c r="ACF24" s="381"/>
      <c r="ACG24" s="381"/>
      <c r="ACH24" s="381"/>
      <c r="ACI24" s="381"/>
      <c r="ACJ24" s="381"/>
      <c r="ACK24" s="381"/>
      <c r="ACL24" s="381"/>
      <c r="ACM24" s="381"/>
      <c r="ACN24" s="381"/>
      <c r="ACO24" s="381"/>
      <c r="ACP24" s="381"/>
      <c r="ACQ24" s="381"/>
      <c r="ACR24" s="381"/>
      <c r="ACS24" s="381"/>
      <c r="ACT24" s="381"/>
      <c r="ACU24" s="381"/>
      <c r="ACV24" s="381"/>
      <c r="ACW24" s="381"/>
      <c r="ACX24" s="381"/>
      <c r="ACY24" s="381"/>
      <c r="ACZ24" s="381"/>
      <c r="ADA24" s="381"/>
      <c r="ADB24" s="381"/>
      <c r="ADC24" s="381"/>
      <c r="ADD24" s="381"/>
      <c r="ADE24" s="381"/>
      <c r="ADF24" s="381"/>
      <c r="ADG24" s="381"/>
      <c r="ADH24" s="381"/>
      <c r="ADI24" s="381"/>
      <c r="ADJ24" s="381"/>
      <c r="ADK24" s="381"/>
      <c r="ADL24" s="381"/>
      <c r="ADM24" s="381"/>
      <c r="ADN24" s="381"/>
      <c r="ADO24" s="381"/>
      <c r="ADP24" s="381"/>
      <c r="ADQ24" s="381"/>
      <c r="ADR24" s="381"/>
      <c r="ADS24" s="381"/>
      <c r="ADT24" s="381"/>
      <c r="ADU24" s="381"/>
      <c r="ADV24" s="381"/>
      <c r="ADW24" s="381"/>
      <c r="ADX24" s="381"/>
      <c r="ADY24" s="381"/>
      <c r="ADZ24" s="381"/>
      <c r="AEA24" s="381"/>
      <c r="AEB24" s="381"/>
      <c r="AEC24" s="381"/>
      <c r="AED24" s="381"/>
      <c r="AEE24" s="381"/>
      <c r="AEF24" s="381"/>
      <c r="AEG24" s="381"/>
      <c r="AEH24" s="381"/>
      <c r="AEI24" s="381"/>
      <c r="AEJ24" s="381"/>
      <c r="AEK24" s="381"/>
      <c r="AEL24" s="381"/>
      <c r="AEM24" s="381"/>
      <c r="AEN24" s="381"/>
      <c r="AEO24" s="381"/>
      <c r="AEP24" s="381"/>
      <c r="AEQ24" s="381"/>
      <c r="AER24" s="381"/>
      <c r="AES24" s="381"/>
      <c r="AET24" s="381"/>
      <c r="AEU24" s="381"/>
      <c r="AEV24" s="381"/>
      <c r="AEW24" s="381"/>
      <c r="AEX24" s="381"/>
      <c r="AEY24" s="381"/>
      <c r="AEZ24" s="381"/>
      <c r="AFA24" s="381"/>
      <c r="AFB24" s="381"/>
      <c r="AFC24" s="381"/>
      <c r="AFD24" s="381"/>
      <c r="AFE24" s="381"/>
      <c r="AFF24" s="381"/>
      <c r="AFG24" s="381"/>
      <c r="AFH24" s="381"/>
      <c r="AFI24" s="381"/>
      <c r="AFJ24" s="381"/>
      <c r="AFK24" s="381"/>
      <c r="AFL24" s="381"/>
      <c r="AFM24" s="381"/>
      <c r="AFN24" s="381"/>
      <c r="AFO24" s="381"/>
      <c r="AFP24" s="381"/>
      <c r="AFQ24" s="381"/>
      <c r="AFR24" s="381"/>
      <c r="AFS24" s="381"/>
      <c r="AFT24" s="381"/>
      <c r="AFU24" s="381"/>
      <c r="AFV24" s="381"/>
      <c r="AFW24" s="381"/>
      <c r="AFX24" s="381"/>
      <c r="AFY24" s="381"/>
      <c r="AFZ24" s="381"/>
      <c r="AGA24" s="381"/>
      <c r="AGB24" s="381"/>
      <c r="AGC24" s="381"/>
      <c r="AGD24" s="381"/>
      <c r="AGE24" s="381"/>
      <c r="AGF24" s="381"/>
      <c r="AGG24" s="381"/>
      <c r="AGH24" s="381"/>
      <c r="AGI24" s="381"/>
      <c r="AGJ24" s="381"/>
      <c r="AGK24" s="381"/>
      <c r="AGL24" s="381"/>
      <c r="AGM24" s="381"/>
      <c r="AGN24" s="381"/>
      <c r="AGO24" s="381"/>
      <c r="AGP24" s="381"/>
      <c r="AGQ24" s="381"/>
      <c r="AGR24" s="381"/>
      <c r="AGS24" s="381"/>
      <c r="AGT24" s="381"/>
      <c r="AGU24" s="381"/>
      <c r="AGV24" s="381"/>
      <c r="AGW24" s="381"/>
      <c r="AGX24" s="381"/>
      <c r="AGY24" s="381"/>
      <c r="AGZ24" s="381"/>
      <c r="AHA24" s="381"/>
      <c r="AHB24" s="381"/>
      <c r="AHC24" s="381"/>
      <c r="AHD24" s="381"/>
      <c r="AHE24" s="381"/>
      <c r="AHF24" s="381"/>
      <c r="AHG24" s="381"/>
      <c r="AHH24" s="381"/>
      <c r="AHI24" s="381"/>
      <c r="AHJ24" s="381"/>
      <c r="AHK24" s="381"/>
      <c r="AHL24" s="381"/>
      <c r="AHM24" s="381"/>
      <c r="AHN24" s="381"/>
      <c r="AHO24" s="381"/>
      <c r="AHP24" s="381"/>
      <c r="AHQ24" s="381"/>
      <c r="AHR24" s="381"/>
      <c r="AHS24" s="381"/>
      <c r="AHT24" s="381"/>
      <c r="AHU24" s="381"/>
      <c r="AHV24" s="381"/>
      <c r="AHW24" s="381"/>
      <c r="AHX24" s="381"/>
      <c r="AHY24" s="381"/>
      <c r="AHZ24" s="381"/>
      <c r="AIA24" s="381"/>
      <c r="AIB24" s="381"/>
      <c r="AIC24" s="381"/>
      <c r="AID24" s="381"/>
      <c r="AIE24" s="381"/>
      <c r="AIF24" s="381"/>
      <c r="AIG24" s="381"/>
      <c r="AIH24" s="381"/>
      <c r="AII24" s="381"/>
      <c r="AIJ24" s="381"/>
      <c r="AIK24" s="381"/>
      <c r="AIL24" s="381"/>
      <c r="AIM24" s="381"/>
      <c r="AIN24" s="381"/>
      <c r="AIO24" s="381"/>
      <c r="AIP24" s="381"/>
      <c r="AIQ24" s="381"/>
      <c r="AIR24" s="381"/>
      <c r="AIS24" s="381"/>
      <c r="AIT24" s="381"/>
      <c r="AIU24" s="381"/>
      <c r="AIV24" s="381"/>
      <c r="AIW24" s="381"/>
      <c r="AIX24" s="381"/>
      <c r="AIY24" s="381"/>
      <c r="AIZ24" s="381"/>
      <c r="AJA24" s="381"/>
      <c r="AJB24" s="381"/>
      <c r="AJC24" s="381"/>
      <c r="AJD24" s="381"/>
      <c r="AJE24" s="381"/>
      <c r="AJF24" s="381"/>
      <c r="AJG24" s="381"/>
      <c r="AJH24" s="381"/>
      <c r="AJI24" s="381"/>
      <c r="AJJ24" s="381"/>
      <c r="AJK24" s="381"/>
      <c r="AJL24" s="381"/>
      <c r="AJM24" s="381"/>
      <c r="AJN24" s="381"/>
      <c r="AJO24" s="381"/>
      <c r="AJP24" s="381"/>
      <c r="AJQ24" s="381"/>
      <c r="AJR24" s="381"/>
      <c r="AJS24" s="381"/>
      <c r="AJT24" s="381"/>
      <c r="AJU24" s="381"/>
      <c r="AJV24" s="381"/>
      <c r="AJW24" s="381"/>
      <c r="AJX24" s="381"/>
      <c r="AJY24" s="381"/>
      <c r="AJZ24" s="381"/>
      <c r="AKA24" s="381"/>
      <c r="AKB24" s="381"/>
      <c r="AKC24" s="381"/>
      <c r="AKD24" s="381"/>
      <c r="AKE24" s="381"/>
      <c r="AKF24" s="381"/>
      <c r="AKG24" s="381"/>
      <c r="AKH24" s="381"/>
      <c r="AKI24" s="381"/>
      <c r="AKJ24" s="381"/>
      <c r="AKK24" s="381"/>
      <c r="AKL24" s="381"/>
      <c r="AKM24" s="381"/>
      <c r="AKN24" s="381"/>
      <c r="AKO24" s="381"/>
      <c r="AKP24" s="381"/>
      <c r="AKQ24" s="381"/>
      <c r="AKR24" s="381"/>
      <c r="AKS24" s="381"/>
      <c r="AKT24" s="381"/>
      <c r="AKU24" s="381"/>
      <c r="AKV24" s="381"/>
      <c r="AKW24" s="381"/>
      <c r="AKX24" s="381"/>
      <c r="AKY24" s="381"/>
      <c r="AKZ24" s="381"/>
      <c r="ALA24" s="381"/>
      <c r="ALB24" s="381"/>
      <c r="ALC24" s="381"/>
      <c r="ALD24" s="381"/>
      <c r="ALE24" s="381"/>
      <c r="ALF24" s="381"/>
      <c r="ALG24" s="381"/>
      <c r="ALH24" s="381"/>
      <c r="ALI24" s="381"/>
      <c r="ALJ24" s="381"/>
      <c r="ALK24" s="381"/>
      <c r="ALL24" s="381"/>
      <c r="ALM24" s="381"/>
      <c r="ALN24" s="381"/>
      <c r="ALO24" s="381"/>
      <c r="ALP24" s="381"/>
      <c r="ALQ24" s="381"/>
      <c r="ALR24" s="381"/>
      <c r="ALS24" s="381"/>
      <c r="ALT24" s="381"/>
      <c r="ALU24" s="381"/>
      <c r="ALV24" s="381"/>
      <c r="ALW24" s="381"/>
      <c r="ALX24" s="381"/>
      <c r="ALY24" s="381"/>
      <c r="ALZ24" s="381"/>
      <c r="AMA24" s="381"/>
      <c r="AMB24" s="381"/>
      <c r="AMC24" s="381"/>
      <c r="AMD24" s="381"/>
      <c r="AME24" s="381"/>
      <c r="AMF24" s="381"/>
      <c r="AMG24" s="381"/>
      <c r="AMH24" s="381"/>
      <c r="AMI24" s="381"/>
      <c r="AMJ24" s="381"/>
    </row>
    <row r="25" spans="1:1024" s="382" customFormat="1" ht="15" customHeight="1" thickBot="1">
      <c r="A25" s="391" t="s">
        <v>101</v>
      </c>
      <c r="B25" s="405"/>
      <c r="C25" s="405"/>
      <c r="D25" s="405"/>
      <c r="E25" s="405"/>
      <c r="F25" s="405"/>
      <c r="G25" s="404"/>
      <c r="H25" s="403">
        <v>2</v>
      </c>
      <c r="I25" s="403">
        <v>0</v>
      </c>
      <c r="J25" s="389">
        <f t="shared" si="0"/>
        <v>2</v>
      </c>
      <c r="K25" s="388"/>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1"/>
      <c r="AN25" s="381"/>
      <c r="AO25" s="381"/>
      <c r="AP25" s="381"/>
      <c r="AQ25" s="381"/>
      <c r="AR25" s="381"/>
      <c r="AS25" s="381"/>
      <c r="AT25" s="381"/>
      <c r="AU25" s="381"/>
      <c r="AV25" s="381"/>
      <c r="AW25" s="381"/>
      <c r="AX25" s="381"/>
      <c r="AY25" s="381"/>
      <c r="AZ25" s="381"/>
      <c r="BA25" s="381"/>
      <c r="BB25" s="381"/>
      <c r="BC25" s="381"/>
      <c r="BD25" s="381"/>
      <c r="BE25" s="381"/>
      <c r="BF25" s="381"/>
      <c r="BG25" s="381"/>
      <c r="BH25" s="381"/>
      <c r="BI25" s="381"/>
      <c r="BJ25" s="381"/>
      <c r="BK25" s="381"/>
      <c r="BL25" s="381"/>
      <c r="BM25" s="381"/>
      <c r="BN25" s="381"/>
      <c r="BO25" s="381"/>
      <c r="BP25" s="381"/>
      <c r="BQ25" s="381"/>
      <c r="BR25" s="381"/>
      <c r="BS25" s="381"/>
      <c r="BT25" s="381"/>
      <c r="BU25" s="381"/>
      <c r="BV25" s="381"/>
      <c r="BW25" s="381"/>
      <c r="BX25" s="381"/>
      <c r="BY25" s="381"/>
      <c r="BZ25" s="381"/>
      <c r="CA25" s="381"/>
      <c r="CB25" s="381"/>
      <c r="CC25" s="381"/>
      <c r="CD25" s="381"/>
      <c r="CE25" s="381"/>
      <c r="CF25" s="381"/>
      <c r="CG25" s="381"/>
      <c r="CH25" s="381"/>
      <c r="CI25" s="381"/>
      <c r="CJ25" s="381"/>
      <c r="CK25" s="381"/>
      <c r="CL25" s="381"/>
      <c r="CM25" s="381"/>
      <c r="CN25" s="381"/>
      <c r="CO25" s="381"/>
      <c r="CP25" s="381"/>
      <c r="CQ25" s="381"/>
      <c r="CR25" s="381"/>
      <c r="CS25" s="381"/>
      <c r="CT25" s="381"/>
      <c r="CU25" s="381"/>
      <c r="CV25" s="381"/>
      <c r="CW25" s="381"/>
      <c r="CX25" s="381"/>
      <c r="CY25" s="381"/>
      <c r="CZ25" s="381"/>
      <c r="DA25" s="381"/>
      <c r="DB25" s="381"/>
      <c r="DC25" s="381"/>
      <c r="DD25" s="381"/>
      <c r="DE25" s="381"/>
      <c r="DF25" s="381"/>
      <c r="DG25" s="381"/>
      <c r="DH25" s="381"/>
      <c r="DI25" s="381"/>
      <c r="DJ25" s="381"/>
      <c r="DK25" s="381"/>
      <c r="DL25" s="381"/>
      <c r="DM25" s="381"/>
      <c r="DN25" s="381"/>
      <c r="DO25" s="381"/>
      <c r="DP25" s="381"/>
      <c r="DQ25" s="381"/>
      <c r="DR25" s="381"/>
      <c r="DS25" s="381"/>
      <c r="DT25" s="381"/>
      <c r="DU25" s="381"/>
      <c r="DV25" s="381"/>
      <c r="DW25" s="381"/>
      <c r="DX25" s="381"/>
      <c r="DY25" s="381"/>
      <c r="DZ25" s="381"/>
      <c r="EA25" s="381"/>
      <c r="EB25" s="381"/>
      <c r="EC25" s="381"/>
      <c r="ED25" s="381"/>
      <c r="EE25" s="381"/>
      <c r="EF25" s="381"/>
      <c r="EG25" s="381"/>
      <c r="EH25" s="381"/>
      <c r="EI25" s="381"/>
      <c r="EJ25" s="381"/>
      <c r="EK25" s="381"/>
      <c r="EL25" s="381"/>
      <c r="EM25" s="381"/>
      <c r="EN25" s="381"/>
      <c r="EO25" s="381"/>
      <c r="EP25" s="381"/>
      <c r="EQ25" s="381"/>
      <c r="ER25" s="381"/>
      <c r="ES25" s="381"/>
      <c r="ET25" s="381"/>
      <c r="EU25" s="381"/>
      <c r="EV25" s="381"/>
      <c r="EW25" s="381"/>
      <c r="EX25" s="381"/>
      <c r="EY25" s="381"/>
      <c r="EZ25" s="381"/>
      <c r="FA25" s="381"/>
      <c r="FB25" s="381"/>
      <c r="FC25" s="381"/>
      <c r="FD25" s="381"/>
      <c r="FE25" s="381"/>
      <c r="FF25" s="381"/>
      <c r="FG25" s="381"/>
      <c r="FH25" s="381"/>
      <c r="FI25" s="381"/>
      <c r="FJ25" s="381"/>
      <c r="FK25" s="381"/>
      <c r="FL25" s="381"/>
      <c r="FM25" s="381"/>
      <c r="FN25" s="381"/>
      <c r="FO25" s="381"/>
      <c r="FP25" s="381"/>
      <c r="FQ25" s="381"/>
      <c r="FR25" s="381"/>
      <c r="FS25" s="381"/>
      <c r="FT25" s="381"/>
      <c r="FU25" s="381"/>
      <c r="FV25" s="381"/>
      <c r="FW25" s="381"/>
      <c r="FX25" s="381"/>
      <c r="FY25" s="381"/>
      <c r="FZ25" s="381"/>
      <c r="GA25" s="381"/>
      <c r="GB25" s="381"/>
      <c r="GC25" s="381"/>
      <c r="GD25" s="381"/>
      <c r="GE25" s="381"/>
      <c r="GF25" s="381"/>
      <c r="GG25" s="381"/>
      <c r="GH25" s="381"/>
      <c r="GI25" s="381"/>
      <c r="GJ25" s="381"/>
      <c r="GK25" s="381"/>
      <c r="GL25" s="381"/>
      <c r="GM25" s="381"/>
      <c r="GN25" s="381"/>
      <c r="GO25" s="381"/>
      <c r="GP25" s="381"/>
      <c r="GQ25" s="381"/>
      <c r="GR25" s="381"/>
      <c r="GS25" s="381"/>
      <c r="GT25" s="381"/>
      <c r="GU25" s="381"/>
      <c r="GV25" s="381"/>
      <c r="GW25" s="381"/>
      <c r="GX25" s="381"/>
      <c r="GY25" s="381"/>
      <c r="GZ25" s="381"/>
      <c r="HA25" s="381"/>
      <c r="HB25" s="381"/>
      <c r="HC25" s="381"/>
      <c r="HD25" s="381"/>
      <c r="HE25" s="381"/>
      <c r="HF25" s="381"/>
      <c r="HG25" s="381"/>
      <c r="HH25" s="381"/>
      <c r="HI25" s="381"/>
      <c r="HJ25" s="381"/>
      <c r="HK25" s="381"/>
      <c r="HL25" s="381"/>
      <c r="HM25" s="381"/>
      <c r="HN25" s="381"/>
      <c r="HO25" s="381"/>
      <c r="HP25" s="381"/>
      <c r="HQ25" s="381"/>
      <c r="HR25" s="381"/>
      <c r="HS25" s="381"/>
      <c r="HT25" s="381"/>
      <c r="HU25" s="381"/>
      <c r="HV25" s="381"/>
      <c r="HW25" s="381"/>
      <c r="HX25" s="381"/>
      <c r="HY25" s="381"/>
      <c r="HZ25" s="381"/>
      <c r="IA25" s="381"/>
      <c r="IB25" s="381"/>
      <c r="IC25" s="381"/>
      <c r="ID25" s="381"/>
      <c r="IE25" s="381"/>
      <c r="IF25" s="381"/>
      <c r="IG25" s="381"/>
      <c r="IH25" s="381"/>
      <c r="II25" s="381"/>
      <c r="IJ25" s="381"/>
      <c r="IK25" s="381"/>
      <c r="IL25" s="381"/>
      <c r="IM25" s="381"/>
      <c r="IN25" s="381"/>
      <c r="IO25" s="381"/>
      <c r="IP25" s="381"/>
      <c r="IQ25" s="381"/>
      <c r="IR25" s="381"/>
      <c r="IS25" s="381"/>
      <c r="IT25" s="381"/>
      <c r="IU25" s="381"/>
      <c r="IV25" s="381"/>
      <c r="IW25" s="381"/>
      <c r="IX25" s="381"/>
      <c r="IY25" s="381"/>
      <c r="IZ25" s="381"/>
      <c r="JA25" s="381"/>
      <c r="JB25" s="381"/>
      <c r="JC25" s="381"/>
      <c r="JD25" s="381"/>
      <c r="JE25" s="381"/>
      <c r="JF25" s="381"/>
      <c r="JG25" s="381"/>
      <c r="JH25" s="381"/>
      <c r="JI25" s="381"/>
      <c r="JJ25" s="381"/>
      <c r="JK25" s="381"/>
      <c r="JL25" s="381"/>
      <c r="JM25" s="381"/>
      <c r="JN25" s="381"/>
      <c r="JO25" s="381"/>
      <c r="JP25" s="381"/>
      <c r="JQ25" s="381"/>
      <c r="JR25" s="381"/>
      <c r="JS25" s="381"/>
      <c r="JT25" s="381"/>
      <c r="JU25" s="381"/>
      <c r="JV25" s="381"/>
      <c r="JW25" s="381"/>
      <c r="JX25" s="381"/>
      <c r="JY25" s="381"/>
      <c r="JZ25" s="381"/>
      <c r="KA25" s="381"/>
      <c r="KB25" s="381"/>
      <c r="KC25" s="381"/>
      <c r="KD25" s="381"/>
      <c r="KE25" s="381"/>
      <c r="KF25" s="381"/>
      <c r="KG25" s="381"/>
      <c r="KH25" s="381"/>
      <c r="KI25" s="381"/>
      <c r="KJ25" s="381"/>
      <c r="KK25" s="381"/>
      <c r="KL25" s="381"/>
      <c r="KM25" s="381"/>
      <c r="KN25" s="381"/>
      <c r="KO25" s="381"/>
      <c r="KP25" s="381"/>
      <c r="KQ25" s="381"/>
      <c r="KR25" s="381"/>
      <c r="KS25" s="381"/>
      <c r="KT25" s="381"/>
      <c r="KU25" s="381"/>
      <c r="KV25" s="381"/>
      <c r="KW25" s="381"/>
      <c r="KX25" s="381"/>
      <c r="KY25" s="381"/>
      <c r="KZ25" s="381"/>
      <c r="LA25" s="381"/>
      <c r="LB25" s="381"/>
      <c r="LC25" s="381"/>
      <c r="LD25" s="381"/>
      <c r="LE25" s="381"/>
      <c r="LF25" s="381"/>
      <c r="LG25" s="381"/>
      <c r="LH25" s="381"/>
      <c r="LI25" s="381"/>
      <c r="LJ25" s="381"/>
      <c r="LK25" s="381"/>
      <c r="LL25" s="381"/>
      <c r="LM25" s="381"/>
      <c r="LN25" s="381"/>
      <c r="LO25" s="381"/>
      <c r="LP25" s="381"/>
      <c r="LQ25" s="381"/>
      <c r="LR25" s="381"/>
      <c r="LS25" s="381"/>
      <c r="LT25" s="381"/>
      <c r="LU25" s="381"/>
      <c r="LV25" s="381"/>
      <c r="LW25" s="381"/>
      <c r="LX25" s="381"/>
      <c r="LY25" s="381"/>
      <c r="LZ25" s="381"/>
      <c r="MA25" s="381"/>
      <c r="MB25" s="381"/>
      <c r="MC25" s="381"/>
      <c r="MD25" s="381"/>
      <c r="ME25" s="381"/>
      <c r="MF25" s="381"/>
      <c r="MG25" s="381"/>
      <c r="MH25" s="381"/>
      <c r="MI25" s="381"/>
      <c r="MJ25" s="381"/>
      <c r="MK25" s="381"/>
      <c r="ML25" s="381"/>
      <c r="MM25" s="381"/>
      <c r="MN25" s="381"/>
      <c r="MO25" s="381"/>
      <c r="MP25" s="381"/>
      <c r="MQ25" s="381"/>
      <c r="MR25" s="381"/>
      <c r="MS25" s="381"/>
      <c r="MT25" s="381"/>
      <c r="MU25" s="381"/>
      <c r="MV25" s="381"/>
      <c r="MW25" s="381"/>
      <c r="MX25" s="381"/>
      <c r="MY25" s="381"/>
      <c r="MZ25" s="381"/>
      <c r="NA25" s="381"/>
      <c r="NB25" s="381"/>
      <c r="NC25" s="381"/>
      <c r="ND25" s="381"/>
      <c r="NE25" s="381"/>
      <c r="NF25" s="381"/>
      <c r="NG25" s="381"/>
      <c r="NH25" s="381"/>
      <c r="NI25" s="381"/>
      <c r="NJ25" s="381"/>
      <c r="NK25" s="381"/>
      <c r="NL25" s="381"/>
      <c r="NM25" s="381"/>
      <c r="NN25" s="381"/>
      <c r="NO25" s="381"/>
      <c r="NP25" s="381"/>
      <c r="NQ25" s="381"/>
      <c r="NR25" s="381"/>
      <c r="NS25" s="381"/>
      <c r="NT25" s="381"/>
      <c r="NU25" s="381"/>
      <c r="NV25" s="381"/>
      <c r="NW25" s="381"/>
      <c r="NX25" s="381"/>
      <c r="NY25" s="381"/>
      <c r="NZ25" s="381"/>
      <c r="OA25" s="381"/>
      <c r="OB25" s="381"/>
      <c r="OC25" s="381"/>
      <c r="OD25" s="381"/>
      <c r="OE25" s="381"/>
      <c r="OF25" s="381"/>
      <c r="OG25" s="381"/>
      <c r="OH25" s="381"/>
      <c r="OI25" s="381"/>
      <c r="OJ25" s="381"/>
      <c r="OK25" s="381"/>
      <c r="OL25" s="381"/>
      <c r="OM25" s="381"/>
      <c r="ON25" s="381"/>
      <c r="OO25" s="381"/>
      <c r="OP25" s="381"/>
      <c r="OQ25" s="381"/>
      <c r="OR25" s="381"/>
      <c r="OS25" s="381"/>
      <c r="OT25" s="381"/>
      <c r="OU25" s="381"/>
      <c r="OV25" s="381"/>
      <c r="OW25" s="381"/>
      <c r="OX25" s="381"/>
      <c r="OY25" s="381"/>
      <c r="OZ25" s="381"/>
      <c r="PA25" s="381"/>
      <c r="PB25" s="381"/>
      <c r="PC25" s="381"/>
      <c r="PD25" s="381"/>
      <c r="PE25" s="381"/>
      <c r="PF25" s="381"/>
      <c r="PG25" s="381"/>
      <c r="PH25" s="381"/>
      <c r="PI25" s="381"/>
      <c r="PJ25" s="381"/>
      <c r="PK25" s="381"/>
      <c r="PL25" s="381"/>
      <c r="PM25" s="381"/>
      <c r="PN25" s="381"/>
      <c r="PO25" s="381"/>
      <c r="PP25" s="381"/>
      <c r="PQ25" s="381"/>
      <c r="PR25" s="381"/>
      <c r="PS25" s="381"/>
      <c r="PT25" s="381"/>
      <c r="PU25" s="381"/>
      <c r="PV25" s="381"/>
      <c r="PW25" s="381"/>
      <c r="PX25" s="381"/>
      <c r="PY25" s="381"/>
      <c r="PZ25" s="381"/>
      <c r="QA25" s="381"/>
      <c r="QB25" s="381"/>
      <c r="QC25" s="381"/>
      <c r="QD25" s="381"/>
      <c r="QE25" s="381"/>
      <c r="QF25" s="381"/>
      <c r="QG25" s="381"/>
      <c r="QH25" s="381"/>
      <c r="QI25" s="381"/>
      <c r="QJ25" s="381"/>
      <c r="QK25" s="381"/>
      <c r="QL25" s="381"/>
      <c r="QM25" s="381"/>
      <c r="QN25" s="381"/>
      <c r="QO25" s="381"/>
      <c r="QP25" s="381"/>
      <c r="QQ25" s="381"/>
      <c r="QR25" s="381"/>
      <c r="QS25" s="381"/>
      <c r="QT25" s="381"/>
      <c r="QU25" s="381"/>
      <c r="QV25" s="381"/>
      <c r="QW25" s="381"/>
      <c r="QX25" s="381"/>
      <c r="QY25" s="381"/>
      <c r="QZ25" s="381"/>
      <c r="RA25" s="381"/>
      <c r="RB25" s="381"/>
      <c r="RC25" s="381"/>
      <c r="RD25" s="381"/>
      <c r="RE25" s="381"/>
      <c r="RF25" s="381"/>
      <c r="RG25" s="381"/>
      <c r="RH25" s="381"/>
      <c r="RI25" s="381"/>
      <c r="RJ25" s="381"/>
      <c r="RK25" s="381"/>
      <c r="RL25" s="381"/>
      <c r="RM25" s="381"/>
      <c r="RN25" s="381"/>
      <c r="RO25" s="381"/>
      <c r="RP25" s="381"/>
      <c r="RQ25" s="381"/>
      <c r="RR25" s="381"/>
      <c r="RS25" s="381"/>
      <c r="RT25" s="381"/>
      <c r="RU25" s="381"/>
      <c r="RV25" s="381"/>
      <c r="RW25" s="381"/>
      <c r="RX25" s="381"/>
      <c r="RY25" s="381"/>
      <c r="RZ25" s="381"/>
      <c r="SA25" s="381"/>
      <c r="SB25" s="381"/>
      <c r="SC25" s="381"/>
      <c r="SD25" s="381"/>
      <c r="SE25" s="381"/>
      <c r="SF25" s="381"/>
      <c r="SG25" s="381"/>
      <c r="SH25" s="381"/>
      <c r="SI25" s="381"/>
      <c r="SJ25" s="381"/>
      <c r="SK25" s="381"/>
      <c r="SL25" s="381"/>
      <c r="SM25" s="381"/>
      <c r="SN25" s="381"/>
      <c r="SO25" s="381"/>
      <c r="SP25" s="381"/>
      <c r="SQ25" s="381"/>
      <c r="SR25" s="381"/>
      <c r="SS25" s="381"/>
      <c r="ST25" s="381"/>
      <c r="SU25" s="381"/>
      <c r="SV25" s="381"/>
      <c r="SW25" s="381"/>
      <c r="SX25" s="381"/>
      <c r="SY25" s="381"/>
      <c r="SZ25" s="381"/>
      <c r="TA25" s="381"/>
      <c r="TB25" s="381"/>
      <c r="TC25" s="381"/>
      <c r="TD25" s="381"/>
      <c r="TE25" s="381"/>
      <c r="TF25" s="381"/>
      <c r="TG25" s="381"/>
      <c r="TH25" s="381"/>
      <c r="TI25" s="381"/>
      <c r="TJ25" s="381"/>
      <c r="TK25" s="381"/>
      <c r="TL25" s="381"/>
      <c r="TM25" s="381"/>
      <c r="TN25" s="381"/>
      <c r="TO25" s="381"/>
      <c r="TP25" s="381"/>
      <c r="TQ25" s="381"/>
      <c r="TR25" s="381"/>
      <c r="TS25" s="381"/>
      <c r="TT25" s="381"/>
      <c r="TU25" s="381"/>
      <c r="TV25" s="381"/>
      <c r="TW25" s="381"/>
      <c r="TX25" s="381"/>
      <c r="TY25" s="381"/>
      <c r="TZ25" s="381"/>
      <c r="UA25" s="381"/>
      <c r="UB25" s="381"/>
      <c r="UC25" s="381"/>
      <c r="UD25" s="381"/>
      <c r="UE25" s="381"/>
      <c r="UF25" s="381"/>
      <c r="UG25" s="381"/>
      <c r="UH25" s="381"/>
      <c r="UI25" s="381"/>
      <c r="UJ25" s="381"/>
      <c r="UK25" s="381"/>
      <c r="UL25" s="381"/>
      <c r="UM25" s="381"/>
      <c r="UN25" s="381"/>
      <c r="UO25" s="381"/>
      <c r="UP25" s="381"/>
      <c r="UQ25" s="381"/>
      <c r="UR25" s="381"/>
      <c r="US25" s="381"/>
      <c r="UT25" s="381"/>
      <c r="UU25" s="381"/>
      <c r="UV25" s="381"/>
      <c r="UW25" s="381"/>
      <c r="UX25" s="381"/>
      <c r="UY25" s="381"/>
      <c r="UZ25" s="381"/>
      <c r="VA25" s="381"/>
      <c r="VB25" s="381"/>
      <c r="VC25" s="381"/>
      <c r="VD25" s="381"/>
      <c r="VE25" s="381"/>
      <c r="VF25" s="381"/>
      <c r="VG25" s="381"/>
      <c r="VH25" s="381"/>
      <c r="VI25" s="381"/>
      <c r="VJ25" s="381"/>
      <c r="VK25" s="381"/>
      <c r="VL25" s="381"/>
      <c r="VM25" s="381"/>
      <c r="VN25" s="381"/>
      <c r="VO25" s="381"/>
      <c r="VP25" s="381"/>
      <c r="VQ25" s="381"/>
      <c r="VR25" s="381"/>
      <c r="VS25" s="381"/>
      <c r="VT25" s="381"/>
      <c r="VU25" s="381"/>
      <c r="VV25" s="381"/>
      <c r="VW25" s="381"/>
      <c r="VX25" s="381"/>
      <c r="VY25" s="381"/>
      <c r="VZ25" s="381"/>
      <c r="WA25" s="381"/>
      <c r="WB25" s="381"/>
      <c r="WC25" s="381"/>
      <c r="WD25" s="381"/>
      <c r="WE25" s="381"/>
      <c r="WF25" s="381"/>
      <c r="WG25" s="381"/>
      <c r="WH25" s="381"/>
      <c r="WI25" s="381"/>
      <c r="WJ25" s="381"/>
      <c r="WK25" s="381"/>
      <c r="WL25" s="381"/>
      <c r="WM25" s="381"/>
      <c r="WN25" s="381"/>
      <c r="WO25" s="381"/>
      <c r="WP25" s="381"/>
      <c r="WQ25" s="381"/>
      <c r="WR25" s="381"/>
      <c r="WS25" s="381"/>
      <c r="WT25" s="381"/>
      <c r="WU25" s="381"/>
      <c r="WV25" s="381"/>
      <c r="WW25" s="381"/>
      <c r="WX25" s="381"/>
      <c r="WY25" s="381"/>
      <c r="WZ25" s="381"/>
      <c r="XA25" s="381"/>
      <c r="XB25" s="381"/>
      <c r="XC25" s="381"/>
      <c r="XD25" s="381"/>
      <c r="XE25" s="381"/>
      <c r="XF25" s="381"/>
      <c r="XG25" s="381"/>
      <c r="XH25" s="381"/>
      <c r="XI25" s="381"/>
      <c r="XJ25" s="381"/>
      <c r="XK25" s="381"/>
      <c r="XL25" s="381"/>
      <c r="XM25" s="381"/>
      <c r="XN25" s="381"/>
      <c r="XO25" s="381"/>
      <c r="XP25" s="381"/>
      <c r="XQ25" s="381"/>
      <c r="XR25" s="381"/>
      <c r="XS25" s="381"/>
      <c r="XT25" s="381"/>
      <c r="XU25" s="381"/>
      <c r="XV25" s="381"/>
      <c r="XW25" s="381"/>
      <c r="XX25" s="381"/>
      <c r="XY25" s="381"/>
      <c r="XZ25" s="381"/>
      <c r="YA25" s="381"/>
      <c r="YB25" s="381"/>
      <c r="YC25" s="381"/>
      <c r="YD25" s="381"/>
      <c r="YE25" s="381"/>
      <c r="YF25" s="381"/>
      <c r="YG25" s="381"/>
      <c r="YH25" s="381"/>
      <c r="YI25" s="381"/>
      <c r="YJ25" s="381"/>
      <c r="YK25" s="381"/>
      <c r="YL25" s="381"/>
      <c r="YM25" s="381"/>
      <c r="YN25" s="381"/>
      <c r="YO25" s="381"/>
      <c r="YP25" s="381"/>
      <c r="YQ25" s="381"/>
      <c r="YR25" s="381"/>
      <c r="YS25" s="381"/>
      <c r="YT25" s="381"/>
      <c r="YU25" s="381"/>
      <c r="YV25" s="381"/>
      <c r="YW25" s="381"/>
      <c r="YX25" s="381"/>
      <c r="YY25" s="381"/>
      <c r="YZ25" s="381"/>
      <c r="ZA25" s="381"/>
      <c r="ZB25" s="381"/>
      <c r="ZC25" s="381"/>
      <c r="ZD25" s="381"/>
      <c r="ZE25" s="381"/>
      <c r="ZF25" s="381"/>
      <c r="ZG25" s="381"/>
      <c r="ZH25" s="381"/>
      <c r="ZI25" s="381"/>
      <c r="ZJ25" s="381"/>
      <c r="ZK25" s="381"/>
      <c r="ZL25" s="381"/>
      <c r="ZM25" s="381"/>
      <c r="ZN25" s="381"/>
      <c r="ZO25" s="381"/>
      <c r="ZP25" s="381"/>
      <c r="ZQ25" s="381"/>
      <c r="ZR25" s="381"/>
      <c r="ZS25" s="381"/>
      <c r="ZT25" s="381"/>
      <c r="ZU25" s="381"/>
      <c r="ZV25" s="381"/>
      <c r="ZW25" s="381"/>
      <c r="ZX25" s="381"/>
      <c r="ZY25" s="381"/>
      <c r="ZZ25" s="381"/>
      <c r="AAA25" s="381"/>
      <c r="AAB25" s="381"/>
      <c r="AAC25" s="381"/>
      <c r="AAD25" s="381"/>
      <c r="AAE25" s="381"/>
      <c r="AAF25" s="381"/>
      <c r="AAG25" s="381"/>
      <c r="AAH25" s="381"/>
      <c r="AAI25" s="381"/>
      <c r="AAJ25" s="381"/>
      <c r="AAK25" s="381"/>
      <c r="AAL25" s="381"/>
      <c r="AAM25" s="381"/>
      <c r="AAN25" s="381"/>
      <c r="AAO25" s="381"/>
      <c r="AAP25" s="381"/>
      <c r="AAQ25" s="381"/>
      <c r="AAR25" s="381"/>
      <c r="AAS25" s="381"/>
      <c r="AAT25" s="381"/>
      <c r="AAU25" s="381"/>
      <c r="AAV25" s="381"/>
      <c r="AAW25" s="381"/>
      <c r="AAX25" s="381"/>
      <c r="AAY25" s="381"/>
      <c r="AAZ25" s="381"/>
      <c r="ABA25" s="381"/>
      <c r="ABB25" s="381"/>
      <c r="ABC25" s="381"/>
      <c r="ABD25" s="381"/>
      <c r="ABE25" s="381"/>
      <c r="ABF25" s="381"/>
      <c r="ABG25" s="381"/>
      <c r="ABH25" s="381"/>
      <c r="ABI25" s="381"/>
      <c r="ABJ25" s="381"/>
      <c r="ABK25" s="381"/>
      <c r="ABL25" s="381"/>
      <c r="ABM25" s="381"/>
      <c r="ABN25" s="381"/>
      <c r="ABO25" s="381"/>
      <c r="ABP25" s="381"/>
      <c r="ABQ25" s="381"/>
      <c r="ABR25" s="381"/>
      <c r="ABS25" s="381"/>
      <c r="ABT25" s="381"/>
      <c r="ABU25" s="381"/>
      <c r="ABV25" s="381"/>
      <c r="ABW25" s="381"/>
      <c r="ABX25" s="381"/>
      <c r="ABY25" s="381"/>
      <c r="ABZ25" s="381"/>
      <c r="ACA25" s="381"/>
      <c r="ACB25" s="381"/>
      <c r="ACC25" s="381"/>
      <c r="ACD25" s="381"/>
      <c r="ACE25" s="381"/>
      <c r="ACF25" s="381"/>
      <c r="ACG25" s="381"/>
      <c r="ACH25" s="381"/>
      <c r="ACI25" s="381"/>
      <c r="ACJ25" s="381"/>
      <c r="ACK25" s="381"/>
      <c r="ACL25" s="381"/>
      <c r="ACM25" s="381"/>
      <c r="ACN25" s="381"/>
      <c r="ACO25" s="381"/>
      <c r="ACP25" s="381"/>
      <c r="ACQ25" s="381"/>
      <c r="ACR25" s="381"/>
      <c r="ACS25" s="381"/>
      <c r="ACT25" s="381"/>
      <c r="ACU25" s="381"/>
      <c r="ACV25" s="381"/>
      <c r="ACW25" s="381"/>
      <c r="ACX25" s="381"/>
      <c r="ACY25" s="381"/>
      <c r="ACZ25" s="381"/>
      <c r="ADA25" s="381"/>
      <c r="ADB25" s="381"/>
      <c r="ADC25" s="381"/>
      <c r="ADD25" s="381"/>
      <c r="ADE25" s="381"/>
      <c r="ADF25" s="381"/>
      <c r="ADG25" s="381"/>
      <c r="ADH25" s="381"/>
      <c r="ADI25" s="381"/>
      <c r="ADJ25" s="381"/>
      <c r="ADK25" s="381"/>
      <c r="ADL25" s="381"/>
      <c r="ADM25" s="381"/>
      <c r="ADN25" s="381"/>
      <c r="ADO25" s="381"/>
      <c r="ADP25" s="381"/>
      <c r="ADQ25" s="381"/>
      <c r="ADR25" s="381"/>
      <c r="ADS25" s="381"/>
      <c r="ADT25" s="381"/>
      <c r="ADU25" s="381"/>
      <c r="ADV25" s="381"/>
      <c r="ADW25" s="381"/>
      <c r="ADX25" s="381"/>
      <c r="ADY25" s="381"/>
      <c r="ADZ25" s="381"/>
      <c r="AEA25" s="381"/>
      <c r="AEB25" s="381"/>
      <c r="AEC25" s="381"/>
      <c r="AED25" s="381"/>
      <c r="AEE25" s="381"/>
      <c r="AEF25" s="381"/>
      <c r="AEG25" s="381"/>
      <c r="AEH25" s="381"/>
      <c r="AEI25" s="381"/>
      <c r="AEJ25" s="381"/>
      <c r="AEK25" s="381"/>
      <c r="AEL25" s="381"/>
      <c r="AEM25" s="381"/>
      <c r="AEN25" s="381"/>
      <c r="AEO25" s="381"/>
      <c r="AEP25" s="381"/>
      <c r="AEQ25" s="381"/>
      <c r="AER25" s="381"/>
      <c r="AES25" s="381"/>
      <c r="AET25" s="381"/>
      <c r="AEU25" s="381"/>
      <c r="AEV25" s="381"/>
      <c r="AEW25" s="381"/>
      <c r="AEX25" s="381"/>
      <c r="AEY25" s="381"/>
      <c r="AEZ25" s="381"/>
      <c r="AFA25" s="381"/>
      <c r="AFB25" s="381"/>
      <c r="AFC25" s="381"/>
      <c r="AFD25" s="381"/>
      <c r="AFE25" s="381"/>
      <c r="AFF25" s="381"/>
      <c r="AFG25" s="381"/>
      <c r="AFH25" s="381"/>
      <c r="AFI25" s="381"/>
      <c r="AFJ25" s="381"/>
      <c r="AFK25" s="381"/>
      <c r="AFL25" s="381"/>
      <c r="AFM25" s="381"/>
      <c r="AFN25" s="381"/>
      <c r="AFO25" s="381"/>
      <c r="AFP25" s="381"/>
      <c r="AFQ25" s="381"/>
      <c r="AFR25" s="381"/>
      <c r="AFS25" s="381"/>
      <c r="AFT25" s="381"/>
      <c r="AFU25" s="381"/>
      <c r="AFV25" s="381"/>
      <c r="AFW25" s="381"/>
      <c r="AFX25" s="381"/>
      <c r="AFY25" s="381"/>
      <c r="AFZ25" s="381"/>
      <c r="AGA25" s="381"/>
      <c r="AGB25" s="381"/>
      <c r="AGC25" s="381"/>
      <c r="AGD25" s="381"/>
      <c r="AGE25" s="381"/>
      <c r="AGF25" s="381"/>
      <c r="AGG25" s="381"/>
      <c r="AGH25" s="381"/>
      <c r="AGI25" s="381"/>
      <c r="AGJ25" s="381"/>
      <c r="AGK25" s="381"/>
      <c r="AGL25" s="381"/>
      <c r="AGM25" s="381"/>
      <c r="AGN25" s="381"/>
      <c r="AGO25" s="381"/>
      <c r="AGP25" s="381"/>
      <c r="AGQ25" s="381"/>
      <c r="AGR25" s="381"/>
      <c r="AGS25" s="381"/>
      <c r="AGT25" s="381"/>
      <c r="AGU25" s="381"/>
      <c r="AGV25" s="381"/>
      <c r="AGW25" s="381"/>
      <c r="AGX25" s="381"/>
      <c r="AGY25" s="381"/>
      <c r="AGZ25" s="381"/>
      <c r="AHA25" s="381"/>
      <c r="AHB25" s="381"/>
      <c r="AHC25" s="381"/>
      <c r="AHD25" s="381"/>
      <c r="AHE25" s="381"/>
      <c r="AHF25" s="381"/>
      <c r="AHG25" s="381"/>
      <c r="AHH25" s="381"/>
      <c r="AHI25" s="381"/>
      <c r="AHJ25" s="381"/>
      <c r="AHK25" s="381"/>
      <c r="AHL25" s="381"/>
      <c r="AHM25" s="381"/>
      <c r="AHN25" s="381"/>
      <c r="AHO25" s="381"/>
      <c r="AHP25" s="381"/>
      <c r="AHQ25" s="381"/>
      <c r="AHR25" s="381"/>
      <c r="AHS25" s="381"/>
      <c r="AHT25" s="381"/>
      <c r="AHU25" s="381"/>
      <c r="AHV25" s="381"/>
      <c r="AHW25" s="381"/>
      <c r="AHX25" s="381"/>
      <c r="AHY25" s="381"/>
      <c r="AHZ25" s="381"/>
      <c r="AIA25" s="381"/>
      <c r="AIB25" s="381"/>
      <c r="AIC25" s="381"/>
      <c r="AID25" s="381"/>
      <c r="AIE25" s="381"/>
      <c r="AIF25" s="381"/>
      <c r="AIG25" s="381"/>
      <c r="AIH25" s="381"/>
      <c r="AII25" s="381"/>
      <c r="AIJ25" s="381"/>
      <c r="AIK25" s="381"/>
      <c r="AIL25" s="381"/>
      <c r="AIM25" s="381"/>
      <c r="AIN25" s="381"/>
      <c r="AIO25" s="381"/>
      <c r="AIP25" s="381"/>
      <c r="AIQ25" s="381"/>
      <c r="AIR25" s="381"/>
      <c r="AIS25" s="381"/>
      <c r="AIT25" s="381"/>
      <c r="AIU25" s="381"/>
      <c r="AIV25" s="381"/>
      <c r="AIW25" s="381"/>
      <c r="AIX25" s="381"/>
      <c r="AIY25" s="381"/>
      <c r="AIZ25" s="381"/>
      <c r="AJA25" s="381"/>
      <c r="AJB25" s="381"/>
      <c r="AJC25" s="381"/>
      <c r="AJD25" s="381"/>
      <c r="AJE25" s="381"/>
      <c r="AJF25" s="381"/>
      <c r="AJG25" s="381"/>
      <c r="AJH25" s="381"/>
      <c r="AJI25" s="381"/>
      <c r="AJJ25" s="381"/>
      <c r="AJK25" s="381"/>
      <c r="AJL25" s="381"/>
      <c r="AJM25" s="381"/>
      <c r="AJN25" s="381"/>
      <c r="AJO25" s="381"/>
      <c r="AJP25" s="381"/>
      <c r="AJQ25" s="381"/>
      <c r="AJR25" s="381"/>
      <c r="AJS25" s="381"/>
      <c r="AJT25" s="381"/>
      <c r="AJU25" s="381"/>
      <c r="AJV25" s="381"/>
      <c r="AJW25" s="381"/>
      <c r="AJX25" s="381"/>
      <c r="AJY25" s="381"/>
      <c r="AJZ25" s="381"/>
      <c r="AKA25" s="381"/>
      <c r="AKB25" s="381"/>
      <c r="AKC25" s="381"/>
      <c r="AKD25" s="381"/>
      <c r="AKE25" s="381"/>
      <c r="AKF25" s="381"/>
      <c r="AKG25" s="381"/>
      <c r="AKH25" s="381"/>
      <c r="AKI25" s="381"/>
      <c r="AKJ25" s="381"/>
      <c r="AKK25" s="381"/>
      <c r="AKL25" s="381"/>
      <c r="AKM25" s="381"/>
      <c r="AKN25" s="381"/>
      <c r="AKO25" s="381"/>
      <c r="AKP25" s="381"/>
      <c r="AKQ25" s="381"/>
      <c r="AKR25" s="381"/>
      <c r="AKS25" s="381"/>
      <c r="AKT25" s="381"/>
      <c r="AKU25" s="381"/>
      <c r="AKV25" s="381"/>
      <c r="AKW25" s="381"/>
      <c r="AKX25" s="381"/>
      <c r="AKY25" s="381"/>
      <c r="AKZ25" s="381"/>
      <c r="ALA25" s="381"/>
      <c r="ALB25" s="381"/>
      <c r="ALC25" s="381"/>
      <c r="ALD25" s="381"/>
      <c r="ALE25" s="381"/>
      <c r="ALF25" s="381"/>
      <c r="ALG25" s="381"/>
      <c r="ALH25" s="381"/>
      <c r="ALI25" s="381"/>
      <c r="ALJ25" s="381"/>
      <c r="ALK25" s="381"/>
      <c r="ALL25" s="381"/>
      <c r="ALM25" s="381"/>
      <c r="ALN25" s="381"/>
      <c r="ALO25" s="381"/>
      <c r="ALP25" s="381"/>
      <c r="ALQ25" s="381"/>
      <c r="ALR25" s="381"/>
      <c r="ALS25" s="381"/>
      <c r="ALT25" s="381"/>
      <c r="ALU25" s="381"/>
      <c r="ALV25" s="381"/>
      <c r="ALW25" s="381"/>
      <c r="ALX25" s="381"/>
      <c r="ALY25" s="381"/>
      <c r="ALZ25" s="381"/>
      <c r="AMA25" s="381"/>
      <c r="AMB25" s="381"/>
      <c r="AMC25" s="381"/>
      <c r="AMD25" s="381"/>
      <c r="AME25" s="381"/>
      <c r="AMF25" s="381"/>
      <c r="AMG25" s="381"/>
      <c r="AMH25" s="381"/>
      <c r="AMI25" s="381"/>
      <c r="AMJ25" s="381"/>
    </row>
    <row r="26" spans="1:1024" s="382" customFormat="1" ht="30" customHeight="1">
      <c r="A26" s="402" t="s">
        <v>692</v>
      </c>
      <c r="B26" s="399">
        <f t="shared" ref="B26:F27" si="1">SUM(B6,B8,B10,B12,B14,B16,B18,B20)</f>
        <v>8</v>
      </c>
      <c r="C26" s="399">
        <f t="shared" si="1"/>
        <v>37</v>
      </c>
      <c r="D26" s="399">
        <f t="shared" si="1"/>
        <v>0</v>
      </c>
      <c r="E26" s="399">
        <f t="shared" si="1"/>
        <v>0</v>
      </c>
      <c r="F26" s="399">
        <f t="shared" si="1"/>
        <v>8</v>
      </c>
      <c r="G26" s="401"/>
      <c r="H26" s="400">
        <f>SUM(H22,H24)</f>
        <v>10</v>
      </c>
      <c r="I26" s="399">
        <f>SUM(I6,I8,I10,I12,I14,I16,I18,I20,I22,I24)</f>
        <v>143</v>
      </c>
      <c r="J26" s="398">
        <f t="shared" si="0"/>
        <v>206</v>
      </c>
      <c r="K26" s="397"/>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1"/>
      <c r="AL26" s="381"/>
      <c r="AM26" s="381"/>
      <c r="AN26" s="381"/>
      <c r="AO26" s="381"/>
      <c r="AP26" s="381"/>
      <c r="AQ26" s="381"/>
      <c r="AR26" s="381"/>
      <c r="AS26" s="381"/>
      <c r="AT26" s="381"/>
      <c r="AU26" s="381"/>
      <c r="AV26" s="381"/>
      <c r="AW26" s="381"/>
      <c r="AX26" s="381"/>
      <c r="AY26" s="381"/>
      <c r="AZ26" s="381"/>
      <c r="BA26" s="381"/>
      <c r="BB26" s="381"/>
      <c r="BC26" s="381"/>
      <c r="BD26" s="381"/>
      <c r="BE26" s="381"/>
      <c r="BF26" s="381"/>
      <c r="BG26" s="381"/>
      <c r="BH26" s="381"/>
      <c r="BI26" s="381"/>
      <c r="BJ26" s="381"/>
      <c r="BK26" s="381"/>
      <c r="BL26" s="381"/>
      <c r="BM26" s="381"/>
      <c r="BN26" s="381"/>
      <c r="BO26" s="381"/>
      <c r="BP26" s="381"/>
      <c r="BQ26" s="381"/>
      <c r="BR26" s="381"/>
      <c r="BS26" s="381"/>
      <c r="BT26" s="381"/>
      <c r="BU26" s="381"/>
      <c r="BV26" s="381"/>
      <c r="BW26" s="381"/>
      <c r="BX26" s="381"/>
      <c r="BY26" s="381"/>
      <c r="BZ26" s="381"/>
      <c r="CA26" s="381"/>
      <c r="CB26" s="381"/>
      <c r="CC26" s="381"/>
      <c r="CD26" s="381"/>
      <c r="CE26" s="381"/>
      <c r="CF26" s="381"/>
      <c r="CG26" s="381"/>
      <c r="CH26" s="381"/>
      <c r="CI26" s="381"/>
      <c r="CJ26" s="381"/>
      <c r="CK26" s="381"/>
      <c r="CL26" s="381"/>
      <c r="CM26" s="381"/>
      <c r="CN26" s="381"/>
      <c r="CO26" s="381"/>
      <c r="CP26" s="381"/>
      <c r="CQ26" s="381"/>
      <c r="CR26" s="381"/>
      <c r="CS26" s="381"/>
      <c r="CT26" s="381"/>
      <c r="CU26" s="381"/>
      <c r="CV26" s="381"/>
      <c r="CW26" s="381"/>
      <c r="CX26" s="381"/>
      <c r="CY26" s="381"/>
      <c r="CZ26" s="381"/>
      <c r="DA26" s="381"/>
      <c r="DB26" s="381"/>
      <c r="DC26" s="381"/>
      <c r="DD26" s="381"/>
      <c r="DE26" s="381"/>
      <c r="DF26" s="381"/>
      <c r="DG26" s="381"/>
      <c r="DH26" s="381"/>
      <c r="DI26" s="381"/>
      <c r="DJ26" s="381"/>
      <c r="DK26" s="381"/>
      <c r="DL26" s="381"/>
      <c r="DM26" s="381"/>
      <c r="DN26" s="381"/>
      <c r="DO26" s="381"/>
      <c r="DP26" s="381"/>
      <c r="DQ26" s="381"/>
      <c r="DR26" s="381"/>
      <c r="DS26" s="381"/>
      <c r="DT26" s="381"/>
      <c r="DU26" s="381"/>
      <c r="DV26" s="381"/>
      <c r="DW26" s="381"/>
      <c r="DX26" s="381"/>
      <c r="DY26" s="381"/>
      <c r="DZ26" s="381"/>
      <c r="EA26" s="381"/>
      <c r="EB26" s="381"/>
      <c r="EC26" s="381"/>
      <c r="ED26" s="381"/>
      <c r="EE26" s="381"/>
      <c r="EF26" s="381"/>
      <c r="EG26" s="381"/>
      <c r="EH26" s="381"/>
      <c r="EI26" s="381"/>
      <c r="EJ26" s="381"/>
      <c r="EK26" s="381"/>
      <c r="EL26" s="381"/>
      <c r="EM26" s="381"/>
      <c r="EN26" s="381"/>
      <c r="EO26" s="381"/>
      <c r="EP26" s="381"/>
      <c r="EQ26" s="381"/>
      <c r="ER26" s="381"/>
      <c r="ES26" s="381"/>
      <c r="ET26" s="381"/>
      <c r="EU26" s="381"/>
      <c r="EV26" s="381"/>
      <c r="EW26" s="381"/>
      <c r="EX26" s="381"/>
      <c r="EY26" s="381"/>
      <c r="EZ26" s="381"/>
      <c r="FA26" s="381"/>
      <c r="FB26" s="381"/>
      <c r="FC26" s="381"/>
      <c r="FD26" s="381"/>
      <c r="FE26" s="381"/>
      <c r="FF26" s="381"/>
      <c r="FG26" s="381"/>
      <c r="FH26" s="381"/>
      <c r="FI26" s="381"/>
      <c r="FJ26" s="381"/>
      <c r="FK26" s="381"/>
      <c r="FL26" s="381"/>
      <c r="FM26" s="381"/>
      <c r="FN26" s="381"/>
      <c r="FO26" s="381"/>
      <c r="FP26" s="381"/>
      <c r="FQ26" s="381"/>
      <c r="FR26" s="381"/>
      <c r="FS26" s="381"/>
      <c r="FT26" s="381"/>
      <c r="FU26" s="381"/>
      <c r="FV26" s="381"/>
      <c r="FW26" s="381"/>
      <c r="FX26" s="381"/>
      <c r="FY26" s="381"/>
      <c r="FZ26" s="381"/>
      <c r="GA26" s="381"/>
      <c r="GB26" s="381"/>
      <c r="GC26" s="381"/>
      <c r="GD26" s="381"/>
      <c r="GE26" s="381"/>
      <c r="GF26" s="381"/>
      <c r="GG26" s="381"/>
      <c r="GH26" s="381"/>
      <c r="GI26" s="381"/>
      <c r="GJ26" s="381"/>
      <c r="GK26" s="381"/>
      <c r="GL26" s="381"/>
      <c r="GM26" s="381"/>
      <c r="GN26" s="381"/>
      <c r="GO26" s="381"/>
      <c r="GP26" s="381"/>
      <c r="GQ26" s="381"/>
      <c r="GR26" s="381"/>
      <c r="GS26" s="381"/>
      <c r="GT26" s="381"/>
      <c r="GU26" s="381"/>
      <c r="GV26" s="381"/>
      <c r="GW26" s="381"/>
      <c r="GX26" s="381"/>
      <c r="GY26" s="381"/>
      <c r="GZ26" s="381"/>
      <c r="HA26" s="381"/>
      <c r="HB26" s="381"/>
      <c r="HC26" s="381"/>
      <c r="HD26" s="381"/>
      <c r="HE26" s="381"/>
      <c r="HF26" s="381"/>
      <c r="HG26" s="381"/>
      <c r="HH26" s="381"/>
      <c r="HI26" s="381"/>
      <c r="HJ26" s="381"/>
      <c r="HK26" s="381"/>
      <c r="HL26" s="381"/>
      <c r="HM26" s="381"/>
      <c r="HN26" s="381"/>
      <c r="HO26" s="381"/>
      <c r="HP26" s="381"/>
      <c r="HQ26" s="381"/>
      <c r="HR26" s="381"/>
      <c r="HS26" s="381"/>
      <c r="HT26" s="381"/>
      <c r="HU26" s="381"/>
      <c r="HV26" s="381"/>
      <c r="HW26" s="381"/>
      <c r="HX26" s="381"/>
      <c r="HY26" s="381"/>
      <c r="HZ26" s="381"/>
      <c r="IA26" s="381"/>
      <c r="IB26" s="381"/>
      <c r="IC26" s="381"/>
      <c r="ID26" s="381"/>
      <c r="IE26" s="381"/>
      <c r="IF26" s="381"/>
      <c r="IG26" s="381"/>
      <c r="IH26" s="381"/>
      <c r="II26" s="381"/>
      <c r="IJ26" s="381"/>
      <c r="IK26" s="381"/>
      <c r="IL26" s="381"/>
      <c r="IM26" s="381"/>
      <c r="IN26" s="381"/>
      <c r="IO26" s="381"/>
      <c r="IP26" s="381"/>
      <c r="IQ26" s="381"/>
      <c r="IR26" s="381"/>
      <c r="IS26" s="381"/>
      <c r="IT26" s="381"/>
      <c r="IU26" s="381"/>
      <c r="IV26" s="381"/>
      <c r="IW26" s="381"/>
      <c r="IX26" s="381"/>
      <c r="IY26" s="381"/>
      <c r="IZ26" s="381"/>
      <c r="JA26" s="381"/>
      <c r="JB26" s="381"/>
      <c r="JC26" s="381"/>
      <c r="JD26" s="381"/>
      <c r="JE26" s="381"/>
      <c r="JF26" s="381"/>
      <c r="JG26" s="381"/>
      <c r="JH26" s="381"/>
      <c r="JI26" s="381"/>
      <c r="JJ26" s="381"/>
      <c r="JK26" s="381"/>
      <c r="JL26" s="381"/>
      <c r="JM26" s="381"/>
      <c r="JN26" s="381"/>
      <c r="JO26" s="381"/>
      <c r="JP26" s="381"/>
      <c r="JQ26" s="381"/>
      <c r="JR26" s="381"/>
      <c r="JS26" s="381"/>
      <c r="JT26" s="381"/>
      <c r="JU26" s="381"/>
      <c r="JV26" s="381"/>
      <c r="JW26" s="381"/>
      <c r="JX26" s="381"/>
      <c r="JY26" s="381"/>
      <c r="JZ26" s="381"/>
      <c r="KA26" s="381"/>
      <c r="KB26" s="381"/>
      <c r="KC26" s="381"/>
      <c r="KD26" s="381"/>
      <c r="KE26" s="381"/>
      <c r="KF26" s="381"/>
      <c r="KG26" s="381"/>
      <c r="KH26" s="381"/>
      <c r="KI26" s="381"/>
      <c r="KJ26" s="381"/>
      <c r="KK26" s="381"/>
      <c r="KL26" s="381"/>
      <c r="KM26" s="381"/>
      <c r="KN26" s="381"/>
      <c r="KO26" s="381"/>
      <c r="KP26" s="381"/>
      <c r="KQ26" s="381"/>
      <c r="KR26" s="381"/>
      <c r="KS26" s="381"/>
      <c r="KT26" s="381"/>
      <c r="KU26" s="381"/>
      <c r="KV26" s="381"/>
      <c r="KW26" s="381"/>
      <c r="KX26" s="381"/>
      <c r="KY26" s="381"/>
      <c r="KZ26" s="381"/>
      <c r="LA26" s="381"/>
      <c r="LB26" s="381"/>
      <c r="LC26" s="381"/>
      <c r="LD26" s="381"/>
      <c r="LE26" s="381"/>
      <c r="LF26" s="381"/>
      <c r="LG26" s="381"/>
      <c r="LH26" s="381"/>
      <c r="LI26" s="381"/>
      <c r="LJ26" s="381"/>
      <c r="LK26" s="381"/>
      <c r="LL26" s="381"/>
      <c r="LM26" s="381"/>
      <c r="LN26" s="381"/>
      <c r="LO26" s="381"/>
      <c r="LP26" s="381"/>
      <c r="LQ26" s="381"/>
      <c r="LR26" s="381"/>
      <c r="LS26" s="381"/>
      <c r="LT26" s="381"/>
      <c r="LU26" s="381"/>
      <c r="LV26" s="381"/>
      <c r="LW26" s="381"/>
      <c r="LX26" s="381"/>
      <c r="LY26" s="381"/>
      <c r="LZ26" s="381"/>
      <c r="MA26" s="381"/>
      <c r="MB26" s="381"/>
      <c r="MC26" s="381"/>
      <c r="MD26" s="381"/>
      <c r="ME26" s="381"/>
      <c r="MF26" s="381"/>
      <c r="MG26" s="381"/>
      <c r="MH26" s="381"/>
      <c r="MI26" s="381"/>
      <c r="MJ26" s="381"/>
      <c r="MK26" s="381"/>
      <c r="ML26" s="381"/>
      <c r="MM26" s="381"/>
      <c r="MN26" s="381"/>
      <c r="MO26" s="381"/>
      <c r="MP26" s="381"/>
      <c r="MQ26" s="381"/>
      <c r="MR26" s="381"/>
      <c r="MS26" s="381"/>
      <c r="MT26" s="381"/>
      <c r="MU26" s="381"/>
      <c r="MV26" s="381"/>
      <c r="MW26" s="381"/>
      <c r="MX26" s="381"/>
      <c r="MY26" s="381"/>
      <c r="MZ26" s="381"/>
      <c r="NA26" s="381"/>
      <c r="NB26" s="381"/>
      <c r="NC26" s="381"/>
      <c r="ND26" s="381"/>
      <c r="NE26" s="381"/>
      <c r="NF26" s="381"/>
      <c r="NG26" s="381"/>
      <c r="NH26" s="381"/>
      <c r="NI26" s="381"/>
      <c r="NJ26" s="381"/>
      <c r="NK26" s="381"/>
      <c r="NL26" s="381"/>
      <c r="NM26" s="381"/>
      <c r="NN26" s="381"/>
      <c r="NO26" s="381"/>
      <c r="NP26" s="381"/>
      <c r="NQ26" s="381"/>
      <c r="NR26" s="381"/>
      <c r="NS26" s="381"/>
      <c r="NT26" s="381"/>
      <c r="NU26" s="381"/>
      <c r="NV26" s="381"/>
      <c r="NW26" s="381"/>
      <c r="NX26" s="381"/>
      <c r="NY26" s="381"/>
      <c r="NZ26" s="381"/>
      <c r="OA26" s="381"/>
      <c r="OB26" s="381"/>
      <c r="OC26" s="381"/>
      <c r="OD26" s="381"/>
      <c r="OE26" s="381"/>
      <c r="OF26" s="381"/>
      <c r="OG26" s="381"/>
      <c r="OH26" s="381"/>
      <c r="OI26" s="381"/>
      <c r="OJ26" s="381"/>
      <c r="OK26" s="381"/>
      <c r="OL26" s="381"/>
      <c r="OM26" s="381"/>
      <c r="ON26" s="381"/>
      <c r="OO26" s="381"/>
      <c r="OP26" s="381"/>
      <c r="OQ26" s="381"/>
      <c r="OR26" s="381"/>
      <c r="OS26" s="381"/>
      <c r="OT26" s="381"/>
      <c r="OU26" s="381"/>
      <c r="OV26" s="381"/>
      <c r="OW26" s="381"/>
      <c r="OX26" s="381"/>
      <c r="OY26" s="381"/>
      <c r="OZ26" s="381"/>
      <c r="PA26" s="381"/>
      <c r="PB26" s="381"/>
      <c r="PC26" s="381"/>
      <c r="PD26" s="381"/>
      <c r="PE26" s="381"/>
      <c r="PF26" s="381"/>
      <c r="PG26" s="381"/>
      <c r="PH26" s="381"/>
      <c r="PI26" s="381"/>
      <c r="PJ26" s="381"/>
      <c r="PK26" s="381"/>
      <c r="PL26" s="381"/>
      <c r="PM26" s="381"/>
      <c r="PN26" s="381"/>
      <c r="PO26" s="381"/>
      <c r="PP26" s="381"/>
      <c r="PQ26" s="381"/>
      <c r="PR26" s="381"/>
      <c r="PS26" s="381"/>
      <c r="PT26" s="381"/>
      <c r="PU26" s="381"/>
      <c r="PV26" s="381"/>
      <c r="PW26" s="381"/>
      <c r="PX26" s="381"/>
      <c r="PY26" s="381"/>
      <c r="PZ26" s="381"/>
      <c r="QA26" s="381"/>
      <c r="QB26" s="381"/>
      <c r="QC26" s="381"/>
      <c r="QD26" s="381"/>
      <c r="QE26" s="381"/>
      <c r="QF26" s="381"/>
      <c r="QG26" s="381"/>
      <c r="QH26" s="381"/>
      <c r="QI26" s="381"/>
      <c r="QJ26" s="381"/>
      <c r="QK26" s="381"/>
      <c r="QL26" s="381"/>
      <c r="QM26" s="381"/>
      <c r="QN26" s="381"/>
      <c r="QO26" s="381"/>
      <c r="QP26" s="381"/>
      <c r="QQ26" s="381"/>
      <c r="QR26" s="381"/>
      <c r="QS26" s="381"/>
      <c r="QT26" s="381"/>
      <c r="QU26" s="381"/>
      <c r="QV26" s="381"/>
      <c r="QW26" s="381"/>
      <c r="QX26" s="381"/>
      <c r="QY26" s="381"/>
      <c r="QZ26" s="381"/>
      <c r="RA26" s="381"/>
      <c r="RB26" s="381"/>
      <c r="RC26" s="381"/>
      <c r="RD26" s="381"/>
      <c r="RE26" s="381"/>
      <c r="RF26" s="381"/>
      <c r="RG26" s="381"/>
      <c r="RH26" s="381"/>
      <c r="RI26" s="381"/>
      <c r="RJ26" s="381"/>
      <c r="RK26" s="381"/>
      <c r="RL26" s="381"/>
      <c r="RM26" s="381"/>
      <c r="RN26" s="381"/>
      <c r="RO26" s="381"/>
      <c r="RP26" s="381"/>
      <c r="RQ26" s="381"/>
      <c r="RR26" s="381"/>
      <c r="RS26" s="381"/>
      <c r="RT26" s="381"/>
      <c r="RU26" s="381"/>
      <c r="RV26" s="381"/>
      <c r="RW26" s="381"/>
      <c r="RX26" s="381"/>
      <c r="RY26" s="381"/>
      <c r="RZ26" s="381"/>
      <c r="SA26" s="381"/>
      <c r="SB26" s="381"/>
      <c r="SC26" s="381"/>
      <c r="SD26" s="381"/>
      <c r="SE26" s="381"/>
      <c r="SF26" s="381"/>
      <c r="SG26" s="381"/>
      <c r="SH26" s="381"/>
      <c r="SI26" s="381"/>
      <c r="SJ26" s="381"/>
      <c r="SK26" s="381"/>
      <c r="SL26" s="381"/>
      <c r="SM26" s="381"/>
      <c r="SN26" s="381"/>
      <c r="SO26" s="381"/>
      <c r="SP26" s="381"/>
      <c r="SQ26" s="381"/>
      <c r="SR26" s="381"/>
      <c r="SS26" s="381"/>
      <c r="ST26" s="381"/>
      <c r="SU26" s="381"/>
      <c r="SV26" s="381"/>
      <c r="SW26" s="381"/>
      <c r="SX26" s="381"/>
      <c r="SY26" s="381"/>
      <c r="SZ26" s="381"/>
      <c r="TA26" s="381"/>
      <c r="TB26" s="381"/>
      <c r="TC26" s="381"/>
      <c r="TD26" s="381"/>
      <c r="TE26" s="381"/>
      <c r="TF26" s="381"/>
      <c r="TG26" s="381"/>
      <c r="TH26" s="381"/>
      <c r="TI26" s="381"/>
      <c r="TJ26" s="381"/>
      <c r="TK26" s="381"/>
      <c r="TL26" s="381"/>
      <c r="TM26" s="381"/>
      <c r="TN26" s="381"/>
      <c r="TO26" s="381"/>
      <c r="TP26" s="381"/>
      <c r="TQ26" s="381"/>
      <c r="TR26" s="381"/>
      <c r="TS26" s="381"/>
      <c r="TT26" s="381"/>
      <c r="TU26" s="381"/>
      <c r="TV26" s="381"/>
      <c r="TW26" s="381"/>
      <c r="TX26" s="381"/>
      <c r="TY26" s="381"/>
      <c r="TZ26" s="381"/>
      <c r="UA26" s="381"/>
      <c r="UB26" s="381"/>
      <c r="UC26" s="381"/>
      <c r="UD26" s="381"/>
      <c r="UE26" s="381"/>
      <c r="UF26" s="381"/>
      <c r="UG26" s="381"/>
      <c r="UH26" s="381"/>
      <c r="UI26" s="381"/>
      <c r="UJ26" s="381"/>
      <c r="UK26" s="381"/>
      <c r="UL26" s="381"/>
      <c r="UM26" s="381"/>
      <c r="UN26" s="381"/>
      <c r="UO26" s="381"/>
      <c r="UP26" s="381"/>
      <c r="UQ26" s="381"/>
      <c r="UR26" s="381"/>
      <c r="US26" s="381"/>
      <c r="UT26" s="381"/>
      <c r="UU26" s="381"/>
      <c r="UV26" s="381"/>
      <c r="UW26" s="381"/>
      <c r="UX26" s="381"/>
      <c r="UY26" s="381"/>
      <c r="UZ26" s="381"/>
      <c r="VA26" s="381"/>
      <c r="VB26" s="381"/>
      <c r="VC26" s="381"/>
      <c r="VD26" s="381"/>
      <c r="VE26" s="381"/>
      <c r="VF26" s="381"/>
      <c r="VG26" s="381"/>
      <c r="VH26" s="381"/>
      <c r="VI26" s="381"/>
      <c r="VJ26" s="381"/>
      <c r="VK26" s="381"/>
      <c r="VL26" s="381"/>
      <c r="VM26" s="381"/>
      <c r="VN26" s="381"/>
      <c r="VO26" s="381"/>
      <c r="VP26" s="381"/>
      <c r="VQ26" s="381"/>
      <c r="VR26" s="381"/>
      <c r="VS26" s="381"/>
      <c r="VT26" s="381"/>
      <c r="VU26" s="381"/>
      <c r="VV26" s="381"/>
      <c r="VW26" s="381"/>
      <c r="VX26" s="381"/>
      <c r="VY26" s="381"/>
      <c r="VZ26" s="381"/>
      <c r="WA26" s="381"/>
      <c r="WB26" s="381"/>
      <c r="WC26" s="381"/>
      <c r="WD26" s="381"/>
      <c r="WE26" s="381"/>
      <c r="WF26" s="381"/>
      <c r="WG26" s="381"/>
      <c r="WH26" s="381"/>
      <c r="WI26" s="381"/>
      <c r="WJ26" s="381"/>
      <c r="WK26" s="381"/>
      <c r="WL26" s="381"/>
      <c r="WM26" s="381"/>
      <c r="WN26" s="381"/>
      <c r="WO26" s="381"/>
      <c r="WP26" s="381"/>
      <c r="WQ26" s="381"/>
      <c r="WR26" s="381"/>
      <c r="WS26" s="381"/>
      <c r="WT26" s="381"/>
      <c r="WU26" s="381"/>
      <c r="WV26" s="381"/>
      <c r="WW26" s="381"/>
      <c r="WX26" s="381"/>
      <c r="WY26" s="381"/>
      <c r="WZ26" s="381"/>
      <c r="XA26" s="381"/>
      <c r="XB26" s="381"/>
      <c r="XC26" s="381"/>
      <c r="XD26" s="381"/>
      <c r="XE26" s="381"/>
      <c r="XF26" s="381"/>
      <c r="XG26" s="381"/>
      <c r="XH26" s="381"/>
      <c r="XI26" s="381"/>
      <c r="XJ26" s="381"/>
      <c r="XK26" s="381"/>
      <c r="XL26" s="381"/>
      <c r="XM26" s="381"/>
      <c r="XN26" s="381"/>
      <c r="XO26" s="381"/>
      <c r="XP26" s="381"/>
      <c r="XQ26" s="381"/>
      <c r="XR26" s="381"/>
      <c r="XS26" s="381"/>
      <c r="XT26" s="381"/>
      <c r="XU26" s="381"/>
      <c r="XV26" s="381"/>
      <c r="XW26" s="381"/>
      <c r="XX26" s="381"/>
      <c r="XY26" s="381"/>
      <c r="XZ26" s="381"/>
      <c r="YA26" s="381"/>
      <c r="YB26" s="381"/>
      <c r="YC26" s="381"/>
      <c r="YD26" s="381"/>
      <c r="YE26" s="381"/>
      <c r="YF26" s="381"/>
      <c r="YG26" s="381"/>
      <c r="YH26" s="381"/>
      <c r="YI26" s="381"/>
      <c r="YJ26" s="381"/>
      <c r="YK26" s="381"/>
      <c r="YL26" s="381"/>
      <c r="YM26" s="381"/>
      <c r="YN26" s="381"/>
      <c r="YO26" s="381"/>
      <c r="YP26" s="381"/>
      <c r="YQ26" s="381"/>
      <c r="YR26" s="381"/>
      <c r="YS26" s="381"/>
      <c r="YT26" s="381"/>
      <c r="YU26" s="381"/>
      <c r="YV26" s="381"/>
      <c r="YW26" s="381"/>
      <c r="YX26" s="381"/>
      <c r="YY26" s="381"/>
      <c r="YZ26" s="381"/>
      <c r="ZA26" s="381"/>
      <c r="ZB26" s="381"/>
      <c r="ZC26" s="381"/>
      <c r="ZD26" s="381"/>
      <c r="ZE26" s="381"/>
      <c r="ZF26" s="381"/>
      <c r="ZG26" s="381"/>
      <c r="ZH26" s="381"/>
      <c r="ZI26" s="381"/>
      <c r="ZJ26" s="381"/>
      <c r="ZK26" s="381"/>
      <c r="ZL26" s="381"/>
      <c r="ZM26" s="381"/>
      <c r="ZN26" s="381"/>
      <c r="ZO26" s="381"/>
      <c r="ZP26" s="381"/>
      <c r="ZQ26" s="381"/>
      <c r="ZR26" s="381"/>
      <c r="ZS26" s="381"/>
      <c r="ZT26" s="381"/>
      <c r="ZU26" s="381"/>
      <c r="ZV26" s="381"/>
      <c r="ZW26" s="381"/>
      <c r="ZX26" s="381"/>
      <c r="ZY26" s="381"/>
      <c r="ZZ26" s="381"/>
      <c r="AAA26" s="381"/>
      <c r="AAB26" s="381"/>
      <c r="AAC26" s="381"/>
      <c r="AAD26" s="381"/>
      <c r="AAE26" s="381"/>
      <c r="AAF26" s="381"/>
      <c r="AAG26" s="381"/>
      <c r="AAH26" s="381"/>
      <c r="AAI26" s="381"/>
      <c r="AAJ26" s="381"/>
      <c r="AAK26" s="381"/>
      <c r="AAL26" s="381"/>
      <c r="AAM26" s="381"/>
      <c r="AAN26" s="381"/>
      <c r="AAO26" s="381"/>
      <c r="AAP26" s="381"/>
      <c r="AAQ26" s="381"/>
      <c r="AAR26" s="381"/>
      <c r="AAS26" s="381"/>
      <c r="AAT26" s="381"/>
      <c r="AAU26" s="381"/>
      <c r="AAV26" s="381"/>
      <c r="AAW26" s="381"/>
      <c r="AAX26" s="381"/>
      <c r="AAY26" s="381"/>
      <c r="AAZ26" s="381"/>
      <c r="ABA26" s="381"/>
      <c r="ABB26" s="381"/>
      <c r="ABC26" s="381"/>
      <c r="ABD26" s="381"/>
      <c r="ABE26" s="381"/>
      <c r="ABF26" s="381"/>
      <c r="ABG26" s="381"/>
      <c r="ABH26" s="381"/>
      <c r="ABI26" s="381"/>
      <c r="ABJ26" s="381"/>
      <c r="ABK26" s="381"/>
      <c r="ABL26" s="381"/>
      <c r="ABM26" s="381"/>
      <c r="ABN26" s="381"/>
      <c r="ABO26" s="381"/>
      <c r="ABP26" s="381"/>
      <c r="ABQ26" s="381"/>
      <c r="ABR26" s="381"/>
      <c r="ABS26" s="381"/>
      <c r="ABT26" s="381"/>
      <c r="ABU26" s="381"/>
      <c r="ABV26" s="381"/>
      <c r="ABW26" s="381"/>
      <c r="ABX26" s="381"/>
      <c r="ABY26" s="381"/>
      <c r="ABZ26" s="381"/>
      <c r="ACA26" s="381"/>
      <c r="ACB26" s="381"/>
      <c r="ACC26" s="381"/>
      <c r="ACD26" s="381"/>
      <c r="ACE26" s="381"/>
      <c r="ACF26" s="381"/>
      <c r="ACG26" s="381"/>
      <c r="ACH26" s="381"/>
      <c r="ACI26" s="381"/>
      <c r="ACJ26" s="381"/>
      <c r="ACK26" s="381"/>
      <c r="ACL26" s="381"/>
      <c r="ACM26" s="381"/>
      <c r="ACN26" s="381"/>
      <c r="ACO26" s="381"/>
      <c r="ACP26" s="381"/>
      <c r="ACQ26" s="381"/>
      <c r="ACR26" s="381"/>
      <c r="ACS26" s="381"/>
      <c r="ACT26" s="381"/>
      <c r="ACU26" s="381"/>
      <c r="ACV26" s="381"/>
      <c r="ACW26" s="381"/>
      <c r="ACX26" s="381"/>
      <c r="ACY26" s="381"/>
      <c r="ACZ26" s="381"/>
      <c r="ADA26" s="381"/>
      <c r="ADB26" s="381"/>
      <c r="ADC26" s="381"/>
      <c r="ADD26" s="381"/>
      <c r="ADE26" s="381"/>
      <c r="ADF26" s="381"/>
      <c r="ADG26" s="381"/>
      <c r="ADH26" s="381"/>
      <c r="ADI26" s="381"/>
      <c r="ADJ26" s="381"/>
      <c r="ADK26" s="381"/>
      <c r="ADL26" s="381"/>
      <c r="ADM26" s="381"/>
      <c r="ADN26" s="381"/>
      <c r="ADO26" s="381"/>
      <c r="ADP26" s="381"/>
      <c r="ADQ26" s="381"/>
      <c r="ADR26" s="381"/>
      <c r="ADS26" s="381"/>
      <c r="ADT26" s="381"/>
      <c r="ADU26" s="381"/>
      <c r="ADV26" s="381"/>
      <c r="ADW26" s="381"/>
      <c r="ADX26" s="381"/>
      <c r="ADY26" s="381"/>
      <c r="ADZ26" s="381"/>
      <c r="AEA26" s="381"/>
      <c r="AEB26" s="381"/>
      <c r="AEC26" s="381"/>
      <c r="AED26" s="381"/>
      <c r="AEE26" s="381"/>
      <c r="AEF26" s="381"/>
      <c r="AEG26" s="381"/>
      <c r="AEH26" s="381"/>
      <c r="AEI26" s="381"/>
      <c r="AEJ26" s="381"/>
      <c r="AEK26" s="381"/>
      <c r="AEL26" s="381"/>
      <c r="AEM26" s="381"/>
      <c r="AEN26" s="381"/>
      <c r="AEO26" s="381"/>
      <c r="AEP26" s="381"/>
      <c r="AEQ26" s="381"/>
      <c r="AER26" s="381"/>
      <c r="AES26" s="381"/>
      <c r="AET26" s="381"/>
      <c r="AEU26" s="381"/>
      <c r="AEV26" s="381"/>
      <c r="AEW26" s="381"/>
      <c r="AEX26" s="381"/>
      <c r="AEY26" s="381"/>
      <c r="AEZ26" s="381"/>
      <c r="AFA26" s="381"/>
      <c r="AFB26" s="381"/>
      <c r="AFC26" s="381"/>
      <c r="AFD26" s="381"/>
      <c r="AFE26" s="381"/>
      <c r="AFF26" s="381"/>
      <c r="AFG26" s="381"/>
      <c r="AFH26" s="381"/>
      <c r="AFI26" s="381"/>
      <c r="AFJ26" s="381"/>
      <c r="AFK26" s="381"/>
      <c r="AFL26" s="381"/>
      <c r="AFM26" s="381"/>
      <c r="AFN26" s="381"/>
      <c r="AFO26" s="381"/>
      <c r="AFP26" s="381"/>
      <c r="AFQ26" s="381"/>
      <c r="AFR26" s="381"/>
      <c r="AFS26" s="381"/>
      <c r="AFT26" s="381"/>
      <c r="AFU26" s="381"/>
      <c r="AFV26" s="381"/>
      <c r="AFW26" s="381"/>
      <c r="AFX26" s="381"/>
      <c r="AFY26" s="381"/>
      <c r="AFZ26" s="381"/>
      <c r="AGA26" s="381"/>
      <c r="AGB26" s="381"/>
      <c r="AGC26" s="381"/>
      <c r="AGD26" s="381"/>
      <c r="AGE26" s="381"/>
      <c r="AGF26" s="381"/>
      <c r="AGG26" s="381"/>
      <c r="AGH26" s="381"/>
      <c r="AGI26" s="381"/>
      <c r="AGJ26" s="381"/>
      <c r="AGK26" s="381"/>
      <c r="AGL26" s="381"/>
      <c r="AGM26" s="381"/>
      <c r="AGN26" s="381"/>
      <c r="AGO26" s="381"/>
      <c r="AGP26" s="381"/>
      <c r="AGQ26" s="381"/>
      <c r="AGR26" s="381"/>
      <c r="AGS26" s="381"/>
      <c r="AGT26" s="381"/>
      <c r="AGU26" s="381"/>
      <c r="AGV26" s="381"/>
      <c r="AGW26" s="381"/>
      <c r="AGX26" s="381"/>
      <c r="AGY26" s="381"/>
      <c r="AGZ26" s="381"/>
      <c r="AHA26" s="381"/>
      <c r="AHB26" s="381"/>
      <c r="AHC26" s="381"/>
      <c r="AHD26" s="381"/>
      <c r="AHE26" s="381"/>
      <c r="AHF26" s="381"/>
      <c r="AHG26" s="381"/>
      <c r="AHH26" s="381"/>
      <c r="AHI26" s="381"/>
      <c r="AHJ26" s="381"/>
      <c r="AHK26" s="381"/>
      <c r="AHL26" s="381"/>
      <c r="AHM26" s="381"/>
      <c r="AHN26" s="381"/>
      <c r="AHO26" s="381"/>
      <c r="AHP26" s="381"/>
      <c r="AHQ26" s="381"/>
      <c r="AHR26" s="381"/>
      <c r="AHS26" s="381"/>
      <c r="AHT26" s="381"/>
      <c r="AHU26" s="381"/>
      <c r="AHV26" s="381"/>
      <c r="AHW26" s="381"/>
      <c r="AHX26" s="381"/>
      <c r="AHY26" s="381"/>
      <c r="AHZ26" s="381"/>
      <c r="AIA26" s="381"/>
      <c r="AIB26" s="381"/>
      <c r="AIC26" s="381"/>
      <c r="AID26" s="381"/>
      <c r="AIE26" s="381"/>
      <c r="AIF26" s="381"/>
      <c r="AIG26" s="381"/>
      <c r="AIH26" s="381"/>
      <c r="AII26" s="381"/>
      <c r="AIJ26" s="381"/>
      <c r="AIK26" s="381"/>
      <c r="AIL26" s="381"/>
      <c r="AIM26" s="381"/>
      <c r="AIN26" s="381"/>
      <c r="AIO26" s="381"/>
      <c r="AIP26" s="381"/>
      <c r="AIQ26" s="381"/>
      <c r="AIR26" s="381"/>
      <c r="AIS26" s="381"/>
      <c r="AIT26" s="381"/>
      <c r="AIU26" s="381"/>
      <c r="AIV26" s="381"/>
      <c r="AIW26" s="381"/>
      <c r="AIX26" s="381"/>
      <c r="AIY26" s="381"/>
      <c r="AIZ26" s="381"/>
      <c r="AJA26" s="381"/>
      <c r="AJB26" s="381"/>
      <c r="AJC26" s="381"/>
      <c r="AJD26" s="381"/>
      <c r="AJE26" s="381"/>
      <c r="AJF26" s="381"/>
      <c r="AJG26" s="381"/>
      <c r="AJH26" s="381"/>
      <c r="AJI26" s="381"/>
      <c r="AJJ26" s="381"/>
      <c r="AJK26" s="381"/>
      <c r="AJL26" s="381"/>
      <c r="AJM26" s="381"/>
      <c r="AJN26" s="381"/>
      <c r="AJO26" s="381"/>
      <c r="AJP26" s="381"/>
      <c r="AJQ26" s="381"/>
      <c r="AJR26" s="381"/>
      <c r="AJS26" s="381"/>
      <c r="AJT26" s="381"/>
      <c r="AJU26" s="381"/>
      <c r="AJV26" s="381"/>
      <c r="AJW26" s="381"/>
      <c r="AJX26" s="381"/>
      <c r="AJY26" s="381"/>
      <c r="AJZ26" s="381"/>
      <c r="AKA26" s="381"/>
      <c r="AKB26" s="381"/>
      <c r="AKC26" s="381"/>
      <c r="AKD26" s="381"/>
      <c r="AKE26" s="381"/>
      <c r="AKF26" s="381"/>
      <c r="AKG26" s="381"/>
      <c r="AKH26" s="381"/>
      <c r="AKI26" s="381"/>
      <c r="AKJ26" s="381"/>
      <c r="AKK26" s="381"/>
      <c r="AKL26" s="381"/>
      <c r="AKM26" s="381"/>
      <c r="AKN26" s="381"/>
      <c r="AKO26" s="381"/>
      <c r="AKP26" s="381"/>
      <c r="AKQ26" s="381"/>
      <c r="AKR26" s="381"/>
      <c r="AKS26" s="381"/>
      <c r="AKT26" s="381"/>
      <c r="AKU26" s="381"/>
      <c r="AKV26" s="381"/>
      <c r="AKW26" s="381"/>
      <c r="AKX26" s="381"/>
      <c r="AKY26" s="381"/>
      <c r="AKZ26" s="381"/>
      <c r="ALA26" s="381"/>
      <c r="ALB26" s="381"/>
      <c r="ALC26" s="381"/>
      <c r="ALD26" s="381"/>
      <c r="ALE26" s="381"/>
      <c r="ALF26" s="381"/>
      <c r="ALG26" s="381"/>
      <c r="ALH26" s="381"/>
      <c r="ALI26" s="381"/>
      <c r="ALJ26" s="381"/>
      <c r="ALK26" s="381"/>
      <c r="ALL26" s="381"/>
      <c r="ALM26" s="381"/>
      <c r="ALN26" s="381"/>
      <c r="ALO26" s="381"/>
      <c r="ALP26" s="381"/>
      <c r="ALQ26" s="381"/>
      <c r="ALR26" s="381"/>
      <c r="ALS26" s="381"/>
      <c r="ALT26" s="381"/>
      <c r="ALU26" s="381"/>
      <c r="ALV26" s="381"/>
      <c r="ALW26" s="381"/>
      <c r="ALX26" s="381"/>
      <c r="ALY26" s="381"/>
      <c r="ALZ26" s="381"/>
      <c r="AMA26" s="381"/>
      <c r="AMB26" s="381"/>
      <c r="AMC26" s="381"/>
      <c r="AMD26" s="381"/>
      <c r="AME26" s="381"/>
      <c r="AMF26" s="381"/>
      <c r="AMG26" s="381"/>
      <c r="AMH26" s="381"/>
      <c r="AMI26" s="381"/>
      <c r="AMJ26" s="381"/>
    </row>
    <row r="27" spans="1:1024" s="382" customFormat="1" ht="15" customHeight="1" thickBot="1">
      <c r="A27" s="391" t="s">
        <v>101</v>
      </c>
      <c r="B27" s="390">
        <f t="shared" si="1"/>
        <v>0</v>
      </c>
      <c r="C27" s="390">
        <f t="shared" si="1"/>
        <v>4</v>
      </c>
      <c r="D27" s="390">
        <f t="shared" si="1"/>
        <v>0</v>
      </c>
      <c r="E27" s="390">
        <f t="shared" si="1"/>
        <v>0</v>
      </c>
      <c r="F27" s="390">
        <f t="shared" si="1"/>
        <v>2</v>
      </c>
      <c r="G27" s="396"/>
      <c r="H27" s="390">
        <f>SUM(H23,H25)</f>
        <v>3</v>
      </c>
      <c r="I27" s="395">
        <f>SUM(I7,I9,I11,I13,I15,I17,I19,I21,I23,I25)</f>
        <v>19</v>
      </c>
      <c r="J27" s="389">
        <f t="shared" si="0"/>
        <v>28</v>
      </c>
      <c r="K27" s="388"/>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1"/>
      <c r="AL27" s="381"/>
      <c r="AM27" s="381"/>
      <c r="AN27" s="381"/>
      <c r="AO27" s="381"/>
      <c r="AP27" s="381"/>
      <c r="AQ27" s="381"/>
      <c r="AR27" s="381"/>
      <c r="AS27" s="381"/>
      <c r="AT27" s="381"/>
      <c r="AU27" s="381"/>
      <c r="AV27" s="381"/>
      <c r="AW27" s="381"/>
      <c r="AX27" s="381"/>
      <c r="AY27" s="381"/>
      <c r="AZ27" s="381"/>
      <c r="BA27" s="381"/>
      <c r="BB27" s="381"/>
      <c r="BC27" s="381"/>
      <c r="BD27" s="381"/>
      <c r="BE27" s="381"/>
      <c r="BF27" s="381"/>
      <c r="BG27" s="381"/>
      <c r="BH27" s="381"/>
      <c r="BI27" s="381"/>
      <c r="BJ27" s="381"/>
      <c r="BK27" s="381"/>
      <c r="BL27" s="381"/>
      <c r="BM27" s="381"/>
      <c r="BN27" s="381"/>
      <c r="BO27" s="381"/>
      <c r="BP27" s="381"/>
      <c r="BQ27" s="381"/>
      <c r="BR27" s="381"/>
      <c r="BS27" s="381"/>
      <c r="BT27" s="381"/>
      <c r="BU27" s="381"/>
      <c r="BV27" s="381"/>
      <c r="BW27" s="381"/>
      <c r="BX27" s="381"/>
      <c r="BY27" s="381"/>
      <c r="BZ27" s="381"/>
      <c r="CA27" s="381"/>
      <c r="CB27" s="381"/>
      <c r="CC27" s="381"/>
      <c r="CD27" s="381"/>
      <c r="CE27" s="381"/>
      <c r="CF27" s="381"/>
      <c r="CG27" s="381"/>
      <c r="CH27" s="381"/>
      <c r="CI27" s="381"/>
      <c r="CJ27" s="381"/>
      <c r="CK27" s="381"/>
      <c r="CL27" s="381"/>
      <c r="CM27" s="381"/>
      <c r="CN27" s="381"/>
      <c r="CO27" s="381"/>
      <c r="CP27" s="381"/>
      <c r="CQ27" s="381"/>
      <c r="CR27" s="381"/>
      <c r="CS27" s="381"/>
      <c r="CT27" s="381"/>
      <c r="CU27" s="381"/>
      <c r="CV27" s="381"/>
      <c r="CW27" s="381"/>
      <c r="CX27" s="381"/>
      <c r="CY27" s="381"/>
      <c r="CZ27" s="381"/>
      <c r="DA27" s="381"/>
      <c r="DB27" s="381"/>
      <c r="DC27" s="381"/>
      <c r="DD27" s="381"/>
      <c r="DE27" s="381"/>
      <c r="DF27" s="381"/>
      <c r="DG27" s="381"/>
      <c r="DH27" s="381"/>
      <c r="DI27" s="381"/>
      <c r="DJ27" s="381"/>
      <c r="DK27" s="381"/>
      <c r="DL27" s="381"/>
      <c r="DM27" s="381"/>
      <c r="DN27" s="381"/>
      <c r="DO27" s="381"/>
      <c r="DP27" s="381"/>
      <c r="DQ27" s="381"/>
      <c r="DR27" s="381"/>
      <c r="DS27" s="381"/>
      <c r="DT27" s="381"/>
      <c r="DU27" s="381"/>
      <c r="DV27" s="381"/>
      <c r="DW27" s="381"/>
      <c r="DX27" s="381"/>
      <c r="DY27" s="381"/>
      <c r="DZ27" s="381"/>
      <c r="EA27" s="381"/>
      <c r="EB27" s="381"/>
      <c r="EC27" s="381"/>
      <c r="ED27" s="381"/>
      <c r="EE27" s="381"/>
      <c r="EF27" s="381"/>
      <c r="EG27" s="381"/>
      <c r="EH27" s="381"/>
      <c r="EI27" s="381"/>
      <c r="EJ27" s="381"/>
      <c r="EK27" s="381"/>
      <c r="EL27" s="381"/>
      <c r="EM27" s="381"/>
      <c r="EN27" s="381"/>
      <c r="EO27" s="381"/>
      <c r="EP27" s="381"/>
      <c r="EQ27" s="381"/>
      <c r="ER27" s="381"/>
      <c r="ES27" s="381"/>
      <c r="ET27" s="381"/>
      <c r="EU27" s="381"/>
      <c r="EV27" s="381"/>
      <c r="EW27" s="381"/>
      <c r="EX27" s="381"/>
      <c r="EY27" s="381"/>
      <c r="EZ27" s="381"/>
      <c r="FA27" s="381"/>
      <c r="FB27" s="381"/>
      <c r="FC27" s="381"/>
      <c r="FD27" s="381"/>
      <c r="FE27" s="381"/>
      <c r="FF27" s="381"/>
      <c r="FG27" s="381"/>
      <c r="FH27" s="381"/>
      <c r="FI27" s="381"/>
      <c r="FJ27" s="381"/>
      <c r="FK27" s="381"/>
      <c r="FL27" s="381"/>
      <c r="FM27" s="381"/>
      <c r="FN27" s="381"/>
      <c r="FO27" s="381"/>
      <c r="FP27" s="381"/>
      <c r="FQ27" s="381"/>
      <c r="FR27" s="381"/>
      <c r="FS27" s="381"/>
      <c r="FT27" s="381"/>
      <c r="FU27" s="381"/>
      <c r="FV27" s="381"/>
      <c r="FW27" s="381"/>
      <c r="FX27" s="381"/>
      <c r="FY27" s="381"/>
      <c r="FZ27" s="381"/>
      <c r="GA27" s="381"/>
      <c r="GB27" s="381"/>
      <c r="GC27" s="381"/>
      <c r="GD27" s="381"/>
      <c r="GE27" s="381"/>
      <c r="GF27" s="381"/>
      <c r="GG27" s="381"/>
      <c r="GH27" s="381"/>
      <c r="GI27" s="381"/>
      <c r="GJ27" s="381"/>
      <c r="GK27" s="381"/>
      <c r="GL27" s="381"/>
      <c r="GM27" s="381"/>
      <c r="GN27" s="381"/>
      <c r="GO27" s="381"/>
      <c r="GP27" s="381"/>
      <c r="GQ27" s="381"/>
      <c r="GR27" s="381"/>
      <c r="GS27" s="381"/>
      <c r="GT27" s="381"/>
      <c r="GU27" s="381"/>
      <c r="GV27" s="381"/>
      <c r="GW27" s="381"/>
      <c r="GX27" s="381"/>
      <c r="GY27" s="381"/>
      <c r="GZ27" s="381"/>
      <c r="HA27" s="381"/>
      <c r="HB27" s="381"/>
      <c r="HC27" s="381"/>
      <c r="HD27" s="381"/>
      <c r="HE27" s="381"/>
      <c r="HF27" s="381"/>
      <c r="HG27" s="381"/>
      <c r="HH27" s="381"/>
      <c r="HI27" s="381"/>
      <c r="HJ27" s="381"/>
      <c r="HK27" s="381"/>
      <c r="HL27" s="381"/>
      <c r="HM27" s="381"/>
      <c r="HN27" s="381"/>
      <c r="HO27" s="381"/>
      <c r="HP27" s="381"/>
      <c r="HQ27" s="381"/>
      <c r="HR27" s="381"/>
      <c r="HS27" s="381"/>
      <c r="HT27" s="381"/>
      <c r="HU27" s="381"/>
      <c r="HV27" s="381"/>
      <c r="HW27" s="381"/>
      <c r="HX27" s="381"/>
      <c r="HY27" s="381"/>
      <c r="HZ27" s="381"/>
      <c r="IA27" s="381"/>
      <c r="IB27" s="381"/>
      <c r="IC27" s="381"/>
      <c r="ID27" s="381"/>
      <c r="IE27" s="381"/>
      <c r="IF27" s="381"/>
      <c r="IG27" s="381"/>
      <c r="IH27" s="381"/>
      <c r="II27" s="381"/>
      <c r="IJ27" s="381"/>
      <c r="IK27" s="381"/>
      <c r="IL27" s="381"/>
      <c r="IM27" s="381"/>
      <c r="IN27" s="381"/>
      <c r="IO27" s="381"/>
      <c r="IP27" s="381"/>
      <c r="IQ27" s="381"/>
      <c r="IR27" s="381"/>
      <c r="IS27" s="381"/>
      <c r="IT27" s="381"/>
      <c r="IU27" s="381"/>
      <c r="IV27" s="381"/>
      <c r="IW27" s="381"/>
      <c r="IX27" s="381"/>
      <c r="IY27" s="381"/>
      <c r="IZ27" s="381"/>
      <c r="JA27" s="381"/>
      <c r="JB27" s="381"/>
      <c r="JC27" s="381"/>
      <c r="JD27" s="381"/>
      <c r="JE27" s="381"/>
      <c r="JF27" s="381"/>
      <c r="JG27" s="381"/>
      <c r="JH27" s="381"/>
      <c r="JI27" s="381"/>
      <c r="JJ27" s="381"/>
      <c r="JK27" s="381"/>
      <c r="JL27" s="381"/>
      <c r="JM27" s="381"/>
      <c r="JN27" s="381"/>
      <c r="JO27" s="381"/>
      <c r="JP27" s="381"/>
      <c r="JQ27" s="381"/>
      <c r="JR27" s="381"/>
      <c r="JS27" s="381"/>
      <c r="JT27" s="381"/>
      <c r="JU27" s="381"/>
      <c r="JV27" s="381"/>
      <c r="JW27" s="381"/>
      <c r="JX27" s="381"/>
      <c r="JY27" s="381"/>
      <c r="JZ27" s="381"/>
      <c r="KA27" s="381"/>
      <c r="KB27" s="381"/>
      <c r="KC27" s="381"/>
      <c r="KD27" s="381"/>
      <c r="KE27" s="381"/>
      <c r="KF27" s="381"/>
      <c r="KG27" s="381"/>
      <c r="KH27" s="381"/>
      <c r="KI27" s="381"/>
      <c r="KJ27" s="381"/>
      <c r="KK27" s="381"/>
      <c r="KL27" s="381"/>
      <c r="KM27" s="381"/>
      <c r="KN27" s="381"/>
      <c r="KO27" s="381"/>
      <c r="KP27" s="381"/>
      <c r="KQ27" s="381"/>
      <c r="KR27" s="381"/>
      <c r="KS27" s="381"/>
      <c r="KT27" s="381"/>
      <c r="KU27" s="381"/>
      <c r="KV27" s="381"/>
      <c r="KW27" s="381"/>
      <c r="KX27" s="381"/>
      <c r="KY27" s="381"/>
      <c r="KZ27" s="381"/>
      <c r="LA27" s="381"/>
      <c r="LB27" s="381"/>
      <c r="LC27" s="381"/>
      <c r="LD27" s="381"/>
      <c r="LE27" s="381"/>
      <c r="LF27" s="381"/>
      <c r="LG27" s="381"/>
      <c r="LH27" s="381"/>
      <c r="LI27" s="381"/>
      <c r="LJ27" s="381"/>
      <c r="LK27" s="381"/>
      <c r="LL27" s="381"/>
      <c r="LM27" s="381"/>
      <c r="LN27" s="381"/>
      <c r="LO27" s="381"/>
      <c r="LP27" s="381"/>
      <c r="LQ27" s="381"/>
      <c r="LR27" s="381"/>
      <c r="LS27" s="381"/>
      <c r="LT27" s="381"/>
      <c r="LU27" s="381"/>
      <c r="LV27" s="381"/>
      <c r="LW27" s="381"/>
      <c r="LX27" s="381"/>
      <c r="LY27" s="381"/>
      <c r="LZ27" s="381"/>
      <c r="MA27" s="381"/>
      <c r="MB27" s="381"/>
      <c r="MC27" s="381"/>
      <c r="MD27" s="381"/>
      <c r="ME27" s="381"/>
      <c r="MF27" s="381"/>
      <c r="MG27" s="381"/>
      <c r="MH27" s="381"/>
      <c r="MI27" s="381"/>
      <c r="MJ27" s="381"/>
      <c r="MK27" s="381"/>
      <c r="ML27" s="381"/>
      <c r="MM27" s="381"/>
      <c r="MN27" s="381"/>
      <c r="MO27" s="381"/>
      <c r="MP27" s="381"/>
      <c r="MQ27" s="381"/>
      <c r="MR27" s="381"/>
      <c r="MS27" s="381"/>
      <c r="MT27" s="381"/>
      <c r="MU27" s="381"/>
      <c r="MV27" s="381"/>
      <c r="MW27" s="381"/>
      <c r="MX27" s="381"/>
      <c r="MY27" s="381"/>
      <c r="MZ27" s="381"/>
      <c r="NA27" s="381"/>
      <c r="NB27" s="381"/>
      <c r="NC27" s="381"/>
      <c r="ND27" s="381"/>
      <c r="NE27" s="381"/>
      <c r="NF27" s="381"/>
      <c r="NG27" s="381"/>
      <c r="NH27" s="381"/>
      <c r="NI27" s="381"/>
      <c r="NJ27" s="381"/>
      <c r="NK27" s="381"/>
      <c r="NL27" s="381"/>
      <c r="NM27" s="381"/>
      <c r="NN27" s="381"/>
      <c r="NO27" s="381"/>
      <c r="NP27" s="381"/>
      <c r="NQ27" s="381"/>
      <c r="NR27" s="381"/>
      <c r="NS27" s="381"/>
      <c r="NT27" s="381"/>
      <c r="NU27" s="381"/>
      <c r="NV27" s="381"/>
      <c r="NW27" s="381"/>
      <c r="NX27" s="381"/>
      <c r="NY27" s="381"/>
      <c r="NZ27" s="381"/>
      <c r="OA27" s="381"/>
      <c r="OB27" s="381"/>
      <c r="OC27" s="381"/>
      <c r="OD27" s="381"/>
      <c r="OE27" s="381"/>
      <c r="OF27" s="381"/>
      <c r="OG27" s="381"/>
      <c r="OH27" s="381"/>
      <c r="OI27" s="381"/>
      <c r="OJ27" s="381"/>
      <c r="OK27" s="381"/>
      <c r="OL27" s="381"/>
      <c r="OM27" s="381"/>
      <c r="ON27" s="381"/>
      <c r="OO27" s="381"/>
      <c r="OP27" s="381"/>
      <c r="OQ27" s="381"/>
      <c r="OR27" s="381"/>
      <c r="OS27" s="381"/>
      <c r="OT27" s="381"/>
      <c r="OU27" s="381"/>
      <c r="OV27" s="381"/>
      <c r="OW27" s="381"/>
      <c r="OX27" s="381"/>
      <c r="OY27" s="381"/>
      <c r="OZ27" s="381"/>
      <c r="PA27" s="381"/>
      <c r="PB27" s="381"/>
      <c r="PC27" s="381"/>
      <c r="PD27" s="381"/>
      <c r="PE27" s="381"/>
      <c r="PF27" s="381"/>
      <c r="PG27" s="381"/>
      <c r="PH27" s="381"/>
      <c r="PI27" s="381"/>
      <c r="PJ27" s="381"/>
      <c r="PK27" s="381"/>
      <c r="PL27" s="381"/>
      <c r="PM27" s="381"/>
      <c r="PN27" s="381"/>
      <c r="PO27" s="381"/>
      <c r="PP27" s="381"/>
      <c r="PQ27" s="381"/>
      <c r="PR27" s="381"/>
      <c r="PS27" s="381"/>
      <c r="PT27" s="381"/>
      <c r="PU27" s="381"/>
      <c r="PV27" s="381"/>
      <c r="PW27" s="381"/>
      <c r="PX27" s="381"/>
      <c r="PY27" s="381"/>
      <c r="PZ27" s="381"/>
      <c r="QA27" s="381"/>
      <c r="QB27" s="381"/>
      <c r="QC27" s="381"/>
      <c r="QD27" s="381"/>
      <c r="QE27" s="381"/>
      <c r="QF27" s="381"/>
      <c r="QG27" s="381"/>
      <c r="QH27" s="381"/>
      <c r="QI27" s="381"/>
      <c r="QJ27" s="381"/>
      <c r="QK27" s="381"/>
      <c r="QL27" s="381"/>
      <c r="QM27" s="381"/>
      <c r="QN27" s="381"/>
      <c r="QO27" s="381"/>
      <c r="QP27" s="381"/>
      <c r="QQ27" s="381"/>
      <c r="QR27" s="381"/>
      <c r="QS27" s="381"/>
      <c r="QT27" s="381"/>
      <c r="QU27" s="381"/>
      <c r="QV27" s="381"/>
      <c r="QW27" s="381"/>
      <c r="QX27" s="381"/>
      <c r="QY27" s="381"/>
      <c r="QZ27" s="381"/>
      <c r="RA27" s="381"/>
      <c r="RB27" s="381"/>
      <c r="RC27" s="381"/>
      <c r="RD27" s="381"/>
      <c r="RE27" s="381"/>
      <c r="RF27" s="381"/>
      <c r="RG27" s="381"/>
      <c r="RH27" s="381"/>
      <c r="RI27" s="381"/>
      <c r="RJ27" s="381"/>
      <c r="RK27" s="381"/>
      <c r="RL27" s="381"/>
      <c r="RM27" s="381"/>
      <c r="RN27" s="381"/>
      <c r="RO27" s="381"/>
      <c r="RP27" s="381"/>
      <c r="RQ27" s="381"/>
      <c r="RR27" s="381"/>
      <c r="RS27" s="381"/>
      <c r="RT27" s="381"/>
      <c r="RU27" s="381"/>
      <c r="RV27" s="381"/>
      <c r="RW27" s="381"/>
      <c r="RX27" s="381"/>
      <c r="RY27" s="381"/>
      <c r="RZ27" s="381"/>
      <c r="SA27" s="381"/>
      <c r="SB27" s="381"/>
      <c r="SC27" s="381"/>
      <c r="SD27" s="381"/>
      <c r="SE27" s="381"/>
      <c r="SF27" s="381"/>
      <c r="SG27" s="381"/>
      <c r="SH27" s="381"/>
      <c r="SI27" s="381"/>
      <c r="SJ27" s="381"/>
      <c r="SK27" s="381"/>
      <c r="SL27" s="381"/>
      <c r="SM27" s="381"/>
      <c r="SN27" s="381"/>
      <c r="SO27" s="381"/>
      <c r="SP27" s="381"/>
      <c r="SQ27" s="381"/>
      <c r="SR27" s="381"/>
      <c r="SS27" s="381"/>
      <c r="ST27" s="381"/>
      <c r="SU27" s="381"/>
      <c r="SV27" s="381"/>
      <c r="SW27" s="381"/>
      <c r="SX27" s="381"/>
      <c r="SY27" s="381"/>
      <c r="SZ27" s="381"/>
      <c r="TA27" s="381"/>
      <c r="TB27" s="381"/>
      <c r="TC27" s="381"/>
      <c r="TD27" s="381"/>
      <c r="TE27" s="381"/>
      <c r="TF27" s="381"/>
      <c r="TG27" s="381"/>
      <c r="TH27" s="381"/>
      <c r="TI27" s="381"/>
      <c r="TJ27" s="381"/>
      <c r="TK27" s="381"/>
      <c r="TL27" s="381"/>
      <c r="TM27" s="381"/>
      <c r="TN27" s="381"/>
      <c r="TO27" s="381"/>
      <c r="TP27" s="381"/>
      <c r="TQ27" s="381"/>
      <c r="TR27" s="381"/>
      <c r="TS27" s="381"/>
      <c r="TT27" s="381"/>
      <c r="TU27" s="381"/>
      <c r="TV27" s="381"/>
      <c r="TW27" s="381"/>
      <c r="TX27" s="381"/>
      <c r="TY27" s="381"/>
      <c r="TZ27" s="381"/>
      <c r="UA27" s="381"/>
      <c r="UB27" s="381"/>
      <c r="UC27" s="381"/>
      <c r="UD27" s="381"/>
      <c r="UE27" s="381"/>
      <c r="UF27" s="381"/>
      <c r="UG27" s="381"/>
      <c r="UH27" s="381"/>
      <c r="UI27" s="381"/>
      <c r="UJ27" s="381"/>
      <c r="UK27" s="381"/>
      <c r="UL27" s="381"/>
      <c r="UM27" s="381"/>
      <c r="UN27" s="381"/>
      <c r="UO27" s="381"/>
      <c r="UP27" s="381"/>
      <c r="UQ27" s="381"/>
      <c r="UR27" s="381"/>
      <c r="US27" s="381"/>
      <c r="UT27" s="381"/>
      <c r="UU27" s="381"/>
      <c r="UV27" s="381"/>
      <c r="UW27" s="381"/>
      <c r="UX27" s="381"/>
      <c r="UY27" s="381"/>
      <c r="UZ27" s="381"/>
      <c r="VA27" s="381"/>
      <c r="VB27" s="381"/>
      <c r="VC27" s="381"/>
      <c r="VD27" s="381"/>
      <c r="VE27" s="381"/>
      <c r="VF27" s="381"/>
      <c r="VG27" s="381"/>
      <c r="VH27" s="381"/>
      <c r="VI27" s="381"/>
      <c r="VJ27" s="381"/>
      <c r="VK27" s="381"/>
      <c r="VL27" s="381"/>
      <c r="VM27" s="381"/>
      <c r="VN27" s="381"/>
      <c r="VO27" s="381"/>
      <c r="VP27" s="381"/>
      <c r="VQ27" s="381"/>
      <c r="VR27" s="381"/>
      <c r="VS27" s="381"/>
      <c r="VT27" s="381"/>
      <c r="VU27" s="381"/>
      <c r="VV27" s="381"/>
      <c r="VW27" s="381"/>
      <c r="VX27" s="381"/>
      <c r="VY27" s="381"/>
      <c r="VZ27" s="381"/>
      <c r="WA27" s="381"/>
      <c r="WB27" s="381"/>
      <c r="WC27" s="381"/>
      <c r="WD27" s="381"/>
      <c r="WE27" s="381"/>
      <c r="WF27" s="381"/>
      <c r="WG27" s="381"/>
      <c r="WH27" s="381"/>
      <c r="WI27" s="381"/>
      <c r="WJ27" s="381"/>
      <c r="WK27" s="381"/>
      <c r="WL27" s="381"/>
      <c r="WM27" s="381"/>
      <c r="WN27" s="381"/>
      <c r="WO27" s="381"/>
      <c r="WP27" s="381"/>
      <c r="WQ27" s="381"/>
      <c r="WR27" s="381"/>
      <c r="WS27" s="381"/>
      <c r="WT27" s="381"/>
      <c r="WU27" s="381"/>
      <c r="WV27" s="381"/>
      <c r="WW27" s="381"/>
      <c r="WX27" s="381"/>
      <c r="WY27" s="381"/>
      <c r="WZ27" s="381"/>
      <c r="XA27" s="381"/>
      <c r="XB27" s="381"/>
      <c r="XC27" s="381"/>
      <c r="XD27" s="381"/>
      <c r="XE27" s="381"/>
      <c r="XF27" s="381"/>
      <c r="XG27" s="381"/>
      <c r="XH27" s="381"/>
      <c r="XI27" s="381"/>
      <c r="XJ27" s="381"/>
      <c r="XK27" s="381"/>
      <c r="XL27" s="381"/>
      <c r="XM27" s="381"/>
      <c r="XN27" s="381"/>
      <c r="XO27" s="381"/>
      <c r="XP27" s="381"/>
      <c r="XQ27" s="381"/>
      <c r="XR27" s="381"/>
      <c r="XS27" s="381"/>
      <c r="XT27" s="381"/>
      <c r="XU27" s="381"/>
      <c r="XV27" s="381"/>
      <c r="XW27" s="381"/>
      <c r="XX27" s="381"/>
      <c r="XY27" s="381"/>
      <c r="XZ27" s="381"/>
      <c r="YA27" s="381"/>
      <c r="YB27" s="381"/>
      <c r="YC27" s="381"/>
      <c r="YD27" s="381"/>
      <c r="YE27" s="381"/>
      <c r="YF27" s="381"/>
      <c r="YG27" s="381"/>
      <c r="YH27" s="381"/>
      <c r="YI27" s="381"/>
      <c r="YJ27" s="381"/>
      <c r="YK27" s="381"/>
      <c r="YL27" s="381"/>
      <c r="YM27" s="381"/>
      <c r="YN27" s="381"/>
      <c r="YO27" s="381"/>
      <c r="YP27" s="381"/>
      <c r="YQ27" s="381"/>
      <c r="YR27" s="381"/>
      <c r="YS27" s="381"/>
      <c r="YT27" s="381"/>
      <c r="YU27" s="381"/>
      <c r="YV27" s="381"/>
      <c r="YW27" s="381"/>
      <c r="YX27" s="381"/>
      <c r="YY27" s="381"/>
      <c r="YZ27" s="381"/>
      <c r="ZA27" s="381"/>
      <c r="ZB27" s="381"/>
      <c r="ZC27" s="381"/>
      <c r="ZD27" s="381"/>
      <c r="ZE27" s="381"/>
      <c r="ZF27" s="381"/>
      <c r="ZG27" s="381"/>
      <c r="ZH27" s="381"/>
      <c r="ZI27" s="381"/>
      <c r="ZJ27" s="381"/>
      <c r="ZK27" s="381"/>
      <c r="ZL27" s="381"/>
      <c r="ZM27" s="381"/>
      <c r="ZN27" s="381"/>
      <c r="ZO27" s="381"/>
      <c r="ZP27" s="381"/>
      <c r="ZQ27" s="381"/>
      <c r="ZR27" s="381"/>
      <c r="ZS27" s="381"/>
      <c r="ZT27" s="381"/>
      <c r="ZU27" s="381"/>
      <c r="ZV27" s="381"/>
      <c r="ZW27" s="381"/>
      <c r="ZX27" s="381"/>
      <c r="ZY27" s="381"/>
      <c r="ZZ27" s="381"/>
      <c r="AAA27" s="381"/>
      <c r="AAB27" s="381"/>
      <c r="AAC27" s="381"/>
      <c r="AAD27" s="381"/>
      <c r="AAE27" s="381"/>
      <c r="AAF27" s="381"/>
      <c r="AAG27" s="381"/>
      <c r="AAH27" s="381"/>
      <c r="AAI27" s="381"/>
      <c r="AAJ27" s="381"/>
      <c r="AAK27" s="381"/>
      <c r="AAL27" s="381"/>
      <c r="AAM27" s="381"/>
      <c r="AAN27" s="381"/>
      <c r="AAO27" s="381"/>
      <c r="AAP27" s="381"/>
      <c r="AAQ27" s="381"/>
      <c r="AAR27" s="381"/>
      <c r="AAS27" s="381"/>
      <c r="AAT27" s="381"/>
      <c r="AAU27" s="381"/>
      <c r="AAV27" s="381"/>
      <c r="AAW27" s="381"/>
      <c r="AAX27" s="381"/>
      <c r="AAY27" s="381"/>
      <c r="AAZ27" s="381"/>
      <c r="ABA27" s="381"/>
      <c r="ABB27" s="381"/>
      <c r="ABC27" s="381"/>
      <c r="ABD27" s="381"/>
      <c r="ABE27" s="381"/>
      <c r="ABF27" s="381"/>
      <c r="ABG27" s="381"/>
      <c r="ABH27" s="381"/>
      <c r="ABI27" s="381"/>
      <c r="ABJ27" s="381"/>
      <c r="ABK27" s="381"/>
      <c r="ABL27" s="381"/>
      <c r="ABM27" s="381"/>
      <c r="ABN27" s="381"/>
      <c r="ABO27" s="381"/>
      <c r="ABP27" s="381"/>
      <c r="ABQ27" s="381"/>
      <c r="ABR27" s="381"/>
      <c r="ABS27" s="381"/>
      <c r="ABT27" s="381"/>
      <c r="ABU27" s="381"/>
      <c r="ABV27" s="381"/>
      <c r="ABW27" s="381"/>
      <c r="ABX27" s="381"/>
      <c r="ABY27" s="381"/>
      <c r="ABZ27" s="381"/>
      <c r="ACA27" s="381"/>
      <c r="ACB27" s="381"/>
      <c r="ACC27" s="381"/>
      <c r="ACD27" s="381"/>
      <c r="ACE27" s="381"/>
      <c r="ACF27" s="381"/>
      <c r="ACG27" s="381"/>
      <c r="ACH27" s="381"/>
      <c r="ACI27" s="381"/>
      <c r="ACJ27" s="381"/>
      <c r="ACK27" s="381"/>
      <c r="ACL27" s="381"/>
      <c r="ACM27" s="381"/>
      <c r="ACN27" s="381"/>
      <c r="ACO27" s="381"/>
      <c r="ACP27" s="381"/>
      <c r="ACQ27" s="381"/>
      <c r="ACR27" s="381"/>
      <c r="ACS27" s="381"/>
      <c r="ACT27" s="381"/>
      <c r="ACU27" s="381"/>
      <c r="ACV27" s="381"/>
      <c r="ACW27" s="381"/>
      <c r="ACX27" s="381"/>
      <c r="ACY27" s="381"/>
      <c r="ACZ27" s="381"/>
      <c r="ADA27" s="381"/>
      <c r="ADB27" s="381"/>
      <c r="ADC27" s="381"/>
      <c r="ADD27" s="381"/>
      <c r="ADE27" s="381"/>
      <c r="ADF27" s="381"/>
      <c r="ADG27" s="381"/>
      <c r="ADH27" s="381"/>
      <c r="ADI27" s="381"/>
      <c r="ADJ27" s="381"/>
      <c r="ADK27" s="381"/>
      <c r="ADL27" s="381"/>
      <c r="ADM27" s="381"/>
      <c r="ADN27" s="381"/>
      <c r="ADO27" s="381"/>
      <c r="ADP27" s="381"/>
      <c r="ADQ27" s="381"/>
      <c r="ADR27" s="381"/>
      <c r="ADS27" s="381"/>
      <c r="ADT27" s="381"/>
      <c r="ADU27" s="381"/>
      <c r="ADV27" s="381"/>
      <c r="ADW27" s="381"/>
      <c r="ADX27" s="381"/>
      <c r="ADY27" s="381"/>
      <c r="ADZ27" s="381"/>
      <c r="AEA27" s="381"/>
      <c r="AEB27" s="381"/>
      <c r="AEC27" s="381"/>
      <c r="AED27" s="381"/>
      <c r="AEE27" s="381"/>
      <c r="AEF27" s="381"/>
      <c r="AEG27" s="381"/>
      <c r="AEH27" s="381"/>
      <c r="AEI27" s="381"/>
      <c r="AEJ27" s="381"/>
      <c r="AEK27" s="381"/>
      <c r="AEL27" s="381"/>
      <c r="AEM27" s="381"/>
      <c r="AEN27" s="381"/>
      <c r="AEO27" s="381"/>
      <c r="AEP27" s="381"/>
      <c r="AEQ27" s="381"/>
      <c r="AER27" s="381"/>
      <c r="AES27" s="381"/>
      <c r="AET27" s="381"/>
      <c r="AEU27" s="381"/>
      <c r="AEV27" s="381"/>
      <c r="AEW27" s="381"/>
      <c r="AEX27" s="381"/>
      <c r="AEY27" s="381"/>
      <c r="AEZ27" s="381"/>
      <c r="AFA27" s="381"/>
      <c r="AFB27" s="381"/>
      <c r="AFC27" s="381"/>
      <c r="AFD27" s="381"/>
      <c r="AFE27" s="381"/>
      <c r="AFF27" s="381"/>
      <c r="AFG27" s="381"/>
      <c r="AFH27" s="381"/>
      <c r="AFI27" s="381"/>
      <c r="AFJ27" s="381"/>
      <c r="AFK27" s="381"/>
      <c r="AFL27" s="381"/>
      <c r="AFM27" s="381"/>
      <c r="AFN27" s="381"/>
      <c r="AFO27" s="381"/>
      <c r="AFP27" s="381"/>
      <c r="AFQ27" s="381"/>
      <c r="AFR27" s="381"/>
      <c r="AFS27" s="381"/>
      <c r="AFT27" s="381"/>
      <c r="AFU27" s="381"/>
      <c r="AFV27" s="381"/>
      <c r="AFW27" s="381"/>
      <c r="AFX27" s="381"/>
      <c r="AFY27" s="381"/>
      <c r="AFZ27" s="381"/>
      <c r="AGA27" s="381"/>
      <c r="AGB27" s="381"/>
      <c r="AGC27" s="381"/>
      <c r="AGD27" s="381"/>
      <c r="AGE27" s="381"/>
      <c r="AGF27" s="381"/>
      <c r="AGG27" s="381"/>
      <c r="AGH27" s="381"/>
      <c r="AGI27" s="381"/>
      <c r="AGJ27" s="381"/>
      <c r="AGK27" s="381"/>
      <c r="AGL27" s="381"/>
      <c r="AGM27" s="381"/>
      <c r="AGN27" s="381"/>
      <c r="AGO27" s="381"/>
      <c r="AGP27" s="381"/>
      <c r="AGQ27" s="381"/>
      <c r="AGR27" s="381"/>
      <c r="AGS27" s="381"/>
      <c r="AGT27" s="381"/>
      <c r="AGU27" s="381"/>
      <c r="AGV27" s="381"/>
      <c r="AGW27" s="381"/>
      <c r="AGX27" s="381"/>
      <c r="AGY27" s="381"/>
      <c r="AGZ27" s="381"/>
      <c r="AHA27" s="381"/>
      <c r="AHB27" s="381"/>
      <c r="AHC27" s="381"/>
      <c r="AHD27" s="381"/>
      <c r="AHE27" s="381"/>
      <c r="AHF27" s="381"/>
      <c r="AHG27" s="381"/>
      <c r="AHH27" s="381"/>
      <c r="AHI27" s="381"/>
      <c r="AHJ27" s="381"/>
      <c r="AHK27" s="381"/>
      <c r="AHL27" s="381"/>
      <c r="AHM27" s="381"/>
      <c r="AHN27" s="381"/>
      <c r="AHO27" s="381"/>
      <c r="AHP27" s="381"/>
      <c r="AHQ27" s="381"/>
      <c r="AHR27" s="381"/>
      <c r="AHS27" s="381"/>
      <c r="AHT27" s="381"/>
      <c r="AHU27" s="381"/>
      <c r="AHV27" s="381"/>
      <c r="AHW27" s="381"/>
      <c r="AHX27" s="381"/>
      <c r="AHY27" s="381"/>
      <c r="AHZ27" s="381"/>
      <c r="AIA27" s="381"/>
      <c r="AIB27" s="381"/>
      <c r="AIC27" s="381"/>
      <c r="AID27" s="381"/>
      <c r="AIE27" s="381"/>
      <c r="AIF27" s="381"/>
      <c r="AIG27" s="381"/>
      <c r="AIH27" s="381"/>
      <c r="AII27" s="381"/>
      <c r="AIJ27" s="381"/>
      <c r="AIK27" s="381"/>
      <c r="AIL27" s="381"/>
      <c r="AIM27" s="381"/>
      <c r="AIN27" s="381"/>
      <c r="AIO27" s="381"/>
      <c r="AIP27" s="381"/>
      <c r="AIQ27" s="381"/>
      <c r="AIR27" s="381"/>
      <c r="AIS27" s="381"/>
      <c r="AIT27" s="381"/>
      <c r="AIU27" s="381"/>
      <c r="AIV27" s="381"/>
      <c r="AIW27" s="381"/>
      <c r="AIX27" s="381"/>
      <c r="AIY27" s="381"/>
      <c r="AIZ27" s="381"/>
      <c r="AJA27" s="381"/>
      <c r="AJB27" s="381"/>
      <c r="AJC27" s="381"/>
      <c r="AJD27" s="381"/>
      <c r="AJE27" s="381"/>
      <c r="AJF27" s="381"/>
      <c r="AJG27" s="381"/>
      <c r="AJH27" s="381"/>
      <c r="AJI27" s="381"/>
      <c r="AJJ27" s="381"/>
      <c r="AJK27" s="381"/>
      <c r="AJL27" s="381"/>
      <c r="AJM27" s="381"/>
      <c r="AJN27" s="381"/>
      <c r="AJO27" s="381"/>
      <c r="AJP27" s="381"/>
      <c r="AJQ27" s="381"/>
      <c r="AJR27" s="381"/>
      <c r="AJS27" s="381"/>
      <c r="AJT27" s="381"/>
      <c r="AJU27" s="381"/>
      <c r="AJV27" s="381"/>
      <c r="AJW27" s="381"/>
      <c r="AJX27" s="381"/>
      <c r="AJY27" s="381"/>
      <c r="AJZ27" s="381"/>
      <c r="AKA27" s="381"/>
      <c r="AKB27" s="381"/>
      <c r="AKC27" s="381"/>
      <c r="AKD27" s="381"/>
      <c r="AKE27" s="381"/>
      <c r="AKF27" s="381"/>
      <c r="AKG27" s="381"/>
      <c r="AKH27" s="381"/>
      <c r="AKI27" s="381"/>
      <c r="AKJ27" s="381"/>
      <c r="AKK27" s="381"/>
      <c r="AKL27" s="381"/>
      <c r="AKM27" s="381"/>
      <c r="AKN27" s="381"/>
      <c r="AKO27" s="381"/>
      <c r="AKP27" s="381"/>
      <c r="AKQ27" s="381"/>
      <c r="AKR27" s="381"/>
      <c r="AKS27" s="381"/>
      <c r="AKT27" s="381"/>
      <c r="AKU27" s="381"/>
      <c r="AKV27" s="381"/>
      <c r="AKW27" s="381"/>
      <c r="AKX27" s="381"/>
      <c r="AKY27" s="381"/>
      <c r="AKZ27" s="381"/>
      <c r="ALA27" s="381"/>
      <c r="ALB27" s="381"/>
      <c r="ALC27" s="381"/>
      <c r="ALD27" s="381"/>
      <c r="ALE27" s="381"/>
      <c r="ALF27" s="381"/>
      <c r="ALG27" s="381"/>
      <c r="ALH27" s="381"/>
      <c r="ALI27" s="381"/>
      <c r="ALJ27" s="381"/>
      <c r="ALK27" s="381"/>
      <c r="ALL27" s="381"/>
      <c r="ALM27" s="381"/>
      <c r="ALN27" s="381"/>
      <c r="ALO27" s="381"/>
      <c r="ALP27" s="381"/>
      <c r="ALQ27" s="381"/>
      <c r="ALR27" s="381"/>
      <c r="ALS27" s="381"/>
      <c r="ALT27" s="381"/>
      <c r="ALU27" s="381"/>
      <c r="ALV27" s="381"/>
      <c r="ALW27" s="381"/>
      <c r="ALX27" s="381"/>
      <c r="ALY27" s="381"/>
      <c r="ALZ27" s="381"/>
      <c r="AMA27" s="381"/>
      <c r="AMB27" s="381"/>
      <c r="AMC27" s="381"/>
      <c r="AMD27" s="381"/>
      <c r="AME27" s="381"/>
      <c r="AMF27" s="381"/>
      <c r="AMG27" s="381"/>
      <c r="AMH27" s="381"/>
      <c r="AMI27" s="381"/>
      <c r="AMJ27" s="381"/>
    </row>
    <row r="28" spans="1:1024" s="382" customFormat="1" ht="15" customHeight="1">
      <c r="A28" s="394" t="s">
        <v>564</v>
      </c>
      <c r="B28" s="393">
        <f t="shared" ref="B28:J28" si="2">B26+B4</f>
        <v>9</v>
      </c>
      <c r="C28" s="393">
        <f t="shared" si="2"/>
        <v>43</v>
      </c>
      <c r="D28" s="393">
        <f t="shared" si="2"/>
        <v>45</v>
      </c>
      <c r="E28" s="393">
        <f t="shared" si="2"/>
        <v>55</v>
      </c>
      <c r="F28" s="393">
        <f t="shared" si="2"/>
        <v>9</v>
      </c>
      <c r="G28" s="393">
        <f t="shared" si="2"/>
        <v>15</v>
      </c>
      <c r="H28" s="393">
        <f t="shared" si="2"/>
        <v>10</v>
      </c>
      <c r="I28" s="393">
        <f t="shared" si="2"/>
        <v>143</v>
      </c>
      <c r="J28" s="392">
        <f t="shared" si="2"/>
        <v>329</v>
      </c>
      <c r="K28" s="388"/>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1"/>
      <c r="AK28" s="381"/>
      <c r="AL28" s="381"/>
      <c r="AM28" s="381"/>
      <c r="AN28" s="381"/>
      <c r="AO28" s="381"/>
      <c r="AP28" s="381"/>
      <c r="AQ28" s="381"/>
      <c r="AR28" s="381"/>
      <c r="AS28" s="381"/>
      <c r="AT28" s="381"/>
      <c r="AU28" s="381"/>
      <c r="AV28" s="381"/>
      <c r="AW28" s="381"/>
      <c r="AX28" s="381"/>
      <c r="AY28" s="381"/>
      <c r="AZ28" s="381"/>
      <c r="BA28" s="381"/>
      <c r="BB28" s="381"/>
      <c r="BC28" s="381"/>
      <c r="BD28" s="381"/>
      <c r="BE28" s="381"/>
      <c r="BF28" s="381"/>
      <c r="BG28" s="381"/>
      <c r="BH28" s="381"/>
      <c r="BI28" s="381"/>
      <c r="BJ28" s="381"/>
      <c r="BK28" s="381"/>
      <c r="BL28" s="381"/>
      <c r="BM28" s="381"/>
      <c r="BN28" s="381"/>
      <c r="BO28" s="381"/>
      <c r="BP28" s="381"/>
      <c r="BQ28" s="381"/>
      <c r="BR28" s="381"/>
      <c r="BS28" s="381"/>
      <c r="BT28" s="381"/>
      <c r="BU28" s="381"/>
      <c r="BV28" s="381"/>
      <c r="BW28" s="381"/>
      <c r="BX28" s="381"/>
      <c r="BY28" s="381"/>
      <c r="BZ28" s="381"/>
      <c r="CA28" s="381"/>
      <c r="CB28" s="381"/>
      <c r="CC28" s="381"/>
      <c r="CD28" s="381"/>
      <c r="CE28" s="381"/>
      <c r="CF28" s="381"/>
      <c r="CG28" s="381"/>
      <c r="CH28" s="381"/>
      <c r="CI28" s="381"/>
      <c r="CJ28" s="381"/>
      <c r="CK28" s="381"/>
      <c r="CL28" s="381"/>
      <c r="CM28" s="381"/>
      <c r="CN28" s="381"/>
      <c r="CO28" s="381"/>
      <c r="CP28" s="381"/>
      <c r="CQ28" s="381"/>
      <c r="CR28" s="381"/>
      <c r="CS28" s="381"/>
      <c r="CT28" s="381"/>
      <c r="CU28" s="381"/>
      <c r="CV28" s="381"/>
      <c r="CW28" s="381"/>
      <c r="CX28" s="381"/>
      <c r="CY28" s="381"/>
      <c r="CZ28" s="381"/>
      <c r="DA28" s="381"/>
      <c r="DB28" s="381"/>
      <c r="DC28" s="381"/>
      <c r="DD28" s="381"/>
      <c r="DE28" s="381"/>
      <c r="DF28" s="381"/>
      <c r="DG28" s="381"/>
      <c r="DH28" s="381"/>
      <c r="DI28" s="381"/>
      <c r="DJ28" s="381"/>
      <c r="DK28" s="381"/>
      <c r="DL28" s="381"/>
      <c r="DM28" s="381"/>
      <c r="DN28" s="381"/>
      <c r="DO28" s="381"/>
      <c r="DP28" s="381"/>
      <c r="DQ28" s="381"/>
      <c r="DR28" s="381"/>
      <c r="DS28" s="381"/>
      <c r="DT28" s="381"/>
      <c r="DU28" s="381"/>
      <c r="DV28" s="381"/>
      <c r="DW28" s="381"/>
      <c r="DX28" s="381"/>
      <c r="DY28" s="381"/>
      <c r="DZ28" s="381"/>
      <c r="EA28" s="381"/>
      <c r="EB28" s="381"/>
      <c r="EC28" s="381"/>
      <c r="ED28" s="381"/>
      <c r="EE28" s="381"/>
      <c r="EF28" s="381"/>
      <c r="EG28" s="381"/>
      <c r="EH28" s="381"/>
      <c r="EI28" s="381"/>
      <c r="EJ28" s="381"/>
      <c r="EK28" s="381"/>
      <c r="EL28" s="381"/>
      <c r="EM28" s="381"/>
      <c r="EN28" s="381"/>
      <c r="EO28" s="381"/>
      <c r="EP28" s="381"/>
      <c r="EQ28" s="381"/>
      <c r="ER28" s="381"/>
      <c r="ES28" s="381"/>
      <c r="ET28" s="381"/>
      <c r="EU28" s="381"/>
      <c r="EV28" s="381"/>
      <c r="EW28" s="381"/>
      <c r="EX28" s="381"/>
      <c r="EY28" s="381"/>
      <c r="EZ28" s="381"/>
      <c r="FA28" s="381"/>
      <c r="FB28" s="381"/>
      <c r="FC28" s="381"/>
      <c r="FD28" s="381"/>
      <c r="FE28" s="381"/>
      <c r="FF28" s="381"/>
      <c r="FG28" s="381"/>
      <c r="FH28" s="381"/>
      <c r="FI28" s="381"/>
      <c r="FJ28" s="381"/>
      <c r="FK28" s="381"/>
      <c r="FL28" s="381"/>
      <c r="FM28" s="381"/>
      <c r="FN28" s="381"/>
      <c r="FO28" s="381"/>
      <c r="FP28" s="381"/>
      <c r="FQ28" s="381"/>
      <c r="FR28" s="381"/>
      <c r="FS28" s="381"/>
      <c r="FT28" s="381"/>
      <c r="FU28" s="381"/>
      <c r="FV28" s="381"/>
      <c r="FW28" s="381"/>
      <c r="FX28" s="381"/>
      <c r="FY28" s="381"/>
      <c r="FZ28" s="381"/>
      <c r="GA28" s="381"/>
      <c r="GB28" s="381"/>
      <c r="GC28" s="381"/>
      <c r="GD28" s="381"/>
      <c r="GE28" s="381"/>
      <c r="GF28" s="381"/>
      <c r="GG28" s="381"/>
      <c r="GH28" s="381"/>
      <c r="GI28" s="381"/>
      <c r="GJ28" s="381"/>
      <c r="GK28" s="381"/>
      <c r="GL28" s="381"/>
      <c r="GM28" s="381"/>
      <c r="GN28" s="381"/>
      <c r="GO28" s="381"/>
      <c r="GP28" s="381"/>
      <c r="GQ28" s="381"/>
      <c r="GR28" s="381"/>
      <c r="GS28" s="381"/>
      <c r="GT28" s="381"/>
      <c r="GU28" s="381"/>
      <c r="GV28" s="381"/>
      <c r="GW28" s="381"/>
      <c r="GX28" s="381"/>
      <c r="GY28" s="381"/>
      <c r="GZ28" s="381"/>
      <c r="HA28" s="381"/>
      <c r="HB28" s="381"/>
      <c r="HC28" s="381"/>
      <c r="HD28" s="381"/>
      <c r="HE28" s="381"/>
      <c r="HF28" s="381"/>
      <c r="HG28" s="381"/>
      <c r="HH28" s="381"/>
      <c r="HI28" s="381"/>
      <c r="HJ28" s="381"/>
      <c r="HK28" s="381"/>
      <c r="HL28" s="381"/>
      <c r="HM28" s="381"/>
      <c r="HN28" s="381"/>
      <c r="HO28" s="381"/>
      <c r="HP28" s="381"/>
      <c r="HQ28" s="381"/>
      <c r="HR28" s="381"/>
      <c r="HS28" s="381"/>
      <c r="HT28" s="381"/>
      <c r="HU28" s="381"/>
      <c r="HV28" s="381"/>
      <c r="HW28" s="381"/>
      <c r="HX28" s="381"/>
      <c r="HY28" s="381"/>
      <c r="HZ28" s="381"/>
      <c r="IA28" s="381"/>
      <c r="IB28" s="381"/>
      <c r="IC28" s="381"/>
      <c r="ID28" s="381"/>
      <c r="IE28" s="381"/>
      <c r="IF28" s="381"/>
      <c r="IG28" s="381"/>
      <c r="IH28" s="381"/>
      <c r="II28" s="381"/>
      <c r="IJ28" s="381"/>
      <c r="IK28" s="381"/>
      <c r="IL28" s="381"/>
      <c r="IM28" s="381"/>
      <c r="IN28" s="381"/>
      <c r="IO28" s="381"/>
      <c r="IP28" s="381"/>
      <c r="IQ28" s="381"/>
      <c r="IR28" s="381"/>
      <c r="IS28" s="381"/>
      <c r="IT28" s="381"/>
      <c r="IU28" s="381"/>
      <c r="IV28" s="381"/>
      <c r="IW28" s="381"/>
      <c r="IX28" s="381"/>
      <c r="IY28" s="381"/>
      <c r="IZ28" s="381"/>
      <c r="JA28" s="381"/>
      <c r="JB28" s="381"/>
      <c r="JC28" s="381"/>
      <c r="JD28" s="381"/>
      <c r="JE28" s="381"/>
      <c r="JF28" s="381"/>
      <c r="JG28" s="381"/>
      <c r="JH28" s="381"/>
      <c r="JI28" s="381"/>
      <c r="JJ28" s="381"/>
      <c r="JK28" s="381"/>
      <c r="JL28" s="381"/>
      <c r="JM28" s="381"/>
      <c r="JN28" s="381"/>
      <c r="JO28" s="381"/>
      <c r="JP28" s="381"/>
      <c r="JQ28" s="381"/>
      <c r="JR28" s="381"/>
      <c r="JS28" s="381"/>
      <c r="JT28" s="381"/>
      <c r="JU28" s="381"/>
      <c r="JV28" s="381"/>
      <c r="JW28" s="381"/>
      <c r="JX28" s="381"/>
      <c r="JY28" s="381"/>
      <c r="JZ28" s="381"/>
      <c r="KA28" s="381"/>
      <c r="KB28" s="381"/>
      <c r="KC28" s="381"/>
      <c r="KD28" s="381"/>
      <c r="KE28" s="381"/>
      <c r="KF28" s="381"/>
      <c r="KG28" s="381"/>
      <c r="KH28" s="381"/>
      <c r="KI28" s="381"/>
      <c r="KJ28" s="381"/>
      <c r="KK28" s="381"/>
      <c r="KL28" s="381"/>
      <c r="KM28" s="381"/>
      <c r="KN28" s="381"/>
      <c r="KO28" s="381"/>
      <c r="KP28" s="381"/>
      <c r="KQ28" s="381"/>
      <c r="KR28" s="381"/>
      <c r="KS28" s="381"/>
      <c r="KT28" s="381"/>
      <c r="KU28" s="381"/>
      <c r="KV28" s="381"/>
      <c r="KW28" s="381"/>
      <c r="KX28" s="381"/>
      <c r="KY28" s="381"/>
      <c r="KZ28" s="381"/>
      <c r="LA28" s="381"/>
      <c r="LB28" s="381"/>
      <c r="LC28" s="381"/>
      <c r="LD28" s="381"/>
      <c r="LE28" s="381"/>
      <c r="LF28" s="381"/>
      <c r="LG28" s="381"/>
      <c r="LH28" s="381"/>
      <c r="LI28" s="381"/>
      <c r="LJ28" s="381"/>
      <c r="LK28" s="381"/>
      <c r="LL28" s="381"/>
      <c r="LM28" s="381"/>
      <c r="LN28" s="381"/>
      <c r="LO28" s="381"/>
      <c r="LP28" s="381"/>
      <c r="LQ28" s="381"/>
      <c r="LR28" s="381"/>
      <c r="LS28" s="381"/>
      <c r="LT28" s="381"/>
      <c r="LU28" s="381"/>
      <c r="LV28" s="381"/>
      <c r="LW28" s="381"/>
      <c r="LX28" s="381"/>
      <c r="LY28" s="381"/>
      <c r="LZ28" s="381"/>
      <c r="MA28" s="381"/>
      <c r="MB28" s="381"/>
      <c r="MC28" s="381"/>
      <c r="MD28" s="381"/>
      <c r="ME28" s="381"/>
      <c r="MF28" s="381"/>
      <c r="MG28" s="381"/>
      <c r="MH28" s="381"/>
      <c r="MI28" s="381"/>
      <c r="MJ28" s="381"/>
      <c r="MK28" s="381"/>
      <c r="ML28" s="381"/>
      <c r="MM28" s="381"/>
      <c r="MN28" s="381"/>
      <c r="MO28" s="381"/>
      <c r="MP28" s="381"/>
      <c r="MQ28" s="381"/>
      <c r="MR28" s="381"/>
      <c r="MS28" s="381"/>
      <c r="MT28" s="381"/>
      <c r="MU28" s="381"/>
      <c r="MV28" s="381"/>
      <c r="MW28" s="381"/>
      <c r="MX28" s="381"/>
      <c r="MY28" s="381"/>
      <c r="MZ28" s="381"/>
      <c r="NA28" s="381"/>
      <c r="NB28" s="381"/>
      <c r="NC28" s="381"/>
      <c r="ND28" s="381"/>
      <c r="NE28" s="381"/>
      <c r="NF28" s="381"/>
      <c r="NG28" s="381"/>
      <c r="NH28" s="381"/>
      <c r="NI28" s="381"/>
      <c r="NJ28" s="381"/>
      <c r="NK28" s="381"/>
      <c r="NL28" s="381"/>
      <c r="NM28" s="381"/>
      <c r="NN28" s="381"/>
      <c r="NO28" s="381"/>
      <c r="NP28" s="381"/>
      <c r="NQ28" s="381"/>
      <c r="NR28" s="381"/>
      <c r="NS28" s="381"/>
      <c r="NT28" s="381"/>
      <c r="NU28" s="381"/>
      <c r="NV28" s="381"/>
      <c r="NW28" s="381"/>
      <c r="NX28" s="381"/>
      <c r="NY28" s="381"/>
      <c r="NZ28" s="381"/>
      <c r="OA28" s="381"/>
      <c r="OB28" s="381"/>
      <c r="OC28" s="381"/>
      <c r="OD28" s="381"/>
      <c r="OE28" s="381"/>
      <c r="OF28" s="381"/>
      <c r="OG28" s="381"/>
      <c r="OH28" s="381"/>
      <c r="OI28" s="381"/>
      <c r="OJ28" s="381"/>
      <c r="OK28" s="381"/>
      <c r="OL28" s="381"/>
      <c r="OM28" s="381"/>
      <c r="ON28" s="381"/>
      <c r="OO28" s="381"/>
      <c r="OP28" s="381"/>
      <c r="OQ28" s="381"/>
      <c r="OR28" s="381"/>
      <c r="OS28" s="381"/>
      <c r="OT28" s="381"/>
      <c r="OU28" s="381"/>
      <c r="OV28" s="381"/>
      <c r="OW28" s="381"/>
      <c r="OX28" s="381"/>
      <c r="OY28" s="381"/>
      <c r="OZ28" s="381"/>
      <c r="PA28" s="381"/>
      <c r="PB28" s="381"/>
      <c r="PC28" s="381"/>
      <c r="PD28" s="381"/>
      <c r="PE28" s="381"/>
      <c r="PF28" s="381"/>
      <c r="PG28" s="381"/>
      <c r="PH28" s="381"/>
      <c r="PI28" s="381"/>
      <c r="PJ28" s="381"/>
      <c r="PK28" s="381"/>
      <c r="PL28" s="381"/>
      <c r="PM28" s="381"/>
      <c r="PN28" s="381"/>
      <c r="PO28" s="381"/>
      <c r="PP28" s="381"/>
      <c r="PQ28" s="381"/>
      <c r="PR28" s="381"/>
      <c r="PS28" s="381"/>
      <c r="PT28" s="381"/>
      <c r="PU28" s="381"/>
      <c r="PV28" s="381"/>
      <c r="PW28" s="381"/>
      <c r="PX28" s="381"/>
      <c r="PY28" s="381"/>
      <c r="PZ28" s="381"/>
      <c r="QA28" s="381"/>
      <c r="QB28" s="381"/>
      <c r="QC28" s="381"/>
      <c r="QD28" s="381"/>
      <c r="QE28" s="381"/>
      <c r="QF28" s="381"/>
      <c r="QG28" s="381"/>
      <c r="QH28" s="381"/>
      <c r="QI28" s="381"/>
      <c r="QJ28" s="381"/>
      <c r="QK28" s="381"/>
      <c r="QL28" s="381"/>
      <c r="QM28" s="381"/>
      <c r="QN28" s="381"/>
      <c r="QO28" s="381"/>
      <c r="QP28" s="381"/>
      <c r="QQ28" s="381"/>
      <c r="QR28" s="381"/>
      <c r="QS28" s="381"/>
      <c r="QT28" s="381"/>
      <c r="QU28" s="381"/>
      <c r="QV28" s="381"/>
      <c r="QW28" s="381"/>
      <c r="QX28" s="381"/>
      <c r="QY28" s="381"/>
      <c r="QZ28" s="381"/>
      <c r="RA28" s="381"/>
      <c r="RB28" s="381"/>
      <c r="RC28" s="381"/>
      <c r="RD28" s="381"/>
      <c r="RE28" s="381"/>
      <c r="RF28" s="381"/>
      <c r="RG28" s="381"/>
      <c r="RH28" s="381"/>
      <c r="RI28" s="381"/>
      <c r="RJ28" s="381"/>
      <c r="RK28" s="381"/>
      <c r="RL28" s="381"/>
      <c r="RM28" s="381"/>
      <c r="RN28" s="381"/>
      <c r="RO28" s="381"/>
      <c r="RP28" s="381"/>
      <c r="RQ28" s="381"/>
      <c r="RR28" s="381"/>
      <c r="RS28" s="381"/>
      <c r="RT28" s="381"/>
      <c r="RU28" s="381"/>
      <c r="RV28" s="381"/>
      <c r="RW28" s="381"/>
      <c r="RX28" s="381"/>
      <c r="RY28" s="381"/>
      <c r="RZ28" s="381"/>
      <c r="SA28" s="381"/>
      <c r="SB28" s="381"/>
      <c r="SC28" s="381"/>
      <c r="SD28" s="381"/>
      <c r="SE28" s="381"/>
      <c r="SF28" s="381"/>
      <c r="SG28" s="381"/>
      <c r="SH28" s="381"/>
      <c r="SI28" s="381"/>
      <c r="SJ28" s="381"/>
      <c r="SK28" s="381"/>
      <c r="SL28" s="381"/>
      <c r="SM28" s="381"/>
      <c r="SN28" s="381"/>
      <c r="SO28" s="381"/>
      <c r="SP28" s="381"/>
      <c r="SQ28" s="381"/>
      <c r="SR28" s="381"/>
      <c r="SS28" s="381"/>
      <c r="ST28" s="381"/>
      <c r="SU28" s="381"/>
      <c r="SV28" s="381"/>
      <c r="SW28" s="381"/>
      <c r="SX28" s="381"/>
      <c r="SY28" s="381"/>
      <c r="SZ28" s="381"/>
      <c r="TA28" s="381"/>
      <c r="TB28" s="381"/>
      <c r="TC28" s="381"/>
      <c r="TD28" s="381"/>
      <c r="TE28" s="381"/>
      <c r="TF28" s="381"/>
      <c r="TG28" s="381"/>
      <c r="TH28" s="381"/>
      <c r="TI28" s="381"/>
      <c r="TJ28" s="381"/>
      <c r="TK28" s="381"/>
      <c r="TL28" s="381"/>
      <c r="TM28" s="381"/>
      <c r="TN28" s="381"/>
      <c r="TO28" s="381"/>
      <c r="TP28" s="381"/>
      <c r="TQ28" s="381"/>
      <c r="TR28" s="381"/>
      <c r="TS28" s="381"/>
      <c r="TT28" s="381"/>
      <c r="TU28" s="381"/>
      <c r="TV28" s="381"/>
      <c r="TW28" s="381"/>
      <c r="TX28" s="381"/>
      <c r="TY28" s="381"/>
      <c r="TZ28" s="381"/>
      <c r="UA28" s="381"/>
      <c r="UB28" s="381"/>
      <c r="UC28" s="381"/>
      <c r="UD28" s="381"/>
      <c r="UE28" s="381"/>
      <c r="UF28" s="381"/>
      <c r="UG28" s="381"/>
      <c r="UH28" s="381"/>
      <c r="UI28" s="381"/>
      <c r="UJ28" s="381"/>
      <c r="UK28" s="381"/>
      <c r="UL28" s="381"/>
      <c r="UM28" s="381"/>
      <c r="UN28" s="381"/>
      <c r="UO28" s="381"/>
      <c r="UP28" s="381"/>
      <c r="UQ28" s="381"/>
      <c r="UR28" s="381"/>
      <c r="US28" s="381"/>
      <c r="UT28" s="381"/>
      <c r="UU28" s="381"/>
      <c r="UV28" s="381"/>
      <c r="UW28" s="381"/>
      <c r="UX28" s="381"/>
      <c r="UY28" s="381"/>
      <c r="UZ28" s="381"/>
      <c r="VA28" s="381"/>
      <c r="VB28" s="381"/>
      <c r="VC28" s="381"/>
      <c r="VD28" s="381"/>
      <c r="VE28" s="381"/>
      <c r="VF28" s="381"/>
      <c r="VG28" s="381"/>
      <c r="VH28" s="381"/>
      <c r="VI28" s="381"/>
      <c r="VJ28" s="381"/>
      <c r="VK28" s="381"/>
      <c r="VL28" s="381"/>
      <c r="VM28" s="381"/>
      <c r="VN28" s="381"/>
      <c r="VO28" s="381"/>
      <c r="VP28" s="381"/>
      <c r="VQ28" s="381"/>
      <c r="VR28" s="381"/>
      <c r="VS28" s="381"/>
      <c r="VT28" s="381"/>
      <c r="VU28" s="381"/>
      <c r="VV28" s="381"/>
      <c r="VW28" s="381"/>
      <c r="VX28" s="381"/>
      <c r="VY28" s="381"/>
      <c r="VZ28" s="381"/>
      <c r="WA28" s="381"/>
      <c r="WB28" s="381"/>
      <c r="WC28" s="381"/>
      <c r="WD28" s="381"/>
      <c r="WE28" s="381"/>
      <c r="WF28" s="381"/>
      <c r="WG28" s="381"/>
      <c r="WH28" s="381"/>
      <c r="WI28" s="381"/>
      <c r="WJ28" s="381"/>
      <c r="WK28" s="381"/>
      <c r="WL28" s="381"/>
      <c r="WM28" s="381"/>
      <c r="WN28" s="381"/>
      <c r="WO28" s="381"/>
      <c r="WP28" s="381"/>
      <c r="WQ28" s="381"/>
      <c r="WR28" s="381"/>
      <c r="WS28" s="381"/>
      <c r="WT28" s="381"/>
      <c r="WU28" s="381"/>
      <c r="WV28" s="381"/>
      <c r="WW28" s="381"/>
      <c r="WX28" s="381"/>
      <c r="WY28" s="381"/>
      <c r="WZ28" s="381"/>
      <c r="XA28" s="381"/>
      <c r="XB28" s="381"/>
      <c r="XC28" s="381"/>
      <c r="XD28" s="381"/>
      <c r="XE28" s="381"/>
      <c r="XF28" s="381"/>
      <c r="XG28" s="381"/>
      <c r="XH28" s="381"/>
      <c r="XI28" s="381"/>
      <c r="XJ28" s="381"/>
      <c r="XK28" s="381"/>
      <c r="XL28" s="381"/>
      <c r="XM28" s="381"/>
      <c r="XN28" s="381"/>
      <c r="XO28" s="381"/>
      <c r="XP28" s="381"/>
      <c r="XQ28" s="381"/>
      <c r="XR28" s="381"/>
      <c r="XS28" s="381"/>
      <c r="XT28" s="381"/>
      <c r="XU28" s="381"/>
      <c r="XV28" s="381"/>
      <c r="XW28" s="381"/>
      <c r="XX28" s="381"/>
      <c r="XY28" s="381"/>
      <c r="XZ28" s="381"/>
      <c r="YA28" s="381"/>
      <c r="YB28" s="381"/>
      <c r="YC28" s="381"/>
      <c r="YD28" s="381"/>
      <c r="YE28" s="381"/>
      <c r="YF28" s="381"/>
      <c r="YG28" s="381"/>
      <c r="YH28" s="381"/>
      <c r="YI28" s="381"/>
      <c r="YJ28" s="381"/>
      <c r="YK28" s="381"/>
      <c r="YL28" s="381"/>
      <c r="YM28" s="381"/>
      <c r="YN28" s="381"/>
      <c r="YO28" s="381"/>
      <c r="YP28" s="381"/>
      <c r="YQ28" s="381"/>
      <c r="YR28" s="381"/>
      <c r="YS28" s="381"/>
      <c r="YT28" s="381"/>
      <c r="YU28" s="381"/>
      <c r="YV28" s="381"/>
      <c r="YW28" s="381"/>
      <c r="YX28" s="381"/>
      <c r="YY28" s="381"/>
      <c r="YZ28" s="381"/>
      <c r="ZA28" s="381"/>
      <c r="ZB28" s="381"/>
      <c r="ZC28" s="381"/>
      <c r="ZD28" s="381"/>
      <c r="ZE28" s="381"/>
      <c r="ZF28" s="381"/>
      <c r="ZG28" s="381"/>
      <c r="ZH28" s="381"/>
      <c r="ZI28" s="381"/>
      <c r="ZJ28" s="381"/>
      <c r="ZK28" s="381"/>
      <c r="ZL28" s="381"/>
      <c r="ZM28" s="381"/>
      <c r="ZN28" s="381"/>
      <c r="ZO28" s="381"/>
      <c r="ZP28" s="381"/>
      <c r="ZQ28" s="381"/>
      <c r="ZR28" s="381"/>
      <c r="ZS28" s="381"/>
      <c r="ZT28" s="381"/>
      <c r="ZU28" s="381"/>
      <c r="ZV28" s="381"/>
      <c r="ZW28" s="381"/>
      <c r="ZX28" s="381"/>
      <c r="ZY28" s="381"/>
      <c r="ZZ28" s="381"/>
      <c r="AAA28" s="381"/>
      <c r="AAB28" s="381"/>
      <c r="AAC28" s="381"/>
      <c r="AAD28" s="381"/>
      <c r="AAE28" s="381"/>
      <c r="AAF28" s="381"/>
      <c r="AAG28" s="381"/>
      <c r="AAH28" s="381"/>
      <c r="AAI28" s="381"/>
      <c r="AAJ28" s="381"/>
      <c r="AAK28" s="381"/>
      <c r="AAL28" s="381"/>
      <c r="AAM28" s="381"/>
      <c r="AAN28" s="381"/>
      <c r="AAO28" s="381"/>
      <c r="AAP28" s="381"/>
      <c r="AAQ28" s="381"/>
      <c r="AAR28" s="381"/>
      <c r="AAS28" s="381"/>
      <c r="AAT28" s="381"/>
      <c r="AAU28" s="381"/>
      <c r="AAV28" s="381"/>
      <c r="AAW28" s="381"/>
      <c r="AAX28" s="381"/>
      <c r="AAY28" s="381"/>
      <c r="AAZ28" s="381"/>
      <c r="ABA28" s="381"/>
      <c r="ABB28" s="381"/>
      <c r="ABC28" s="381"/>
      <c r="ABD28" s="381"/>
      <c r="ABE28" s="381"/>
      <c r="ABF28" s="381"/>
      <c r="ABG28" s="381"/>
      <c r="ABH28" s="381"/>
      <c r="ABI28" s="381"/>
      <c r="ABJ28" s="381"/>
      <c r="ABK28" s="381"/>
      <c r="ABL28" s="381"/>
      <c r="ABM28" s="381"/>
      <c r="ABN28" s="381"/>
      <c r="ABO28" s="381"/>
      <c r="ABP28" s="381"/>
      <c r="ABQ28" s="381"/>
      <c r="ABR28" s="381"/>
      <c r="ABS28" s="381"/>
      <c r="ABT28" s="381"/>
      <c r="ABU28" s="381"/>
      <c r="ABV28" s="381"/>
      <c r="ABW28" s="381"/>
      <c r="ABX28" s="381"/>
      <c r="ABY28" s="381"/>
      <c r="ABZ28" s="381"/>
      <c r="ACA28" s="381"/>
      <c r="ACB28" s="381"/>
      <c r="ACC28" s="381"/>
      <c r="ACD28" s="381"/>
      <c r="ACE28" s="381"/>
      <c r="ACF28" s="381"/>
      <c r="ACG28" s="381"/>
      <c r="ACH28" s="381"/>
      <c r="ACI28" s="381"/>
      <c r="ACJ28" s="381"/>
      <c r="ACK28" s="381"/>
      <c r="ACL28" s="381"/>
      <c r="ACM28" s="381"/>
      <c r="ACN28" s="381"/>
      <c r="ACO28" s="381"/>
      <c r="ACP28" s="381"/>
      <c r="ACQ28" s="381"/>
      <c r="ACR28" s="381"/>
      <c r="ACS28" s="381"/>
      <c r="ACT28" s="381"/>
      <c r="ACU28" s="381"/>
      <c r="ACV28" s="381"/>
      <c r="ACW28" s="381"/>
      <c r="ACX28" s="381"/>
      <c r="ACY28" s="381"/>
      <c r="ACZ28" s="381"/>
      <c r="ADA28" s="381"/>
      <c r="ADB28" s="381"/>
      <c r="ADC28" s="381"/>
      <c r="ADD28" s="381"/>
      <c r="ADE28" s="381"/>
      <c r="ADF28" s="381"/>
      <c r="ADG28" s="381"/>
      <c r="ADH28" s="381"/>
      <c r="ADI28" s="381"/>
      <c r="ADJ28" s="381"/>
      <c r="ADK28" s="381"/>
      <c r="ADL28" s="381"/>
      <c r="ADM28" s="381"/>
      <c r="ADN28" s="381"/>
      <c r="ADO28" s="381"/>
      <c r="ADP28" s="381"/>
      <c r="ADQ28" s="381"/>
      <c r="ADR28" s="381"/>
      <c r="ADS28" s="381"/>
      <c r="ADT28" s="381"/>
      <c r="ADU28" s="381"/>
      <c r="ADV28" s="381"/>
      <c r="ADW28" s="381"/>
      <c r="ADX28" s="381"/>
      <c r="ADY28" s="381"/>
      <c r="ADZ28" s="381"/>
      <c r="AEA28" s="381"/>
      <c r="AEB28" s="381"/>
      <c r="AEC28" s="381"/>
      <c r="AED28" s="381"/>
      <c r="AEE28" s="381"/>
      <c r="AEF28" s="381"/>
      <c r="AEG28" s="381"/>
      <c r="AEH28" s="381"/>
      <c r="AEI28" s="381"/>
      <c r="AEJ28" s="381"/>
      <c r="AEK28" s="381"/>
      <c r="AEL28" s="381"/>
      <c r="AEM28" s="381"/>
      <c r="AEN28" s="381"/>
      <c r="AEO28" s="381"/>
      <c r="AEP28" s="381"/>
      <c r="AEQ28" s="381"/>
      <c r="AER28" s="381"/>
      <c r="AES28" s="381"/>
      <c r="AET28" s="381"/>
      <c r="AEU28" s="381"/>
      <c r="AEV28" s="381"/>
      <c r="AEW28" s="381"/>
      <c r="AEX28" s="381"/>
      <c r="AEY28" s="381"/>
      <c r="AEZ28" s="381"/>
      <c r="AFA28" s="381"/>
      <c r="AFB28" s="381"/>
      <c r="AFC28" s="381"/>
      <c r="AFD28" s="381"/>
      <c r="AFE28" s="381"/>
      <c r="AFF28" s="381"/>
      <c r="AFG28" s="381"/>
      <c r="AFH28" s="381"/>
      <c r="AFI28" s="381"/>
      <c r="AFJ28" s="381"/>
      <c r="AFK28" s="381"/>
      <c r="AFL28" s="381"/>
      <c r="AFM28" s="381"/>
      <c r="AFN28" s="381"/>
      <c r="AFO28" s="381"/>
      <c r="AFP28" s="381"/>
      <c r="AFQ28" s="381"/>
      <c r="AFR28" s="381"/>
      <c r="AFS28" s="381"/>
      <c r="AFT28" s="381"/>
      <c r="AFU28" s="381"/>
      <c r="AFV28" s="381"/>
      <c r="AFW28" s="381"/>
      <c r="AFX28" s="381"/>
      <c r="AFY28" s="381"/>
      <c r="AFZ28" s="381"/>
      <c r="AGA28" s="381"/>
      <c r="AGB28" s="381"/>
      <c r="AGC28" s="381"/>
      <c r="AGD28" s="381"/>
      <c r="AGE28" s="381"/>
      <c r="AGF28" s="381"/>
      <c r="AGG28" s="381"/>
      <c r="AGH28" s="381"/>
      <c r="AGI28" s="381"/>
      <c r="AGJ28" s="381"/>
      <c r="AGK28" s="381"/>
      <c r="AGL28" s="381"/>
      <c r="AGM28" s="381"/>
      <c r="AGN28" s="381"/>
      <c r="AGO28" s="381"/>
      <c r="AGP28" s="381"/>
      <c r="AGQ28" s="381"/>
      <c r="AGR28" s="381"/>
      <c r="AGS28" s="381"/>
      <c r="AGT28" s="381"/>
      <c r="AGU28" s="381"/>
      <c r="AGV28" s="381"/>
      <c r="AGW28" s="381"/>
      <c r="AGX28" s="381"/>
      <c r="AGY28" s="381"/>
      <c r="AGZ28" s="381"/>
      <c r="AHA28" s="381"/>
      <c r="AHB28" s="381"/>
      <c r="AHC28" s="381"/>
      <c r="AHD28" s="381"/>
      <c r="AHE28" s="381"/>
      <c r="AHF28" s="381"/>
      <c r="AHG28" s="381"/>
      <c r="AHH28" s="381"/>
      <c r="AHI28" s="381"/>
      <c r="AHJ28" s="381"/>
      <c r="AHK28" s="381"/>
      <c r="AHL28" s="381"/>
      <c r="AHM28" s="381"/>
      <c r="AHN28" s="381"/>
      <c r="AHO28" s="381"/>
      <c r="AHP28" s="381"/>
      <c r="AHQ28" s="381"/>
      <c r="AHR28" s="381"/>
      <c r="AHS28" s="381"/>
      <c r="AHT28" s="381"/>
      <c r="AHU28" s="381"/>
      <c r="AHV28" s="381"/>
      <c r="AHW28" s="381"/>
      <c r="AHX28" s="381"/>
      <c r="AHY28" s="381"/>
      <c r="AHZ28" s="381"/>
      <c r="AIA28" s="381"/>
      <c r="AIB28" s="381"/>
      <c r="AIC28" s="381"/>
      <c r="AID28" s="381"/>
      <c r="AIE28" s="381"/>
      <c r="AIF28" s="381"/>
      <c r="AIG28" s="381"/>
      <c r="AIH28" s="381"/>
      <c r="AII28" s="381"/>
      <c r="AIJ28" s="381"/>
      <c r="AIK28" s="381"/>
      <c r="AIL28" s="381"/>
      <c r="AIM28" s="381"/>
      <c r="AIN28" s="381"/>
      <c r="AIO28" s="381"/>
      <c r="AIP28" s="381"/>
      <c r="AIQ28" s="381"/>
      <c r="AIR28" s="381"/>
      <c r="AIS28" s="381"/>
      <c r="AIT28" s="381"/>
      <c r="AIU28" s="381"/>
      <c r="AIV28" s="381"/>
      <c r="AIW28" s="381"/>
      <c r="AIX28" s="381"/>
      <c r="AIY28" s="381"/>
      <c r="AIZ28" s="381"/>
      <c r="AJA28" s="381"/>
      <c r="AJB28" s="381"/>
      <c r="AJC28" s="381"/>
      <c r="AJD28" s="381"/>
      <c r="AJE28" s="381"/>
      <c r="AJF28" s="381"/>
      <c r="AJG28" s="381"/>
      <c r="AJH28" s="381"/>
      <c r="AJI28" s="381"/>
      <c r="AJJ28" s="381"/>
      <c r="AJK28" s="381"/>
      <c r="AJL28" s="381"/>
      <c r="AJM28" s="381"/>
      <c r="AJN28" s="381"/>
      <c r="AJO28" s="381"/>
      <c r="AJP28" s="381"/>
      <c r="AJQ28" s="381"/>
      <c r="AJR28" s="381"/>
      <c r="AJS28" s="381"/>
      <c r="AJT28" s="381"/>
      <c r="AJU28" s="381"/>
      <c r="AJV28" s="381"/>
      <c r="AJW28" s="381"/>
      <c r="AJX28" s="381"/>
      <c r="AJY28" s="381"/>
      <c r="AJZ28" s="381"/>
      <c r="AKA28" s="381"/>
      <c r="AKB28" s="381"/>
      <c r="AKC28" s="381"/>
      <c r="AKD28" s="381"/>
      <c r="AKE28" s="381"/>
      <c r="AKF28" s="381"/>
      <c r="AKG28" s="381"/>
      <c r="AKH28" s="381"/>
      <c r="AKI28" s="381"/>
      <c r="AKJ28" s="381"/>
      <c r="AKK28" s="381"/>
      <c r="AKL28" s="381"/>
      <c r="AKM28" s="381"/>
      <c r="AKN28" s="381"/>
      <c r="AKO28" s="381"/>
      <c r="AKP28" s="381"/>
      <c r="AKQ28" s="381"/>
      <c r="AKR28" s="381"/>
      <c r="AKS28" s="381"/>
      <c r="AKT28" s="381"/>
      <c r="AKU28" s="381"/>
      <c r="AKV28" s="381"/>
      <c r="AKW28" s="381"/>
      <c r="AKX28" s="381"/>
      <c r="AKY28" s="381"/>
      <c r="AKZ28" s="381"/>
      <c r="ALA28" s="381"/>
      <c r="ALB28" s="381"/>
      <c r="ALC28" s="381"/>
      <c r="ALD28" s="381"/>
      <c r="ALE28" s="381"/>
      <c r="ALF28" s="381"/>
      <c r="ALG28" s="381"/>
      <c r="ALH28" s="381"/>
      <c r="ALI28" s="381"/>
      <c r="ALJ28" s="381"/>
      <c r="ALK28" s="381"/>
      <c r="ALL28" s="381"/>
      <c r="ALM28" s="381"/>
      <c r="ALN28" s="381"/>
      <c r="ALO28" s="381"/>
      <c r="ALP28" s="381"/>
      <c r="ALQ28" s="381"/>
      <c r="ALR28" s="381"/>
      <c r="ALS28" s="381"/>
      <c r="ALT28" s="381"/>
      <c r="ALU28" s="381"/>
      <c r="ALV28" s="381"/>
      <c r="ALW28" s="381"/>
      <c r="ALX28" s="381"/>
      <c r="ALY28" s="381"/>
      <c r="ALZ28" s="381"/>
      <c r="AMA28" s="381"/>
      <c r="AMB28" s="381"/>
      <c r="AMC28" s="381"/>
      <c r="AMD28" s="381"/>
      <c r="AME28" s="381"/>
      <c r="AMF28" s="381"/>
      <c r="AMG28" s="381"/>
      <c r="AMH28" s="381"/>
      <c r="AMI28" s="381"/>
      <c r="AMJ28" s="381"/>
    </row>
    <row r="29" spans="1:1024" s="382" customFormat="1" ht="15" customHeight="1" thickBot="1">
      <c r="A29" s="391" t="s">
        <v>101</v>
      </c>
      <c r="B29" s="390">
        <f t="shared" ref="B29:J29" si="3">B5+B27</f>
        <v>0</v>
      </c>
      <c r="C29" s="390">
        <f t="shared" si="3"/>
        <v>7</v>
      </c>
      <c r="D29" s="390">
        <f t="shared" si="3"/>
        <v>9</v>
      </c>
      <c r="E29" s="390">
        <f t="shared" si="3"/>
        <v>5</v>
      </c>
      <c r="F29" s="390">
        <f t="shared" si="3"/>
        <v>2</v>
      </c>
      <c r="G29" s="390">
        <f t="shared" si="3"/>
        <v>2</v>
      </c>
      <c r="H29" s="390">
        <f t="shared" si="3"/>
        <v>3</v>
      </c>
      <c r="I29" s="390">
        <f t="shared" si="3"/>
        <v>19</v>
      </c>
      <c r="J29" s="389">
        <f t="shared" si="3"/>
        <v>47</v>
      </c>
      <c r="K29" s="388"/>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1"/>
      <c r="AK29" s="381"/>
      <c r="AL29" s="381"/>
      <c r="AM29" s="381"/>
      <c r="AN29" s="381"/>
      <c r="AO29" s="381"/>
      <c r="AP29" s="381"/>
      <c r="AQ29" s="381"/>
      <c r="AR29" s="381"/>
      <c r="AS29" s="381"/>
      <c r="AT29" s="381"/>
      <c r="AU29" s="381"/>
      <c r="AV29" s="381"/>
      <c r="AW29" s="381"/>
      <c r="AX29" s="381"/>
      <c r="AY29" s="381"/>
      <c r="AZ29" s="381"/>
      <c r="BA29" s="381"/>
      <c r="BB29" s="381"/>
      <c r="BC29" s="381"/>
      <c r="BD29" s="381"/>
      <c r="BE29" s="381"/>
      <c r="BF29" s="381"/>
      <c r="BG29" s="381"/>
      <c r="BH29" s="381"/>
      <c r="BI29" s="381"/>
      <c r="BJ29" s="381"/>
      <c r="BK29" s="381"/>
      <c r="BL29" s="381"/>
      <c r="BM29" s="381"/>
      <c r="BN29" s="381"/>
      <c r="BO29" s="381"/>
      <c r="BP29" s="381"/>
      <c r="BQ29" s="381"/>
      <c r="BR29" s="381"/>
      <c r="BS29" s="381"/>
      <c r="BT29" s="381"/>
      <c r="BU29" s="381"/>
      <c r="BV29" s="381"/>
      <c r="BW29" s="381"/>
      <c r="BX29" s="381"/>
      <c r="BY29" s="381"/>
      <c r="BZ29" s="381"/>
      <c r="CA29" s="381"/>
      <c r="CB29" s="381"/>
      <c r="CC29" s="381"/>
      <c r="CD29" s="381"/>
      <c r="CE29" s="381"/>
      <c r="CF29" s="381"/>
      <c r="CG29" s="381"/>
      <c r="CH29" s="381"/>
      <c r="CI29" s="381"/>
      <c r="CJ29" s="381"/>
      <c r="CK29" s="381"/>
      <c r="CL29" s="381"/>
      <c r="CM29" s="381"/>
      <c r="CN29" s="381"/>
      <c r="CO29" s="381"/>
      <c r="CP29" s="381"/>
      <c r="CQ29" s="381"/>
      <c r="CR29" s="381"/>
      <c r="CS29" s="381"/>
      <c r="CT29" s="381"/>
      <c r="CU29" s="381"/>
      <c r="CV29" s="381"/>
      <c r="CW29" s="381"/>
      <c r="CX29" s="381"/>
      <c r="CY29" s="381"/>
      <c r="CZ29" s="381"/>
      <c r="DA29" s="381"/>
      <c r="DB29" s="381"/>
      <c r="DC29" s="381"/>
      <c r="DD29" s="381"/>
      <c r="DE29" s="381"/>
      <c r="DF29" s="381"/>
      <c r="DG29" s="381"/>
      <c r="DH29" s="381"/>
      <c r="DI29" s="381"/>
      <c r="DJ29" s="381"/>
      <c r="DK29" s="381"/>
      <c r="DL29" s="381"/>
      <c r="DM29" s="381"/>
      <c r="DN29" s="381"/>
      <c r="DO29" s="381"/>
      <c r="DP29" s="381"/>
      <c r="DQ29" s="381"/>
      <c r="DR29" s="381"/>
      <c r="DS29" s="381"/>
      <c r="DT29" s="381"/>
      <c r="DU29" s="381"/>
      <c r="DV29" s="381"/>
      <c r="DW29" s="381"/>
      <c r="DX29" s="381"/>
      <c r="DY29" s="381"/>
      <c r="DZ29" s="381"/>
      <c r="EA29" s="381"/>
      <c r="EB29" s="381"/>
      <c r="EC29" s="381"/>
      <c r="ED29" s="381"/>
      <c r="EE29" s="381"/>
      <c r="EF29" s="381"/>
      <c r="EG29" s="381"/>
      <c r="EH29" s="381"/>
      <c r="EI29" s="381"/>
      <c r="EJ29" s="381"/>
      <c r="EK29" s="381"/>
      <c r="EL29" s="381"/>
      <c r="EM29" s="381"/>
      <c r="EN29" s="381"/>
      <c r="EO29" s="381"/>
      <c r="EP29" s="381"/>
      <c r="EQ29" s="381"/>
      <c r="ER29" s="381"/>
      <c r="ES29" s="381"/>
      <c r="ET29" s="381"/>
      <c r="EU29" s="381"/>
      <c r="EV29" s="381"/>
      <c r="EW29" s="381"/>
      <c r="EX29" s="381"/>
      <c r="EY29" s="381"/>
      <c r="EZ29" s="381"/>
      <c r="FA29" s="381"/>
      <c r="FB29" s="381"/>
      <c r="FC29" s="381"/>
      <c r="FD29" s="381"/>
      <c r="FE29" s="381"/>
      <c r="FF29" s="381"/>
      <c r="FG29" s="381"/>
      <c r="FH29" s="381"/>
      <c r="FI29" s="381"/>
      <c r="FJ29" s="381"/>
      <c r="FK29" s="381"/>
      <c r="FL29" s="381"/>
      <c r="FM29" s="381"/>
      <c r="FN29" s="381"/>
      <c r="FO29" s="381"/>
      <c r="FP29" s="381"/>
      <c r="FQ29" s="381"/>
      <c r="FR29" s="381"/>
      <c r="FS29" s="381"/>
      <c r="FT29" s="381"/>
      <c r="FU29" s="381"/>
      <c r="FV29" s="381"/>
      <c r="FW29" s="381"/>
      <c r="FX29" s="381"/>
      <c r="FY29" s="381"/>
      <c r="FZ29" s="381"/>
      <c r="GA29" s="381"/>
      <c r="GB29" s="381"/>
      <c r="GC29" s="381"/>
      <c r="GD29" s="381"/>
      <c r="GE29" s="381"/>
      <c r="GF29" s="381"/>
      <c r="GG29" s="381"/>
      <c r="GH29" s="381"/>
      <c r="GI29" s="381"/>
      <c r="GJ29" s="381"/>
      <c r="GK29" s="381"/>
      <c r="GL29" s="381"/>
      <c r="GM29" s="381"/>
      <c r="GN29" s="381"/>
      <c r="GO29" s="381"/>
      <c r="GP29" s="381"/>
      <c r="GQ29" s="381"/>
      <c r="GR29" s="381"/>
      <c r="GS29" s="381"/>
      <c r="GT29" s="381"/>
      <c r="GU29" s="381"/>
      <c r="GV29" s="381"/>
      <c r="GW29" s="381"/>
      <c r="GX29" s="381"/>
      <c r="GY29" s="381"/>
      <c r="GZ29" s="381"/>
      <c r="HA29" s="381"/>
      <c r="HB29" s="381"/>
      <c r="HC29" s="381"/>
      <c r="HD29" s="381"/>
      <c r="HE29" s="381"/>
      <c r="HF29" s="381"/>
      <c r="HG29" s="381"/>
      <c r="HH29" s="381"/>
      <c r="HI29" s="381"/>
      <c r="HJ29" s="381"/>
      <c r="HK29" s="381"/>
      <c r="HL29" s="381"/>
      <c r="HM29" s="381"/>
      <c r="HN29" s="381"/>
      <c r="HO29" s="381"/>
      <c r="HP29" s="381"/>
      <c r="HQ29" s="381"/>
      <c r="HR29" s="381"/>
      <c r="HS29" s="381"/>
      <c r="HT29" s="381"/>
      <c r="HU29" s="381"/>
      <c r="HV29" s="381"/>
      <c r="HW29" s="381"/>
      <c r="HX29" s="381"/>
      <c r="HY29" s="381"/>
      <c r="HZ29" s="381"/>
      <c r="IA29" s="381"/>
      <c r="IB29" s="381"/>
      <c r="IC29" s="381"/>
      <c r="ID29" s="381"/>
      <c r="IE29" s="381"/>
      <c r="IF29" s="381"/>
      <c r="IG29" s="381"/>
      <c r="IH29" s="381"/>
      <c r="II29" s="381"/>
      <c r="IJ29" s="381"/>
      <c r="IK29" s="381"/>
      <c r="IL29" s="381"/>
      <c r="IM29" s="381"/>
      <c r="IN29" s="381"/>
      <c r="IO29" s="381"/>
      <c r="IP29" s="381"/>
      <c r="IQ29" s="381"/>
      <c r="IR29" s="381"/>
      <c r="IS29" s="381"/>
      <c r="IT29" s="381"/>
      <c r="IU29" s="381"/>
      <c r="IV29" s="381"/>
      <c r="IW29" s="381"/>
      <c r="IX29" s="381"/>
      <c r="IY29" s="381"/>
      <c r="IZ29" s="381"/>
      <c r="JA29" s="381"/>
      <c r="JB29" s="381"/>
      <c r="JC29" s="381"/>
      <c r="JD29" s="381"/>
      <c r="JE29" s="381"/>
      <c r="JF29" s="381"/>
      <c r="JG29" s="381"/>
      <c r="JH29" s="381"/>
      <c r="JI29" s="381"/>
      <c r="JJ29" s="381"/>
      <c r="JK29" s="381"/>
      <c r="JL29" s="381"/>
      <c r="JM29" s="381"/>
      <c r="JN29" s="381"/>
      <c r="JO29" s="381"/>
      <c r="JP29" s="381"/>
      <c r="JQ29" s="381"/>
      <c r="JR29" s="381"/>
      <c r="JS29" s="381"/>
      <c r="JT29" s="381"/>
      <c r="JU29" s="381"/>
      <c r="JV29" s="381"/>
      <c r="JW29" s="381"/>
      <c r="JX29" s="381"/>
      <c r="JY29" s="381"/>
      <c r="JZ29" s="381"/>
      <c r="KA29" s="381"/>
      <c r="KB29" s="381"/>
      <c r="KC29" s="381"/>
      <c r="KD29" s="381"/>
      <c r="KE29" s="381"/>
      <c r="KF29" s="381"/>
      <c r="KG29" s="381"/>
      <c r="KH29" s="381"/>
      <c r="KI29" s="381"/>
      <c r="KJ29" s="381"/>
      <c r="KK29" s="381"/>
      <c r="KL29" s="381"/>
      <c r="KM29" s="381"/>
      <c r="KN29" s="381"/>
      <c r="KO29" s="381"/>
      <c r="KP29" s="381"/>
      <c r="KQ29" s="381"/>
      <c r="KR29" s="381"/>
      <c r="KS29" s="381"/>
      <c r="KT29" s="381"/>
      <c r="KU29" s="381"/>
      <c r="KV29" s="381"/>
      <c r="KW29" s="381"/>
      <c r="KX29" s="381"/>
      <c r="KY29" s="381"/>
      <c r="KZ29" s="381"/>
      <c r="LA29" s="381"/>
      <c r="LB29" s="381"/>
      <c r="LC29" s="381"/>
      <c r="LD29" s="381"/>
      <c r="LE29" s="381"/>
      <c r="LF29" s="381"/>
      <c r="LG29" s="381"/>
      <c r="LH29" s="381"/>
      <c r="LI29" s="381"/>
      <c r="LJ29" s="381"/>
      <c r="LK29" s="381"/>
      <c r="LL29" s="381"/>
      <c r="LM29" s="381"/>
      <c r="LN29" s="381"/>
      <c r="LO29" s="381"/>
      <c r="LP29" s="381"/>
      <c r="LQ29" s="381"/>
      <c r="LR29" s="381"/>
      <c r="LS29" s="381"/>
      <c r="LT29" s="381"/>
      <c r="LU29" s="381"/>
      <c r="LV29" s="381"/>
      <c r="LW29" s="381"/>
      <c r="LX29" s="381"/>
      <c r="LY29" s="381"/>
      <c r="LZ29" s="381"/>
      <c r="MA29" s="381"/>
      <c r="MB29" s="381"/>
      <c r="MC29" s="381"/>
      <c r="MD29" s="381"/>
      <c r="ME29" s="381"/>
      <c r="MF29" s="381"/>
      <c r="MG29" s="381"/>
      <c r="MH29" s="381"/>
      <c r="MI29" s="381"/>
      <c r="MJ29" s="381"/>
      <c r="MK29" s="381"/>
      <c r="ML29" s="381"/>
      <c r="MM29" s="381"/>
      <c r="MN29" s="381"/>
      <c r="MO29" s="381"/>
      <c r="MP29" s="381"/>
      <c r="MQ29" s="381"/>
      <c r="MR29" s="381"/>
      <c r="MS29" s="381"/>
      <c r="MT29" s="381"/>
      <c r="MU29" s="381"/>
      <c r="MV29" s="381"/>
      <c r="MW29" s="381"/>
      <c r="MX29" s="381"/>
      <c r="MY29" s="381"/>
      <c r="MZ29" s="381"/>
      <c r="NA29" s="381"/>
      <c r="NB29" s="381"/>
      <c r="NC29" s="381"/>
      <c r="ND29" s="381"/>
      <c r="NE29" s="381"/>
      <c r="NF29" s="381"/>
      <c r="NG29" s="381"/>
      <c r="NH29" s="381"/>
      <c r="NI29" s="381"/>
      <c r="NJ29" s="381"/>
      <c r="NK29" s="381"/>
      <c r="NL29" s="381"/>
      <c r="NM29" s="381"/>
      <c r="NN29" s="381"/>
      <c r="NO29" s="381"/>
      <c r="NP29" s="381"/>
      <c r="NQ29" s="381"/>
      <c r="NR29" s="381"/>
      <c r="NS29" s="381"/>
      <c r="NT29" s="381"/>
      <c r="NU29" s="381"/>
      <c r="NV29" s="381"/>
      <c r="NW29" s="381"/>
      <c r="NX29" s="381"/>
      <c r="NY29" s="381"/>
      <c r="NZ29" s="381"/>
      <c r="OA29" s="381"/>
      <c r="OB29" s="381"/>
      <c r="OC29" s="381"/>
      <c r="OD29" s="381"/>
      <c r="OE29" s="381"/>
      <c r="OF29" s="381"/>
      <c r="OG29" s="381"/>
      <c r="OH29" s="381"/>
      <c r="OI29" s="381"/>
      <c r="OJ29" s="381"/>
      <c r="OK29" s="381"/>
      <c r="OL29" s="381"/>
      <c r="OM29" s="381"/>
      <c r="ON29" s="381"/>
      <c r="OO29" s="381"/>
      <c r="OP29" s="381"/>
      <c r="OQ29" s="381"/>
      <c r="OR29" s="381"/>
      <c r="OS29" s="381"/>
      <c r="OT29" s="381"/>
      <c r="OU29" s="381"/>
      <c r="OV29" s="381"/>
      <c r="OW29" s="381"/>
      <c r="OX29" s="381"/>
      <c r="OY29" s="381"/>
      <c r="OZ29" s="381"/>
      <c r="PA29" s="381"/>
      <c r="PB29" s="381"/>
      <c r="PC29" s="381"/>
      <c r="PD29" s="381"/>
      <c r="PE29" s="381"/>
      <c r="PF29" s="381"/>
      <c r="PG29" s="381"/>
      <c r="PH29" s="381"/>
      <c r="PI29" s="381"/>
      <c r="PJ29" s="381"/>
      <c r="PK29" s="381"/>
      <c r="PL29" s="381"/>
      <c r="PM29" s="381"/>
      <c r="PN29" s="381"/>
      <c r="PO29" s="381"/>
      <c r="PP29" s="381"/>
      <c r="PQ29" s="381"/>
      <c r="PR29" s="381"/>
      <c r="PS29" s="381"/>
      <c r="PT29" s="381"/>
      <c r="PU29" s="381"/>
      <c r="PV29" s="381"/>
      <c r="PW29" s="381"/>
      <c r="PX29" s="381"/>
      <c r="PY29" s="381"/>
      <c r="PZ29" s="381"/>
      <c r="QA29" s="381"/>
      <c r="QB29" s="381"/>
      <c r="QC29" s="381"/>
      <c r="QD29" s="381"/>
      <c r="QE29" s="381"/>
      <c r="QF29" s="381"/>
      <c r="QG29" s="381"/>
      <c r="QH29" s="381"/>
      <c r="QI29" s="381"/>
      <c r="QJ29" s="381"/>
      <c r="QK29" s="381"/>
      <c r="QL29" s="381"/>
      <c r="QM29" s="381"/>
      <c r="QN29" s="381"/>
      <c r="QO29" s="381"/>
      <c r="QP29" s="381"/>
      <c r="QQ29" s="381"/>
      <c r="QR29" s="381"/>
      <c r="QS29" s="381"/>
      <c r="QT29" s="381"/>
      <c r="QU29" s="381"/>
      <c r="QV29" s="381"/>
      <c r="QW29" s="381"/>
      <c r="QX29" s="381"/>
      <c r="QY29" s="381"/>
      <c r="QZ29" s="381"/>
      <c r="RA29" s="381"/>
      <c r="RB29" s="381"/>
      <c r="RC29" s="381"/>
      <c r="RD29" s="381"/>
      <c r="RE29" s="381"/>
      <c r="RF29" s="381"/>
      <c r="RG29" s="381"/>
      <c r="RH29" s="381"/>
      <c r="RI29" s="381"/>
      <c r="RJ29" s="381"/>
      <c r="RK29" s="381"/>
      <c r="RL29" s="381"/>
      <c r="RM29" s="381"/>
      <c r="RN29" s="381"/>
      <c r="RO29" s="381"/>
      <c r="RP29" s="381"/>
      <c r="RQ29" s="381"/>
      <c r="RR29" s="381"/>
      <c r="RS29" s="381"/>
      <c r="RT29" s="381"/>
      <c r="RU29" s="381"/>
      <c r="RV29" s="381"/>
      <c r="RW29" s="381"/>
      <c r="RX29" s="381"/>
      <c r="RY29" s="381"/>
      <c r="RZ29" s="381"/>
      <c r="SA29" s="381"/>
      <c r="SB29" s="381"/>
      <c r="SC29" s="381"/>
      <c r="SD29" s="381"/>
      <c r="SE29" s="381"/>
      <c r="SF29" s="381"/>
      <c r="SG29" s="381"/>
      <c r="SH29" s="381"/>
      <c r="SI29" s="381"/>
      <c r="SJ29" s="381"/>
      <c r="SK29" s="381"/>
      <c r="SL29" s="381"/>
      <c r="SM29" s="381"/>
      <c r="SN29" s="381"/>
      <c r="SO29" s="381"/>
      <c r="SP29" s="381"/>
      <c r="SQ29" s="381"/>
      <c r="SR29" s="381"/>
      <c r="SS29" s="381"/>
      <c r="ST29" s="381"/>
      <c r="SU29" s="381"/>
      <c r="SV29" s="381"/>
      <c r="SW29" s="381"/>
      <c r="SX29" s="381"/>
      <c r="SY29" s="381"/>
      <c r="SZ29" s="381"/>
      <c r="TA29" s="381"/>
      <c r="TB29" s="381"/>
      <c r="TC29" s="381"/>
      <c r="TD29" s="381"/>
      <c r="TE29" s="381"/>
      <c r="TF29" s="381"/>
      <c r="TG29" s="381"/>
      <c r="TH29" s="381"/>
      <c r="TI29" s="381"/>
      <c r="TJ29" s="381"/>
      <c r="TK29" s="381"/>
      <c r="TL29" s="381"/>
      <c r="TM29" s="381"/>
      <c r="TN29" s="381"/>
      <c r="TO29" s="381"/>
      <c r="TP29" s="381"/>
      <c r="TQ29" s="381"/>
      <c r="TR29" s="381"/>
      <c r="TS29" s="381"/>
      <c r="TT29" s="381"/>
      <c r="TU29" s="381"/>
      <c r="TV29" s="381"/>
      <c r="TW29" s="381"/>
      <c r="TX29" s="381"/>
      <c r="TY29" s="381"/>
      <c r="TZ29" s="381"/>
      <c r="UA29" s="381"/>
      <c r="UB29" s="381"/>
      <c r="UC29" s="381"/>
      <c r="UD29" s="381"/>
      <c r="UE29" s="381"/>
      <c r="UF29" s="381"/>
      <c r="UG29" s="381"/>
      <c r="UH29" s="381"/>
      <c r="UI29" s="381"/>
      <c r="UJ29" s="381"/>
      <c r="UK29" s="381"/>
      <c r="UL29" s="381"/>
      <c r="UM29" s="381"/>
      <c r="UN29" s="381"/>
      <c r="UO29" s="381"/>
      <c r="UP29" s="381"/>
      <c r="UQ29" s="381"/>
      <c r="UR29" s="381"/>
      <c r="US29" s="381"/>
      <c r="UT29" s="381"/>
      <c r="UU29" s="381"/>
      <c r="UV29" s="381"/>
      <c r="UW29" s="381"/>
      <c r="UX29" s="381"/>
      <c r="UY29" s="381"/>
      <c r="UZ29" s="381"/>
      <c r="VA29" s="381"/>
      <c r="VB29" s="381"/>
      <c r="VC29" s="381"/>
      <c r="VD29" s="381"/>
      <c r="VE29" s="381"/>
      <c r="VF29" s="381"/>
      <c r="VG29" s="381"/>
      <c r="VH29" s="381"/>
      <c r="VI29" s="381"/>
      <c r="VJ29" s="381"/>
      <c r="VK29" s="381"/>
      <c r="VL29" s="381"/>
      <c r="VM29" s="381"/>
      <c r="VN29" s="381"/>
      <c r="VO29" s="381"/>
      <c r="VP29" s="381"/>
      <c r="VQ29" s="381"/>
      <c r="VR29" s="381"/>
      <c r="VS29" s="381"/>
      <c r="VT29" s="381"/>
      <c r="VU29" s="381"/>
      <c r="VV29" s="381"/>
      <c r="VW29" s="381"/>
      <c r="VX29" s="381"/>
      <c r="VY29" s="381"/>
      <c r="VZ29" s="381"/>
      <c r="WA29" s="381"/>
      <c r="WB29" s="381"/>
      <c r="WC29" s="381"/>
      <c r="WD29" s="381"/>
      <c r="WE29" s="381"/>
      <c r="WF29" s="381"/>
      <c r="WG29" s="381"/>
      <c r="WH29" s="381"/>
      <c r="WI29" s="381"/>
      <c r="WJ29" s="381"/>
      <c r="WK29" s="381"/>
      <c r="WL29" s="381"/>
      <c r="WM29" s="381"/>
      <c r="WN29" s="381"/>
      <c r="WO29" s="381"/>
      <c r="WP29" s="381"/>
      <c r="WQ29" s="381"/>
      <c r="WR29" s="381"/>
      <c r="WS29" s="381"/>
      <c r="WT29" s="381"/>
      <c r="WU29" s="381"/>
      <c r="WV29" s="381"/>
      <c r="WW29" s="381"/>
      <c r="WX29" s="381"/>
      <c r="WY29" s="381"/>
      <c r="WZ29" s="381"/>
      <c r="XA29" s="381"/>
      <c r="XB29" s="381"/>
      <c r="XC29" s="381"/>
      <c r="XD29" s="381"/>
      <c r="XE29" s="381"/>
      <c r="XF29" s="381"/>
      <c r="XG29" s="381"/>
      <c r="XH29" s="381"/>
      <c r="XI29" s="381"/>
      <c r="XJ29" s="381"/>
      <c r="XK29" s="381"/>
      <c r="XL29" s="381"/>
      <c r="XM29" s="381"/>
      <c r="XN29" s="381"/>
      <c r="XO29" s="381"/>
      <c r="XP29" s="381"/>
      <c r="XQ29" s="381"/>
      <c r="XR29" s="381"/>
      <c r="XS29" s="381"/>
      <c r="XT29" s="381"/>
      <c r="XU29" s="381"/>
      <c r="XV29" s="381"/>
      <c r="XW29" s="381"/>
      <c r="XX29" s="381"/>
      <c r="XY29" s="381"/>
      <c r="XZ29" s="381"/>
      <c r="YA29" s="381"/>
      <c r="YB29" s="381"/>
      <c r="YC29" s="381"/>
      <c r="YD29" s="381"/>
      <c r="YE29" s="381"/>
      <c r="YF29" s="381"/>
      <c r="YG29" s="381"/>
      <c r="YH29" s="381"/>
      <c r="YI29" s="381"/>
      <c r="YJ29" s="381"/>
      <c r="YK29" s="381"/>
      <c r="YL29" s="381"/>
      <c r="YM29" s="381"/>
      <c r="YN29" s="381"/>
      <c r="YO29" s="381"/>
      <c r="YP29" s="381"/>
      <c r="YQ29" s="381"/>
      <c r="YR29" s="381"/>
      <c r="YS29" s="381"/>
      <c r="YT29" s="381"/>
      <c r="YU29" s="381"/>
      <c r="YV29" s="381"/>
      <c r="YW29" s="381"/>
      <c r="YX29" s="381"/>
      <c r="YY29" s="381"/>
      <c r="YZ29" s="381"/>
      <c r="ZA29" s="381"/>
      <c r="ZB29" s="381"/>
      <c r="ZC29" s="381"/>
      <c r="ZD29" s="381"/>
      <c r="ZE29" s="381"/>
      <c r="ZF29" s="381"/>
      <c r="ZG29" s="381"/>
      <c r="ZH29" s="381"/>
      <c r="ZI29" s="381"/>
      <c r="ZJ29" s="381"/>
      <c r="ZK29" s="381"/>
      <c r="ZL29" s="381"/>
      <c r="ZM29" s="381"/>
      <c r="ZN29" s="381"/>
      <c r="ZO29" s="381"/>
      <c r="ZP29" s="381"/>
      <c r="ZQ29" s="381"/>
      <c r="ZR29" s="381"/>
      <c r="ZS29" s="381"/>
      <c r="ZT29" s="381"/>
      <c r="ZU29" s="381"/>
      <c r="ZV29" s="381"/>
      <c r="ZW29" s="381"/>
      <c r="ZX29" s="381"/>
      <c r="ZY29" s="381"/>
      <c r="ZZ29" s="381"/>
      <c r="AAA29" s="381"/>
      <c r="AAB29" s="381"/>
      <c r="AAC29" s="381"/>
      <c r="AAD29" s="381"/>
      <c r="AAE29" s="381"/>
      <c r="AAF29" s="381"/>
      <c r="AAG29" s="381"/>
      <c r="AAH29" s="381"/>
      <c r="AAI29" s="381"/>
      <c r="AAJ29" s="381"/>
      <c r="AAK29" s="381"/>
      <c r="AAL29" s="381"/>
      <c r="AAM29" s="381"/>
      <c r="AAN29" s="381"/>
      <c r="AAO29" s="381"/>
      <c r="AAP29" s="381"/>
      <c r="AAQ29" s="381"/>
      <c r="AAR29" s="381"/>
      <c r="AAS29" s="381"/>
      <c r="AAT29" s="381"/>
      <c r="AAU29" s="381"/>
      <c r="AAV29" s="381"/>
      <c r="AAW29" s="381"/>
      <c r="AAX29" s="381"/>
      <c r="AAY29" s="381"/>
      <c r="AAZ29" s="381"/>
      <c r="ABA29" s="381"/>
      <c r="ABB29" s="381"/>
      <c r="ABC29" s="381"/>
      <c r="ABD29" s="381"/>
      <c r="ABE29" s="381"/>
      <c r="ABF29" s="381"/>
      <c r="ABG29" s="381"/>
      <c r="ABH29" s="381"/>
      <c r="ABI29" s="381"/>
      <c r="ABJ29" s="381"/>
      <c r="ABK29" s="381"/>
      <c r="ABL29" s="381"/>
      <c r="ABM29" s="381"/>
      <c r="ABN29" s="381"/>
      <c r="ABO29" s="381"/>
      <c r="ABP29" s="381"/>
      <c r="ABQ29" s="381"/>
      <c r="ABR29" s="381"/>
      <c r="ABS29" s="381"/>
      <c r="ABT29" s="381"/>
      <c r="ABU29" s="381"/>
      <c r="ABV29" s="381"/>
      <c r="ABW29" s="381"/>
      <c r="ABX29" s="381"/>
      <c r="ABY29" s="381"/>
      <c r="ABZ29" s="381"/>
      <c r="ACA29" s="381"/>
      <c r="ACB29" s="381"/>
      <c r="ACC29" s="381"/>
      <c r="ACD29" s="381"/>
      <c r="ACE29" s="381"/>
      <c r="ACF29" s="381"/>
      <c r="ACG29" s="381"/>
      <c r="ACH29" s="381"/>
      <c r="ACI29" s="381"/>
      <c r="ACJ29" s="381"/>
      <c r="ACK29" s="381"/>
      <c r="ACL29" s="381"/>
      <c r="ACM29" s="381"/>
      <c r="ACN29" s="381"/>
      <c r="ACO29" s="381"/>
      <c r="ACP29" s="381"/>
      <c r="ACQ29" s="381"/>
      <c r="ACR29" s="381"/>
      <c r="ACS29" s="381"/>
      <c r="ACT29" s="381"/>
      <c r="ACU29" s="381"/>
      <c r="ACV29" s="381"/>
      <c r="ACW29" s="381"/>
      <c r="ACX29" s="381"/>
      <c r="ACY29" s="381"/>
      <c r="ACZ29" s="381"/>
      <c r="ADA29" s="381"/>
      <c r="ADB29" s="381"/>
      <c r="ADC29" s="381"/>
      <c r="ADD29" s="381"/>
      <c r="ADE29" s="381"/>
      <c r="ADF29" s="381"/>
      <c r="ADG29" s="381"/>
      <c r="ADH29" s="381"/>
      <c r="ADI29" s="381"/>
      <c r="ADJ29" s="381"/>
      <c r="ADK29" s="381"/>
      <c r="ADL29" s="381"/>
      <c r="ADM29" s="381"/>
      <c r="ADN29" s="381"/>
      <c r="ADO29" s="381"/>
      <c r="ADP29" s="381"/>
      <c r="ADQ29" s="381"/>
      <c r="ADR29" s="381"/>
      <c r="ADS29" s="381"/>
      <c r="ADT29" s="381"/>
      <c r="ADU29" s="381"/>
      <c r="ADV29" s="381"/>
      <c r="ADW29" s="381"/>
      <c r="ADX29" s="381"/>
      <c r="ADY29" s="381"/>
      <c r="ADZ29" s="381"/>
      <c r="AEA29" s="381"/>
      <c r="AEB29" s="381"/>
      <c r="AEC29" s="381"/>
      <c r="AED29" s="381"/>
      <c r="AEE29" s="381"/>
      <c r="AEF29" s="381"/>
      <c r="AEG29" s="381"/>
      <c r="AEH29" s="381"/>
      <c r="AEI29" s="381"/>
      <c r="AEJ29" s="381"/>
      <c r="AEK29" s="381"/>
      <c r="AEL29" s="381"/>
      <c r="AEM29" s="381"/>
      <c r="AEN29" s="381"/>
      <c r="AEO29" s="381"/>
      <c r="AEP29" s="381"/>
      <c r="AEQ29" s="381"/>
      <c r="AER29" s="381"/>
      <c r="AES29" s="381"/>
      <c r="AET29" s="381"/>
      <c r="AEU29" s="381"/>
      <c r="AEV29" s="381"/>
      <c r="AEW29" s="381"/>
      <c r="AEX29" s="381"/>
      <c r="AEY29" s="381"/>
      <c r="AEZ29" s="381"/>
      <c r="AFA29" s="381"/>
      <c r="AFB29" s="381"/>
      <c r="AFC29" s="381"/>
      <c r="AFD29" s="381"/>
      <c r="AFE29" s="381"/>
      <c r="AFF29" s="381"/>
      <c r="AFG29" s="381"/>
      <c r="AFH29" s="381"/>
      <c r="AFI29" s="381"/>
      <c r="AFJ29" s="381"/>
      <c r="AFK29" s="381"/>
      <c r="AFL29" s="381"/>
      <c r="AFM29" s="381"/>
      <c r="AFN29" s="381"/>
      <c r="AFO29" s="381"/>
      <c r="AFP29" s="381"/>
      <c r="AFQ29" s="381"/>
      <c r="AFR29" s="381"/>
      <c r="AFS29" s="381"/>
      <c r="AFT29" s="381"/>
      <c r="AFU29" s="381"/>
      <c r="AFV29" s="381"/>
      <c r="AFW29" s="381"/>
      <c r="AFX29" s="381"/>
      <c r="AFY29" s="381"/>
      <c r="AFZ29" s="381"/>
      <c r="AGA29" s="381"/>
      <c r="AGB29" s="381"/>
      <c r="AGC29" s="381"/>
      <c r="AGD29" s="381"/>
      <c r="AGE29" s="381"/>
      <c r="AGF29" s="381"/>
      <c r="AGG29" s="381"/>
      <c r="AGH29" s="381"/>
      <c r="AGI29" s="381"/>
      <c r="AGJ29" s="381"/>
      <c r="AGK29" s="381"/>
      <c r="AGL29" s="381"/>
      <c r="AGM29" s="381"/>
      <c r="AGN29" s="381"/>
      <c r="AGO29" s="381"/>
      <c r="AGP29" s="381"/>
      <c r="AGQ29" s="381"/>
      <c r="AGR29" s="381"/>
      <c r="AGS29" s="381"/>
      <c r="AGT29" s="381"/>
      <c r="AGU29" s="381"/>
      <c r="AGV29" s="381"/>
      <c r="AGW29" s="381"/>
      <c r="AGX29" s="381"/>
      <c r="AGY29" s="381"/>
      <c r="AGZ29" s="381"/>
      <c r="AHA29" s="381"/>
      <c r="AHB29" s="381"/>
      <c r="AHC29" s="381"/>
      <c r="AHD29" s="381"/>
      <c r="AHE29" s="381"/>
      <c r="AHF29" s="381"/>
      <c r="AHG29" s="381"/>
      <c r="AHH29" s="381"/>
      <c r="AHI29" s="381"/>
      <c r="AHJ29" s="381"/>
      <c r="AHK29" s="381"/>
      <c r="AHL29" s="381"/>
      <c r="AHM29" s="381"/>
      <c r="AHN29" s="381"/>
      <c r="AHO29" s="381"/>
      <c r="AHP29" s="381"/>
      <c r="AHQ29" s="381"/>
      <c r="AHR29" s="381"/>
      <c r="AHS29" s="381"/>
      <c r="AHT29" s="381"/>
      <c r="AHU29" s="381"/>
      <c r="AHV29" s="381"/>
      <c r="AHW29" s="381"/>
      <c r="AHX29" s="381"/>
      <c r="AHY29" s="381"/>
      <c r="AHZ29" s="381"/>
      <c r="AIA29" s="381"/>
      <c r="AIB29" s="381"/>
      <c r="AIC29" s="381"/>
      <c r="AID29" s="381"/>
      <c r="AIE29" s="381"/>
      <c r="AIF29" s="381"/>
      <c r="AIG29" s="381"/>
      <c r="AIH29" s="381"/>
      <c r="AII29" s="381"/>
      <c r="AIJ29" s="381"/>
      <c r="AIK29" s="381"/>
      <c r="AIL29" s="381"/>
      <c r="AIM29" s="381"/>
      <c r="AIN29" s="381"/>
      <c r="AIO29" s="381"/>
      <c r="AIP29" s="381"/>
      <c r="AIQ29" s="381"/>
      <c r="AIR29" s="381"/>
      <c r="AIS29" s="381"/>
      <c r="AIT29" s="381"/>
      <c r="AIU29" s="381"/>
      <c r="AIV29" s="381"/>
      <c r="AIW29" s="381"/>
      <c r="AIX29" s="381"/>
      <c r="AIY29" s="381"/>
      <c r="AIZ29" s="381"/>
      <c r="AJA29" s="381"/>
      <c r="AJB29" s="381"/>
      <c r="AJC29" s="381"/>
      <c r="AJD29" s="381"/>
      <c r="AJE29" s="381"/>
      <c r="AJF29" s="381"/>
      <c r="AJG29" s="381"/>
      <c r="AJH29" s="381"/>
      <c r="AJI29" s="381"/>
      <c r="AJJ29" s="381"/>
      <c r="AJK29" s="381"/>
      <c r="AJL29" s="381"/>
      <c r="AJM29" s="381"/>
      <c r="AJN29" s="381"/>
      <c r="AJO29" s="381"/>
      <c r="AJP29" s="381"/>
      <c r="AJQ29" s="381"/>
      <c r="AJR29" s="381"/>
      <c r="AJS29" s="381"/>
      <c r="AJT29" s="381"/>
      <c r="AJU29" s="381"/>
      <c r="AJV29" s="381"/>
      <c r="AJW29" s="381"/>
      <c r="AJX29" s="381"/>
      <c r="AJY29" s="381"/>
      <c r="AJZ29" s="381"/>
      <c r="AKA29" s="381"/>
      <c r="AKB29" s="381"/>
      <c r="AKC29" s="381"/>
      <c r="AKD29" s="381"/>
      <c r="AKE29" s="381"/>
      <c r="AKF29" s="381"/>
      <c r="AKG29" s="381"/>
      <c r="AKH29" s="381"/>
      <c r="AKI29" s="381"/>
      <c r="AKJ29" s="381"/>
      <c r="AKK29" s="381"/>
      <c r="AKL29" s="381"/>
      <c r="AKM29" s="381"/>
      <c r="AKN29" s="381"/>
      <c r="AKO29" s="381"/>
      <c r="AKP29" s="381"/>
      <c r="AKQ29" s="381"/>
      <c r="AKR29" s="381"/>
      <c r="AKS29" s="381"/>
      <c r="AKT29" s="381"/>
      <c r="AKU29" s="381"/>
      <c r="AKV29" s="381"/>
      <c r="AKW29" s="381"/>
      <c r="AKX29" s="381"/>
      <c r="AKY29" s="381"/>
      <c r="AKZ29" s="381"/>
      <c r="ALA29" s="381"/>
      <c r="ALB29" s="381"/>
      <c r="ALC29" s="381"/>
      <c r="ALD29" s="381"/>
      <c r="ALE29" s="381"/>
      <c r="ALF29" s="381"/>
      <c r="ALG29" s="381"/>
      <c r="ALH29" s="381"/>
      <c r="ALI29" s="381"/>
      <c r="ALJ29" s="381"/>
      <c r="ALK29" s="381"/>
      <c r="ALL29" s="381"/>
      <c r="ALM29" s="381"/>
      <c r="ALN29" s="381"/>
      <c r="ALO29" s="381"/>
      <c r="ALP29" s="381"/>
      <c r="ALQ29" s="381"/>
      <c r="ALR29" s="381"/>
      <c r="ALS29" s="381"/>
      <c r="ALT29" s="381"/>
      <c r="ALU29" s="381"/>
      <c r="ALV29" s="381"/>
      <c r="ALW29" s="381"/>
      <c r="ALX29" s="381"/>
      <c r="ALY29" s="381"/>
      <c r="ALZ29" s="381"/>
      <c r="AMA29" s="381"/>
      <c r="AMB29" s="381"/>
      <c r="AMC29" s="381"/>
      <c r="AMD29" s="381"/>
      <c r="AME29" s="381"/>
      <c r="AMF29" s="381"/>
      <c r="AMG29" s="381"/>
      <c r="AMH29" s="381"/>
      <c r="AMI29" s="381"/>
      <c r="AMJ29" s="381"/>
    </row>
    <row r="30" spans="1:1024" s="382" customFormat="1" ht="15" customHeight="1">
      <c r="A30" s="387"/>
      <c r="B30" s="386"/>
      <c r="C30" s="386"/>
      <c r="D30" s="386"/>
      <c r="E30" s="386"/>
      <c r="F30" s="386"/>
      <c r="G30" s="386"/>
      <c r="H30" s="386"/>
      <c r="I30" s="386"/>
      <c r="J30" s="386"/>
      <c r="K30" s="385"/>
      <c r="L30" s="385"/>
      <c r="M30" s="385"/>
      <c r="N30" s="385"/>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O30" s="381"/>
      <c r="AP30" s="381"/>
      <c r="AQ30" s="381"/>
      <c r="AR30" s="381"/>
      <c r="AS30" s="381"/>
      <c r="AT30" s="381"/>
      <c r="AU30" s="381"/>
      <c r="AV30" s="381"/>
      <c r="AW30" s="381"/>
      <c r="AX30" s="381"/>
      <c r="AY30" s="381"/>
      <c r="AZ30" s="381"/>
      <c r="BA30" s="381"/>
      <c r="BB30" s="381"/>
      <c r="BC30" s="381"/>
      <c r="BD30" s="381"/>
      <c r="BE30" s="381"/>
      <c r="BF30" s="381"/>
      <c r="BG30" s="381"/>
      <c r="BH30" s="381"/>
      <c r="BI30" s="381"/>
      <c r="BJ30" s="381"/>
      <c r="BK30" s="381"/>
      <c r="BL30" s="381"/>
      <c r="BM30" s="381"/>
      <c r="BN30" s="381"/>
      <c r="BO30" s="381"/>
      <c r="BP30" s="381"/>
      <c r="BQ30" s="381"/>
      <c r="BR30" s="381"/>
      <c r="BS30" s="381"/>
      <c r="BT30" s="381"/>
      <c r="BU30" s="381"/>
      <c r="BV30" s="381"/>
      <c r="BW30" s="381"/>
      <c r="BX30" s="381"/>
      <c r="BY30" s="381"/>
      <c r="BZ30" s="381"/>
      <c r="CA30" s="381"/>
      <c r="CB30" s="381"/>
      <c r="CC30" s="381"/>
      <c r="CD30" s="381"/>
      <c r="CE30" s="381"/>
      <c r="CF30" s="381"/>
      <c r="CG30" s="381"/>
      <c r="CH30" s="381"/>
      <c r="CI30" s="381"/>
      <c r="CJ30" s="381"/>
      <c r="CK30" s="381"/>
      <c r="CL30" s="381"/>
      <c r="CM30" s="381"/>
      <c r="CN30" s="381"/>
      <c r="CO30" s="381"/>
      <c r="CP30" s="381"/>
      <c r="CQ30" s="381"/>
      <c r="CR30" s="381"/>
      <c r="CS30" s="381"/>
      <c r="CT30" s="381"/>
      <c r="CU30" s="381"/>
      <c r="CV30" s="381"/>
      <c r="CW30" s="381"/>
      <c r="CX30" s="381"/>
      <c r="CY30" s="381"/>
      <c r="CZ30" s="381"/>
      <c r="DA30" s="381"/>
      <c r="DB30" s="381"/>
      <c r="DC30" s="381"/>
      <c r="DD30" s="381"/>
      <c r="DE30" s="381"/>
      <c r="DF30" s="381"/>
      <c r="DG30" s="381"/>
      <c r="DH30" s="381"/>
      <c r="DI30" s="381"/>
      <c r="DJ30" s="381"/>
      <c r="DK30" s="381"/>
      <c r="DL30" s="381"/>
      <c r="DM30" s="381"/>
      <c r="DN30" s="381"/>
      <c r="DO30" s="381"/>
      <c r="DP30" s="381"/>
      <c r="DQ30" s="381"/>
      <c r="DR30" s="381"/>
      <c r="DS30" s="381"/>
      <c r="DT30" s="381"/>
      <c r="DU30" s="381"/>
      <c r="DV30" s="381"/>
      <c r="DW30" s="381"/>
      <c r="DX30" s="381"/>
      <c r="DY30" s="381"/>
      <c r="DZ30" s="381"/>
      <c r="EA30" s="381"/>
      <c r="EB30" s="381"/>
      <c r="EC30" s="381"/>
      <c r="ED30" s="381"/>
      <c r="EE30" s="381"/>
      <c r="EF30" s="381"/>
      <c r="EG30" s="381"/>
      <c r="EH30" s="381"/>
      <c r="EI30" s="381"/>
      <c r="EJ30" s="381"/>
      <c r="EK30" s="381"/>
      <c r="EL30" s="381"/>
      <c r="EM30" s="381"/>
      <c r="EN30" s="381"/>
      <c r="EO30" s="381"/>
      <c r="EP30" s="381"/>
      <c r="EQ30" s="381"/>
      <c r="ER30" s="381"/>
      <c r="ES30" s="381"/>
      <c r="ET30" s="381"/>
      <c r="EU30" s="381"/>
      <c r="EV30" s="381"/>
      <c r="EW30" s="381"/>
      <c r="EX30" s="381"/>
      <c r="EY30" s="381"/>
      <c r="EZ30" s="381"/>
      <c r="FA30" s="381"/>
      <c r="FB30" s="381"/>
      <c r="FC30" s="381"/>
      <c r="FD30" s="381"/>
      <c r="FE30" s="381"/>
      <c r="FF30" s="381"/>
      <c r="FG30" s="381"/>
      <c r="FH30" s="381"/>
      <c r="FI30" s="381"/>
      <c r="FJ30" s="381"/>
      <c r="FK30" s="381"/>
      <c r="FL30" s="381"/>
      <c r="FM30" s="381"/>
      <c r="FN30" s="381"/>
      <c r="FO30" s="381"/>
      <c r="FP30" s="381"/>
      <c r="FQ30" s="381"/>
      <c r="FR30" s="381"/>
      <c r="FS30" s="381"/>
      <c r="FT30" s="381"/>
      <c r="FU30" s="381"/>
      <c r="FV30" s="381"/>
      <c r="FW30" s="381"/>
      <c r="FX30" s="381"/>
      <c r="FY30" s="381"/>
      <c r="FZ30" s="381"/>
      <c r="GA30" s="381"/>
      <c r="GB30" s="381"/>
      <c r="GC30" s="381"/>
      <c r="GD30" s="381"/>
      <c r="GE30" s="381"/>
      <c r="GF30" s="381"/>
      <c r="GG30" s="381"/>
      <c r="GH30" s="381"/>
      <c r="GI30" s="381"/>
      <c r="GJ30" s="381"/>
      <c r="GK30" s="381"/>
      <c r="GL30" s="381"/>
      <c r="GM30" s="381"/>
      <c r="GN30" s="381"/>
      <c r="GO30" s="381"/>
      <c r="GP30" s="381"/>
      <c r="GQ30" s="381"/>
      <c r="GR30" s="381"/>
      <c r="GS30" s="381"/>
      <c r="GT30" s="381"/>
      <c r="GU30" s="381"/>
      <c r="GV30" s="381"/>
      <c r="GW30" s="381"/>
      <c r="GX30" s="381"/>
      <c r="GY30" s="381"/>
      <c r="GZ30" s="381"/>
      <c r="HA30" s="381"/>
      <c r="HB30" s="381"/>
      <c r="HC30" s="381"/>
      <c r="HD30" s="381"/>
      <c r="HE30" s="381"/>
      <c r="HF30" s="381"/>
      <c r="HG30" s="381"/>
      <c r="HH30" s="381"/>
      <c r="HI30" s="381"/>
      <c r="HJ30" s="381"/>
      <c r="HK30" s="381"/>
      <c r="HL30" s="381"/>
      <c r="HM30" s="381"/>
      <c r="HN30" s="381"/>
      <c r="HO30" s="381"/>
      <c r="HP30" s="381"/>
      <c r="HQ30" s="381"/>
      <c r="HR30" s="381"/>
      <c r="HS30" s="381"/>
      <c r="HT30" s="381"/>
      <c r="HU30" s="381"/>
      <c r="HV30" s="381"/>
      <c r="HW30" s="381"/>
      <c r="HX30" s="381"/>
      <c r="HY30" s="381"/>
      <c r="HZ30" s="381"/>
      <c r="IA30" s="381"/>
      <c r="IB30" s="381"/>
      <c r="IC30" s="381"/>
      <c r="ID30" s="381"/>
      <c r="IE30" s="381"/>
      <c r="IF30" s="381"/>
      <c r="IG30" s="381"/>
      <c r="IH30" s="381"/>
      <c r="II30" s="381"/>
      <c r="IJ30" s="381"/>
      <c r="IK30" s="381"/>
      <c r="IL30" s="381"/>
      <c r="IM30" s="381"/>
      <c r="IN30" s="381"/>
      <c r="IO30" s="381"/>
      <c r="IP30" s="381"/>
      <c r="IQ30" s="381"/>
      <c r="IR30" s="381"/>
      <c r="IS30" s="381"/>
      <c r="IT30" s="381"/>
      <c r="IU30" s="381"/>
      <c r="IV30" s="381"/>
      <c r="IW30" s="381"/>
      <c r="IX30" s="381"/>
      <c r="IY30" s="381"/>
      <c r="IZ30" s="381"/>
      <c r="JA30" s="381"/>
      <c r="JB30" s="381"/>
      <c r="JC30" s="381"/>
      <c r="JD30" s="381"/>
      <c r="JE30" s="381"/>
      <c r="JF30" s="381"/>
      <c r="JG30" s="381"/>
      <c r="JH30" s="381"/>
      <c r="JI30" s="381"/>
      <c r="JJ30" s="381"/>
      <c r="JK30" s="381"/>
      <c r="JL30" s="381"/>
      <c r="JM30" s="381"/>
      <c r="JN30" s="381"/>
      <c r="JO30" s="381"/>
      <c r="JP30" s="381"/>
      <c r="JQ30" s="381"/>
      <c r="JR30" s="381"/>
      <c r="JS30" s="381"/>
      <c r="JT30" s="381"/>
      <c r="JU30" s="381"/>
      <c r="JV30" s="381"/>
      <c r="JW30" s="381"/>
      <c r="JX30" s="381"/>
      <c r="JY30" s="381"/>
      <c r="JZ30" s="381"/>
      <c r="KA30" s="381"/>
      <c r="KB30" s="381"/>
      <c r="KC30" s="381"/>
      <c r="KD30" s="381"/>
      <c r="KE30" s="381"/>
      <c r="KF30" s="381"/>
      <c r="KG30" s="381"/>
      <c r="KH30" s="381"/>
      <c r="KI30" s="381"/>
      <c r="KJ30" s="381"/>
      <c r="KK30" s="381"/>
      <c r="KL30" s="381"/>
      <c r="KM30" s="381"/>
      <c r="KN30" s="381"/>
      <c r="KO30" s="381"/>
      <c r="KP30" s="381"/>
      <c r="KQ30" s="381"/>
      <c r="KR30" s="381"/>
      <c r="KS30" s="381"/>
      <c r="KT30" s="381"/>
      <c r="KU30" s="381"/>
      <c r="KV30" s="381"/>
      <c r="KW30" s="381"/>
      <c r="KX30" s="381"/>
      <c r="KY30" s="381"/>
      <c r="KZ30" s="381"/>
      <c r="LA30" s="381"/>
      <c r="LB30" s="381"/>
      <c r="LC30" s="381"/>
      <c r="LD30" s="381"/>
      <c r="LE30" s="381"/>
      <c r="LF30" s="381"/>
      <c r="LG30" s="381"/>
      <c r="LH30" s="381"/>
      <c r="LI30" s="381"/>
      <c r="LJ30" s="381"/>
      <c r="LK30" s="381"/>
      <c r="LL30" s="381"/>
      <c r="LM30" s="381"/>
      <c r="LN30" s="381"/>
      <c r="LO30" s="381"/>
      <c r="LP30" s="381"/>
      <c r="LQ30" s="381"/>
      <c r="LR30" s="381"/>
      <c r="LS30" s="381"/>
      <c r="LT30" s="381"/>
      <c r="LU30" s="381"/>
      <c r="LV30" s="381"/>
      <c r="LW30" s="381"/>
      <c r="LX30" s="381"/>
      <c r="LY30" s="381"/>
      <c r="LZ30" s="381"/>
      <c r="MA30" s="381"/>
      <c r="MB30" s="381"/>
      <c r="MC30" s="381"/>
      <c r="MD30" s="381"/>
      <c r="ME30" s="381"/>
      <c r="MF30" s="381"/>
      <c r="MG30" s="381"/>
      <c r="MH30" s="381"/>
      <c r="MI30" s="381"/>
      <c r="MJ30" s="381"/>
      <c r="MK30" s="381"/>
      <c r="ML30" s="381"/>
      <c r="MM30" s="381"/>
      <c r="MN30" s="381"/>
      <c r="MO30" s="381"/>
      <c r="MP30" s="381"/>
      <c r="MQ30" s="381"/>
      <c r="MR30" s="381"/>
      <c r="MS30" s="381"/>
      <c r="MT30" s="381"/>
      <c r="MU30" s="381"/>
      <c r="MV30" s="381"/>
      <c r="MW30" s="381"/>
      <c r="MX30" s="381"/>
      <c r="MY30" s="381"/>
      <c r="MZ30" s="381"/>
      <c r="NA30" s="381"/>
      <c r="NB30" s="381"/>
      <c r="NC30" s="381"/>
      <c r="ND30" s="381"/>
      <c r="NE30" s="381"/>
      <c r="NF30" s="381"/>
      <c r="NG30" s="381"/>
      <c r="NH30" s="381"/>
      <c r="NI30" s="381"/>
      <c r="NJ30" s="381"/>
      <c r="NK30" s="381"/>
      <c r="NL30" s="381"/>
      <c r="NM30" s="381"/>
      <c r="NN30" s="381"/>
      <c r="NO30" s="381"/>
      <c r="NP30" s="381"/>
      <c r="NQ30" s="381"/>
      <c r="NR30" s="381"/>
      <c r="NS30" s="381"/>
      <c r="NT30" s="381"/>
      <c r="NU30" s="381"/>
      <c r="NV30" s="381"/>
      <c r="NW30" s="381"/>
      <c r="NX30" s="381"/>
      <c r="NY30" s="381"/>
      <c r="NZ30" s="381"/>
      <c r="OA30" s="381"/>
      <c r="OB30" s="381"/>
      <c r="OC30" s="381"/>
      <c r="OD30" s="381"/>
      <c r="OE30" s="381"/>
      <c r="OF30" s="381"/>
      <c r="OG30" s="381"/>
      <c r="OH30" s="381"/>
      <c r="OI30" s="381"/>
      <c r="OJ30" s="381"/>
      <c r="OK30" s="381"/>
      <c r="OL30" s="381"/>
      <c r="OM30" s="381"/>
      <c r="ON30" s="381"/>
      <c r="OO30" s="381"/>
      <c r="OP30" s="381"/>
      <c r="OQ30" s="381"/>
      <c r="OR30" s="381"/>
      <c r="OS30" s="381"/>
      <c r="OT30" s="381"/>
      <c r="OU30" s="381"/>
      <c r="OV30" s="381"/>
      <c r="OW30" s="381"/>
      <c r="OX30" s="381"/>
      <c r="OY30" s="381"/>
      <c r="OZ30" s="381"/>
      <c r="PA30" s="381"/>
      <c r="PB30" s="381"/>
      <c r="PC30" s="381"/>
      <c r="PD30" s="381"/>
      <c r="PE30" s="381"/>
      <c r="PF30" s="381"/>
      <c r="PG30" s="381"/>
      <c r="PH30" s="381"/>
      <c r="PI30" s="381"/>
      <c r="PJ30" s="381"/>
      <c r="PK30" s="381"/>
      <c r="PL30" s="381"/>
      <c r="PM30" s="381"/>
      <c r="PN30" s="381"/>
      <c r="PO30" s="381"/>
      <c r="PP30" s="381"/>
      <c r="PQ30" s="381"/>
      <c r="PR30" s="381"/>
      <c r="PS30" s="381"/>
      <c r="PT30" s="381"/>
      <c r="PU30" s="381"/>
      <c r="PV30" s="381"/>
      <c r="PW30" s="381"/>
      <c r="PX30" s="381"/>
      <c r="PY30" s="381"/>
      <c r="PZ30" s="381"/>
      <c r="QA30" s="381"/>
      <c r="QB30" s="381"/>
      <c r="QC30" s="381"/>
      <c r="QD30" s="381"/>
      <c r="QE30" s="381"/>
      <c r="QF30" s="381"/>
      <c r="QG30" s="381"/>
      <c r="QH30" s="381"/>
      <c r="QI30" s="381"/>
      <c r="QJ30" s="381"/>
      <c r="QK30" s="381"/>
      <c r="QL30" s="381"/>
      <c r="QM30" s="381"/>
      <c r="QN30" s="381"/>
      <c r="QO30" s="381"/>
      <c r="QP30" s="381"/>
      <c r="QQ30" s="381"/>
      <c r="QR30" s="381"/>
      <c r="QS30" s="381"/>
      <c r="QT30" s="381"/>
      <c r="QU30" s="381"/>
      <c r="QV30" s="381"/>
      <c r="QW30" s="381"/>
      <c r="QX30" s="381"/>
      <c r="QY30" s="381"/>
      <c r="QZ30" s="381"/>
      <c r="RA30" s="381"/>
      <c r="RB30" s="381"/>
      <c r="RC30" s="381"/>
      <c r="RD30" s="381"/>
      <c r="RE30" s="381"/>
      <c r="RF30" s="381"/>
      <c r="RG30" s="381"/>
      <c r="RH30" s="381"/>
      <c r="RI30" s="381"/>
      <c r="RJ30" s="381"/>
      <c r="RK30" s="381"/>
      <c r="RL30" s="381"/>
      <c r="RM30" s="381"/>
      <c r="RN30" s="381"/>
      <c r="RO30" s="381"/>
      <c r="RP30" s="381"/>
      <c r="RQ30" s="381"/>
      <c r="RR30" s="381"/>
      <c r="RS30" s="381"/>
      <c r="RT30" s="381"/>
      <c r="RU30" s="381"/>
      <c r="RV30" s="381"/>
      <c r="RW30" s="381"/>
      <c r="RX30" s="381"/>
      <c r="RY30" s="381"/>
      <c r="RZ30" s="381"/>
      <c r="SA30" s="381"/>
      <c r="SB30" s="381"/>
      <c r="SC30" s="381"/>
      <c r="SD30" s="381"/>
      <c r="SE30" s="381"/>
      <c r="SF30" s="381"/>
      <c r="SG30" s="381"/>
      <c r="SH30" s="381"/>
      <c r="SI30" s="381"/>
      <c r="SJ30" s="381"/>
      <c r="SK30" s="381"/>
      <c r="SL30" s="381"/>
      <c r="SM30" s="381"/>
      <c r="SN30" s="381"/>
      <c r="SO30" s="381"/>
      <c r="SP30" s="381"/>
      <c r="SQ30" s="381"/>
      <c r="SR30" s="381"/>
      <c r="SS30" s="381"/>
      <c r="ST30" s="381"/>
      <c r="SU30" s="381"/>
      <c r="SV30" s="381"/>
      <c r="SW30" s="381"/>
      <c r="SX30" s="381"/>
      <c r="SY30" s="381"/>
      <c r="SZ30" s="381"/>
      <c r="TA30" s="381"/>
      <c r="TB30" s="381"/>
      <c r="TC30" s="381"/>
      <c r="TD30" s="381"/>
      <c r="TE30" s="381"/>
      <c r="TF30" s="381"/>
      <c r="TG30" s="381"/>
      <c r="TH30" s="381"/>
      <c r="TI30" s="381"/>
      <c r="TJ30" s="381"/>
      <c r="TK30" s="381"/>
      <c r="TL30" s="381"/>
      <c r="TM30" s="381"/>
      <c r="TN30" s="381"/>
      <c r="TO30" s="381"/>
      <c r="TP30" s="381"/>
      <c r="TQ30" s="381"/>
      <c r="TR30" s="381"/>
      <c r="TS30" s="381"/>
      <c r="TT30" s="381"/>
      <c r="TU30" s="381"/>
      <c r="TV30" s="381"/>
      <c r="TW30" s="381"/>
      <c r="TX30" s="381"/>
      <c r="TY30" s="381"/>
      <c r="TZ30" s="381"/>
      <c r="UA30" s="381"/>
      <c r="UB30" s="381"/>
      <c r="UC30" s="381"/>
      <c r="UD30" s="381"/>
      <c r="UE30" s="381"/>
      <c r="UF30" s="381"/>
      <c r="UG30" s="381"/>
      <c r="UH30" s="381"/>
      <c r="UI30" s="381"/>
      <c r="UJ30" s="381"/>
      <c r="UK30" s="381"/>
      <c r="UL30" s="381"/>
      <c r="UM30" s="381"/>
      <c r="UN30" s="381"/>
      <c r="UO30" s="381"/>
      <c r="UP30" s="381"/>
      <c r="UQ30" s="381"/>
      <c r="UR30" s="381"/>
      <c r="US30" s="381"/>
      <c r="UT30" s="381"/>
      <c r="UU30" s="381"/>
      <c r="UV30" s="381"/>
      <c r="UW30" s="381"/>
      <c r="UX30" s="381"/>
      <c r="UY30" s="381"/>
      <c r="UZ30" s="381"/>
      <c r="VA30" s="381"/>
      <c r="VB30" s="381"/>
      <c r="VC30" s="381"/>
      <c r="VD30" s="381"/>
      <c r="VE30" s="381"/>
      <c r="VF30" s="381"/>
      <c r="VG30" s="381"/>
      <c r="VH30" s="381"/>
      <c r="VI30" s="381"/>
      <c r="VJ30" s="381"/>
      <c r="VK30" s="381"/>
      <c r="VL30" s="381"/>
      <c r="VM30" s="381"/>
      <c r="VN30" s="381"/>
      <c r="VO30" s="381"/>
      <c r="VP30" s="381"/>
      <c r="VQ30" s="381"/>
      <c r="VR30" s="381"/>
      <c r="VS30" s="381"/>
      <c r="VT30" s="381"/>
      <c r="VU30" s="381"/>
      <c r="VV30" s="381"/>
      <c r="VW30" s="381"/>
      <c r="VX30" s="381"/>
      <c r="VY30" s="381"/>
      <c r="VZ30" s="381"/>
      <c r="WA30" s="381"/>
      <c r="WB30" s="381"/>
      <c r="WC30" s="381"/>
      <c r="WD30" s="381"/>
      <c r="WE30" s="381"/>
      <c r="WF30" s="381"/>
      <c r="WG30" s="381"/>
      <c r="WH30" s="381"/>
      <c r="WI30" s="381"/>
      <c r="WJ30" s="381"/>
      <c r="WK30" s="381"/>
      <c r="WL30" s="381"/>
      <c r="WM30" s="381"/>
      <c r="WN30" s="381"/>
      <c r="WO30" s="381"/>
      <c r="WP30" s="381"/>
      <c r="WQ30" s="381"/>
      <c r="WR30" s="381"/>
      <c r="WS30" s="381"/>
      <c r="WT30" s="381"/>
      <c r="WU30" s="381"/>
      <c r="WV30" s="381"/>
      <c r="WW30" s="381"/>
      <c r="WX30" s="381"/>
      <c r="WY30" s="381"/>
      <c r="WZ30" s="381"/>
      <c r="XA30" s="381"/>
      <c r="XB30" s="381"/>
      <c r="XC30" s="381"/>
      <c r="XD30" s="381"/>
      <c r="XE30" s="381"/>
      <c r="XF30" s="381"/>
      <c r="XG30" s="381"/>
      <c r="XH30" s="381"/>
      <c r="XI30" s="381"/>
      <c r="XJ30" s="381"/>
      <c r="XK30" s="381"/>
      <c r="XL30" s="381"/>
      <c r="XM30" s="381"/>
      <c r="XN30" s="381"/>
      <c r="XO30" s="381"/>
      <c r="XP30" s="381"/>
      <c r="XQ30" s="381"/>
      <c r="XR30" s="381"/>
      <c r="XS30" s="381"/>
      <c r="XT30" s="381"/>
      <c r="XU30" s="381"/>
      <c r="XV30" s="381"/>
      <c r="XW30" s="381"/>
      <c r="XX30" s="381"/>
      <c r="XY30" s="381"/>
      <c r="XZ30" s="381"/>
      <c r="YA30" s="381"/>
      <c r="YB30" s="381"/>
      <c r="YC30" s="381"/>
      <c r="YD30" s="381"/>
      <c r="YE30" s="381"/>
      <c r="YF30" s="381"/>
      <c r="YG30" s="381"/>
      <c r="YH30" s="381"/>
      <c r="YI30" s="381"/>
      <c r="YJ30" s="381"/>
      <c r="YK30" s="381"/>
      <c r="YL30" s="381"/>
      <c r="YM30" s="381"/>
      <c r="YN30" s="381"/>
      <c r="YO30" s="381"/>
      <c r="YP30" s="381"/>
      <c r="YQ30" s="381"/>
      <c r="YR30" s="381"/>
      <c r="YS30" s="381"/>
      <c r="YT30" s="381"/>
      <c r="YU30" s="381"/>
      <c r="YV30" s="381"/>
      <c r="YW30" s="381"/>
      <c r="YX30" s="381"/>
      <c r="YY30" s="381"/>
      <c r="YZ30" s="381"/>
      <c r="ZA30" s="381"/>
      <c r="ZB30" s="381"/>
      <c r="ZC30" s="381"/>
      <c r="ZD30" s="381"/>
      <c r="ZE30" s="381"/>
      <c r="ZF30" s="381"/>
      <c r="ZG30" s="381"/>
      <c r="ZH30" s="381"/>
      <c r="ZI30" s="381"/>
      <c r="ZJ30" s="381"/>
      <c r="ZK30" s="381"/>
      <c r="ZL30" s="381"/>
      <c r="ZM30" s="381"/>
      <c r="ZN30" s="381"/>
      <c r="ZO30" s="381"/>
      <c r="ZP30" s="381"/>
      <c r="ZQ30" s="381"/>
      <c r="ZR30" s="381"/>
      <c r="ZS30" s="381"/>
      <c r="ZT30" s="381"/>
      <c r="ZU30" s="381"/>
      <c r="ZV30" s="381"/>
      <c r="ZW30" s="381"/>
      <c r="ZX30" s="381"/>
      <c r="ZY30" s="381"/>
      <c r="ZZ30" s="381"/>
      <c r="AAA30" s="381"/>
      <c r="AAB30" s="381"/>
      <c r="AAC30" s="381"/>
      <c r="AAD30" s="381"/>
      <c r="AAE30" s="381"/>
      <c r="AAF30" s="381"/>
      <c r="AAG30" s="381"/>
      <c r="AAH30" s="381"/>
      <c r="AAI30" s="381"/>
      <c r="AAJ30" s="381"/>
      <c r="AAK30" s="381"/>
      <c r="AAL30" s="381"/>
      <c r="AAM30" s="381"/>
      <c r="AAN30" s="381"/>
      <c r="AAO30" s="381"/>
      <c r="AAP30" s="381"/>
      <c r="AAQ30" s="381"/>
      <c r="AAR30" s="381"/>
      <c r="AAS30" s="381"/>
      <c r="AAT30" s="381"/>
      <c r="AAU30" s="381"/>
      <c r="AAV30" s="381"/>
      <c r="AAW30" s="381"/>
      <c r="AAX30" s="381"/>
      <c r="AAY30" s="381"/>
      <c r="AAZ30" s="381"/>
      <c r="ABA30" s="381"/>
      <c r="ABB30" s="381"/>
      <c r="ABC30" s="381"/>
      <c r="ABD30" s="381"/>
      <c r="ABE30" s="381"/>
      <c r="ABF30" s="381"/>
      <c r="ABG30" s="381"/>
      <c r="ABH30" s="381"/>
      <c r="ABI30" s="381"/>
      <c r="ABJ30" s="381"/>
      <c r="ABK30" s="381"/>
      <c r="ABL30" s="381"/>
      <c r="ABM30" s="381"/>
      <c r="ABN30" s="381"/>
      <c r="ABO30" s="381"/>
      <c r="ABP30" s="381"/>
      <c r="ABQ30" s="381"/>
      <c r="ABR30" s="381"/>
      <c r="ABS30" s="381"/>
      <c r="ABT30" s="381"/>
      <c r="ABU30" s="381"/>
      <c r="ABV30" s="381"/>
      <c r="ABW30" s="381"/>
      <c r="ABX30" s="381"/>
      <c r="ABY30" s="381"/>
      <c r="ABZ30" s="381"/>
      <c r="ACA30" s="381"/>
      <c r="ACB30" s="381"/>
      <c r="ACC30" s="381"/>
      <c r="ACD30" s="381"/>
      <c r="ACE30" s="381"/>
      <c r="ACF30" s="381"/>
      <c r="ACG30" s="381"/>
      <c r="ACH30" s="381"/>
      <c r="ACI30" s="381"/>
      <c r="ACJ30" s="381"/>
      <c r="ACK30" s="381"/>
      <c r="ACL30" s="381"/>
      <c r="ACM30" s="381"/>
      <c r="ACN30" s="381"/>
      <c r="ACO30" s="381"/>
      <c r="ACP30" s="381"/>
      <c r="ACQ30" s="381"/>
      <c r="ACR30" s="381"/>
      <c r="ACS30" s="381"/>
      <c r="ACT30" s="381"/>
      <c r="ACU30" s="381"/>
      <c r="ACV30" s="381"/>
      <c r="ACW30" s="381"/>
      <c r="ACX30" s="381"/>
      <c r="ACY30" s="381"/>
      <c r="ACZ30" s="381"/>
      <c r="ADA30" s="381"/>
      <c r="ADB30" s="381"/>
      <c r="ADC30" s="381"/>
      <c r="ADD30" s="381"/>
      <c r="ADE30" s="381"/>
      <c r="ADF30" s="381"/>
      <c r="ADG30" s="381"/>
      <c r="ADH30" s="381"/>
      <c r="ADI30" s="381"/>
      <c r="ADJ30" s="381"/>
      <c r="ADK30" s="381"/>
      <c r="ADL30" s="381"/>
      <c r="ADM30" s="381"/>
      <c r="ADN30" s="381"/>
      <c r="ADO30" s="381"/>
      <c r="ADP30" s="381"/>
      <c r="ADQ30" s="381"/>
      <c r="ADR30" s="381"/>
      <c r="ADS30" s="381"/>
      <c r="ADT30" s="381"/>
      <c r="ADU30" s="381"/>
      <c r="ADV30" s="381"/>
      <c r="ADW30" s="381"/>
      <c r="ADX30" s="381"/>
      <c r="ADY30" s="381"/>
      <c r="ADZ30" s="381"/>
      <c r="AEA30" s="381"/>
      <c r="AEB30" s="381"/>
      <c r="AEC30" s="381"/>
      <c r="AED30" s="381"/>
      <c r="AEE30" s="381"/>
      <c r="AEF30" s="381"/>
      <c r="AEG30" s="381"/>
      <c r="AEH30" s="381"/>
      <c r="AEI30" s="381"/>
      <c r="AEJ30" s="381"/>
      <c r="AEK30" s="381"/>
      <c r="AEL30" s="381"/>
      <c r="AEM30" s="381"/>
      <c r="AEN30" s="381"/>
      <c r="AEO30" s="381"/>
      <c r="AEP30" s="381"/>
      <c r="AEQ30" s="381"/>
      <c r="AER30" s="381"/>
      <c r="AES30" s="381"/>
      <c r="AET30" s="381"/>
      <c r="AEU30" s="381"/>
      <c r="AEV30" s="381"/>
      <c r="AEW30" s="381"/>
      <c r="AEX30" s="381"/>
      <c r="AEY30" s="381"/>
      <c r="AEZ30" s="381"/>
      <c r="AFA30" s="381"/>
      <c r="AFB30" s="381"/>
      <c r="AFC30" s="381"/>
      <c r="AFD30" s="381"/>
      <c r="AFE30" s="381"/>
      <c r="AFF30" s="381"/>
      <c r="AFG30" s="381"/>
      <c r="AFH30" s="381"/>
      <c r="AFI30" s="381"/>
      <c r="AFJ30" s="381"/>
      <c r="AFK30" s="381"/>
      <c r="AFL30" s="381"/>
      <c r="AFM30" s="381"/>
      <c r="AFN30" s="381"/>
      <c r="AFO30" s="381"/>
      <c r="AFP30" s="381"/>
      <c r="AFQ30" s="381"/>
      <c r="AFR30" s="381"/>
      <c r="AFS30" s="381"/>
      <c r="AFT30" s="381"/>
      <c r="AFU30" s="381"/>
      <c r="AFV30" s="381"/>
      <c r="AFW30" s="381"/>
      <c r="AFX30" s="381"/>
      <c r="AFY30" s="381"/>
      <c r="AFZ30" s="381"/>
      <c r="AGA30" s="381"/>
      <c r="AGB30" s="381"/>
      <c r="AGC30" s="381"/>
      <c r="AGD30" s="381"/>
      <c r="AGE30" s="381"/>
      <c r="AGF30" s="381"/>
      <c r="AGG30" s="381"/>
      <c r="AGH30" s="381"/>
      <c r="AGI30" s="381"/>
      <c r="AGJ30" s="381"/>
      <c r="AGK30" s="381"/>
      <c r="AGL30" s="381"/>
      <c r="AGM30" s="381"/>
      <c r="AGN30" s="381"/>
      <c r="AGO30" s="381"/>
      <c r="AGP30" s="381"/>
      <c r="AGQ30" s="381"/>
      <c r="AGR30" s="381"/>
      <c r="AGS30" s="381"/>
      <c r="AGT30" s="381"/>
      <c r="AGU30" s="381"/>
      <c r="AGV30" s="381"/>
      <c r="AGW30" s="381"/>
      <c r="AGX30" s="381"/>
      <c r="AGY30" s="381"/>
      <c r="AGZ30" s="381"/>
      <c r="AHA30" s="381"/>
      <c r="AHB30" s="381"/>
      <c r="AHC30" s="381"/>
      <c r="AHD30" s="381"/>
      <c r="AHE30" s="381"/>
      <c r="AHF30" s="381"/>
      <c r="AHG30" s="381"/>
      <c r="AHH30" s="381"/>
      <c r="AHI30" s="381"/>
      <c r="AHJ30" s="381"/>
      <c r="AHK30" s="381"/>
      <c r="AHL30" s="381"/>
      <c r="AHM30" s="381"/>
      <c r="AHN30" s="381"/>
      <c r="AHO30" s="381"/>
      <c r="AHP30" s="381"/>
      <c r="AHQ30" s="381"/>
      <c r="AHR30" s="381"/>
      <c r="AHS30" s="381"/>
      <c r="AHT30" s="381"/>
      <c r="AHU30" s="381"/>
      <c r="AHV30" s="381"/>
      <c r="AHW30" s="381"/>
      <c r="AHX30" s="381"/>
      <c r="AHY30" s="381"/>
      <c r="AHZ30" s="381"/>
      <c r="AIA30" s="381"/>
      <c r="AIB30" s="381"/>
      <c r="AIC30" s="381"/>
      <c r="AID30" s="381"/>
      <c r="AIE30" s="381"/>
      <c r="AIF30" s="381"/>
      <c r="AIG30" s="381"/>
      <c r="AIH30" s="381"/>
      <c r="AII30" s="381"/>
      <c r="AIJ30" s="381"/>
      <c r="AIK30" s="381"/>
      <c r="AIL30" s="381"/>
      <c r="AIM30" s="381"/>
      <c r="AIN30" s="381"/>
      <c r="AIO30" s="381"/>
      <c r="AIP30" s="381"/>
      <c r="AIQ30" s="381"/>
      <c r="AIR30" s="381"/>
      <c r="AIS30" s="381"/>
      <c r="AIT30" s="381"/>
      <c r="AIU30" s="381"/>
      <c r="AIV30" s="381"/>
      <c r="AIW30" s="381"/>
      <c r="AIX30" s="381"/>
      <c r="AIY30" s="381"/>
      <c r="AIZ30" s="381"/>
      <c r="AJA30" s="381"/>
      <c r="AJB30" s="381"/>
      <c r="AJC30" s="381"/>
      <c r="AJD30" s="381"/>
      <c r="AJE30" s="381"/>
      <c r="AJF30" s="381"/>
      <c r="AJG30" s="381"/>
      <c r="AJH30" s="381"/>
      <c r="AJI30" s="381"/>
      <c r="AJJ30" s="381"/>
      <c r="AJK30" s="381"/>
      <c r="AJL30" s="381"/>
      <c r="AJM30" s="381"/>
      <c r="AJN30" s="381"/>
      <c r="AJO30" s="381"/>
      <c r="AJP30" s="381"/>
      <c r="AJQ30" s="381"/>
      <c r="AJR30" s="381"/>
      <c r="AJS30" s="381"/>
      <c r="AJT30" s="381"/>
      <c r="AJU30" s="381"/>
      <c r="AJV30" s="381"/>
      <c r="AJW30" s="381"/>
      <c r="AJX30" s="381"/>
      <c r="AJY30" s="381"/>
      <c r="AJZ30" s="381"/>
      <c r="AKA30" s="381"/>
      <c r="AKB30" s="381"/>
      <c r="AKC30" s="381"/>
      <c r="AKD30" s="381"/>
      <c r="AKE30" s="381"/>
      <c r="AKF30" s="381"/>
      <c r="AKG30" s="381"/>
      <c r="AKH30" s="381"/>
      <c r="AKI30" s="381"/>
      <c r="AKJ30" s="381"/>
      <c r="AKK30" s="381"/>
      <c r="AKL30" s="381"/>
      <c r="AKM30" s="381"/>
      <c r="AKN30" s="381"/>
      <c r="AKO30" s="381"/>
      <c r="AKP30" s="381"/>
      <c r="AKQ30" s="381"/>
      <c r="AKR30" s="381"/>
      <c r="AKS30" s="381"/>
      <c r="AKT30" s="381"/>
      <c r="AKU30" s="381"/>
      <c r="AKV30" s="381"/>
      <c r="AKW30" s="381"/>
      <c r="AKX30" s="381"/>
      <c r="AKY30" s="381"/>
      <c r="AKZ30" s="381"/>
      <c r="ALA30" s="381"/>
      <c r="ALB30" s="381"/>
      <c r="ALC30" s="381"/>
      <c r="ALD30" s="381"/>
      <c r="ALE30" s="381"/>
      <c r="ALF30" s="381"/>
      <c r="ALG30" s="381"/>
      <c r="ALH30" s="381"/>
      <c r="ALI30" s="381"/>
      <c r="ALJ30" s="381"/>
      <c r="ALK30" s="381"/>
      <c r="ALL30" s="381"/>
      <c r="ALM30" s="381"/>
      <c r="ALN30" s="381"/>
      <c r="ALO30" s="381"/>
      <c r="ALP30" s="381"/>
      <c r="ALQ30" s="381"/>
      <c r="ALR30" s="381"/>
      <c r="ALS30" s="381"/>
      <c r="ALT30" s="381"/>
      <c r="ALU30" s="381"/>
      <c r="ALV30" s="381"/>
      <c r="ALW30" s="381"/>
      <c r="ALX30" s="381"/>
      <c r="ALY30" s="381"/>
      <c r="ALZ30" s="381"/>
      <c r="AMA30" s="381"/>
      <c r="AMB30" s="381"/>
      <c r="AMC30" s="381"/>
      <c r="AMD30" s="381"/>
      <c r="AME30" s="381"/>
      <c r="AMF30" s="381"/>
      <c r="AMG30" s="381"/>
      <c r="AMH30" s="381"/>
      <c r="AMI30" s="381"/>
      <c r="AMJ30" s="381"/>
    </row>
    <row r="31" spans="1:1024" s="382" customFormat="1" ht="27.75" customHeight="1">
      <c r="A31" s="891" t="s">
        <v>691</v>
      </c>
      <c r="B31" s="892"/>
      <c r="C31" s="892"/>
      <c r="D31" s="892"/>
      <c r="E31" s="892"/>
      <c r="F31" s="892"/>
      <c r="G31" s="892"/>
      <c r="H31" s="892"/>
      <c r="I31" s="892"/>
      <c r="J31" s="892"/>
      <c r="K31" s="385"/>
      <c r="L31" s="385"/>
      <c r="M31" s="385"/>
      <c r="N31" s="385"/>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O31" s="381"/>
      <c r="AP31" s="381"/>
      <c r="AQ31" s="381"/>
      <c r="AR31" s="381"/>
      <c r="AS31" s="381"/>
      <c r="AT31" s="381"/>
      <c r="AU31" s="381"/>
      <c r="AV31" s="381"/>
      <c r="AW31" s="381"/>
      <c r="AX31" s="381"/>
      <c r="AY31" s="381"/>
      <c r="AZ31" s="381"/>
      <c r="BA31" s="381"/>
      <c r="BB31" s="381"/>
      <c r="BC31" s="381"/>
      <c r="BD31" s="381"/>
      <c r="BE31" s="381"/>
      <c r="BF31" s="381"/>
      <c r="BG31" s="381"/>
      <c r="BH31" s="381"/>
      <c r="BI31" s="381"/>
      <c r="BJ31" s="381"/>
      <c r="BK31" s="381"/>
      <c r="BL31" s="381"/>
      <c r="BM31" s="381"/>
      <c r="BN31" s="381"/>
      <c r="BO31" s="381"/>
      <c r="BP31" s="381"/>
      <c r="BQ31" s="381"/>
      <c r="BR31" s="381"/>
      <c r="BS31" s="381"/>
      <c r="BT31" s="381"/>
      <c r="BU31" s="381"/>
      <c r="BV31" s="381"/>
      <c r="BW31" s="381"/>
      <c r="BX31" s="381"/>
      <c r="BY31" s="381"/>
      <c r="BZ31" s="381"/>
      <c r="CA31" s="381"/>
      <c r="CB31" s="381"/>
      <c r="CC31" s="381"/>
      <c r="CD31" s="381"/>
      <c r="CE31" s="381"/>
      <c r="CF31" s="381"/>
      <c r="CG31" s="381"/>
      <c r="CH31" s="381"/>
      <c r="CI31" s="381"/>
      <c r="CJ31" s="381"/>
      <c r="CK31" s="381"/>
      <c r="CL31" s="381"/>
      <c r="CM31" s="381"/>
      <c r="CN31" s="381"/>
      <c r="CO31" s="381"/>
      <c r="CP31" s="381"/>
      <c r="CQ31" s="381"/>
      <c r="CR31" s="381"/>
      <c r="CS31" s="381"/>
      <c r="CT31" s="381"/>
      <c r="CU31" s="381"/>
      <c r="CV31" s="381"/>
      <c r="CW31" s="381"/>
      <c r="CX31" s="381"/>
      <c r="CY31" s="381"/>
      <c r="CZ31" s="381"/>
      <c r="DA31" s="381"/>
      <c r="DB31" s="381"/>
      <c r="DC31" s="381"/>
      <c r="DD31" s="381"/>
      <c r="DE31" s="381"/>
      <c r="DF31" s="381"/>
      <c r="DG31" s="381"/>
      <c r="DH31" s="381"/>
      <c r="DI31" s="381"/>
      <c r="DJ31" s="381"/>
      <c r="DK31" s="381"/>
      <c r="DL31" s="381"/>
      <c r="DM31" s="381"/>
      <c r="DN31" s="381"/>
      <c r="DO31" s="381"/>
      <c r="DP31" s="381"/>
      <c r="DQ31" s="381"/>
      <c r="DR31" s="381"/>
      <c r="DS31" s="381"/>
      <c r="DT31" s="381"/>
      <c r="DU31" s="381"/>
      <c r="DV31" s="381"/>
      <c r="DW31" s="381"/>
      <c r="DX31" s="381"/>
      <c r="DY31" s="381"/>
      <c r="DZ31" s="381"/>
      <c r="EA31" s="381"/>
      <c r="EB31" s="381"/>
      <c r="EC31" s="381"/>
      <c r="ED31" s="381"/>
      <c r="EE31" s="381"/>
      <c r="EF31" s="381"/>
      <c r="EG31" s="381"/>
      <c r="EH31" s="381"/>
      <c r="EI31" s="381"/>
      <c r="EJ31" s="381"/>
      <c r="EK31" s="381"/>
      <c r="EL31" s="381"/>
      <c r="EM31" s="381"/>
      <c r="EN31" s="381"/>
      <c r="EO31" s="381"/>
      <c r="EP31" s="381"/>
      <c r="EQ31" s="381"/>
      <c r="ER31" s="381"/>
      <c r="ES31" s="381"/>
      <c r="ET31" s="381"/>
      <c r="EU31" s="381"/>
      <c r="EV31" s="381"/>
      <c r="EW31" s="381"/>
      <c r="EX31" s="381"/>
      <c r="EY31" s="381"/>
      <c r="EZ31" s="381"/>
      <c r="FA31" s="381"/>
      <c r="FB31" s="381"/>
      <c r="FC31" s="381"/>
      <c r="FD31" s="381"/>
      <c r="FE31" s="381"/>
      <c r="FF31" s="381"/>
      <c r="FG31" s="381"/>
      <c r="FH31" s="381"/>
      <c r="FI31" s="381"/>
      <c r="FJ31" s="381"/>
      <c r="FK31" s="381"/>
      <c r="FL31" s="381"/>
      <c r="FM31" s="381"/>
      <c r="FN31" s="381"/>
      <c r="FO31" s="381"/>
      <c r="FP31" s="381"/>
      <c r="FQ31" s="381"/>
      <c r="FR31" s="381"/>
      <c r="FS31" s="381"/>
      <c r="FT31" s="381"/>
      <c r="FU31" s="381"/>
      <c r="FV31" s="381"/>
      <c r="FW31" s="381"/>
      <c r="FX31" s="381"/>
      <c r="FY31" s="381"/>
      <c r="FZ31" s="381"/>
      <c r="GA31" s="381"/>
      <c r="GB31" s="381"/>
      <c r="GC31" s="381"/>
      <c r="GD31" s="381"/>
      <c r="GE31" s="381"/>
      <c r="GF31" s="381"/>
      <c r="GG31" s="381"/>
      <c r="GH31" s="381"/>
      <c r="GI31" s="381"/>
      <c r="GJ31" s="381"/>
      <c r="GK31" s="381"/>
      <c r="GL31" s="381"/>
      <c r="GM31" s="381"/>
      <c r="GN31" s="381"/>
      <c r="GO31" s="381"/>
      <c r="GP31" s="381"/>
      <c r="GQ31" s="381"/>
      <c r="GR31" s="381"/>
      <c r="GS31" s="381"/>
      <c r="GT31" s="381"/>
      <c r="GU31" s="381"/>
      <c r="GV31" s="381"/>
      <c r="GW31" s="381"/>
      <c r="GX31" s="381"/>
      <c r="GY31" s="381"/>
      <c r="GZ31" s="381"/>
      <c r="HA31" s="381"/>
      <c r="HB31" s="381"/>
      <c r="HC31" s="381"/>
      <c r="HD31" s="381"/>
      <c r="HE31" s="381"/>
      <c r="HF31" s="381"/>
      <c r="HG31" s="381"/>
      <c r="HH31" s="381"/>
      <c r="HI31" s="381"/>
      <c r="HJ31" s="381"/>
      <c r="HK31" s="381"/>
      <c r="HL31" s="381"/>
      <c r="HM31" s="381"/>
      <c r="HN31" s="381"/>
      <c r="HO31" s="381"/>
      <c r="HP31" s="381"/>
      <c r="HQ31" s="381"/>
      <c r="HR31" s="381"/>
      <c r="HS31" s="381"/>
      <c r="HT31" s="381"/>
      <c r="HU31" s="381"/>
      <c r="HV31" s="381"/>
      <c r="HW31" s="381"/>
      <c r="HX31" s="381"/>
      <c r="HY31" s="381"/>
      <c r="HZ31" s="381"/>
      <c r="IA31" s="381"/>
      <c r="IB31" s="381"/>
      <c r="IC31" s="381"/>
      <c r="ID31" s="381"/>
      <c r="IE31" s="381"/>
      <c r="IF31" s="381"/>
      <c r="IG31" s="381"/>
      <c r="IH31" s="381"/>
      <c r="II31" s="381"/>
      <c r="IJ31" s="381"/>
      <c r="IK31" s="381"/>
      <c r="IL31" s="381"/>
      <c r="IM31" s="381"/>
      <c r="IN31" s="381"/>
      <c r="IO31" s="381"/>
      <c r="IP31" s="381"/>
      <c r="IQ31" s="381"/>
      <c r="IR31" s="381"/>
      <c r="IS31" s="381"/>
      <c r="IT31" s="381"/>
      <c r="IU31" s="381"/>
      <c r="IV31" s="381"/>
      <c r="IW31" s="381"/>
      <c r="IX31" s="381"/>
      <c r="IY31" s="381"/>
      <c r="IZ31" s="381"/>
      <c r="JA31" s="381"/>
      <c r="JB31" s="381"/>
      <c r="JC31" s="381"/>
      <c r="JD31" s="381"/>
      <c r="JE31" s="381"/>
      <c r="JF31" s="381"/>
      <c r="JG31" s="381"/>
      <c r="JH31" s="381"/>
      <c r="JI31" s="381"/>
      <c r="JJ31" s="381"/>
      <c r="JK31" s="381"/>
      <c r="JL31" s="381"/>
      <c r="JM31" s="381"/>
      <c r="JN31" s="381"/>
      <c r="JO31" s="381"/>
      <c r="JP31" s="381"/>
      <c r="JQ31" s="381"/>
      <c r="JR31" s="381"/>
      <c r="JS31" s="381"/>
      <c r="JT31" s="381"/>
      <c r="JU31" s="381"/>
      <c r="JV31" s="381"/>
      <c r="JW31" s="381"/>
      <c r="JX31" s="381"/>
      <c r="JY31" s="381"/>
      <c r="JZ31" s="381"/>
      <c r="KA31" s="381"/>
      <c r="KB31" s="381"/>
      <c r="KC31" s="381"/>
      <c r="KD31" s="381"/>
      <c r="KE31" s="381"/>
      <c r="KF31" s="381"/>
      <c r="KG31" s="381"/>
      <c r="KH31" s="381"/>
      <c r="KI31" s="381"/>
      <c r="KJ31" s="381"/>
      <c r="KK31" s="381"/>
      <c r="KL31" s="381"/>
      <c r="KM31" s="381"/>
      <c r="KN31" s="381"/>
      <c r="KO31" s="381"/>
      <c r="KP31" s="381"/>
      <c r="KQ31" s="381"/>
      <c r="KR31" s="381"/>
      <c r="KS31" s="381"/>
      <c r="KT31" s="381"/>
      <c r="KU31" s="381"/>
      <c r="KV31" s="381"/>
      <c r="KW31" s="381"/>
      <c r="KX31" s="381"/>
      <c r="KY31" s="381"/>
      <c r="KZ31" s="381"/>
      <c r="LA31" s="381"/>
      <c r="LB31" s="381"/>
      <c r="LC31" s="381"/>
      <c r="LD31" s="381"/>
      <c r="LE31" s="381"/>
      <c r="LF31" s="381"/>
      <c r="LG31" s="381"/>
      <c r="LH31" s="381"/>
      <c r="LI31" s="381"/>
      <c r="LJ31" s="381"/>
      <c r="LK31" s="381"/>
      <c r="LL31" s="381"/>
      <c r="LM31" s="381"/>
      <c r="LN31" s="381"/>
      <c r="LO31" s="381"/>
      <c r="LP31" s="381"/>
      <c r="LQ31" s="381"/>
      <c r="LR31" s="381"/>
      <c r="LS31" s="381"/>
      <c r="LT31" s="381"/>
      <c r="LU31" s="381"/>
      <c r="LV31" s="381"/>
      <c r="LW31" s="381"/>
      <c r="LX31" s="381"/>
      <c r="LY31" s="381"/>
      <c r="LZ31" s="381"/>
      <c r="MA31" s="381"/>
      <c r="MB31" s="381"/>
      <c r="MC31" s="381"/>
      <c r="MD31" s="381"/>
      <c r="ME31" s="381"/>
      <c r="MF31" s="381"/>
      <c r="MG31" s="381"/>
      <c r="MH31" s="381"/>
      <c r="MI31" s="381"/>
      <c r="MJ31" s="381"/>
      <c r="MK31" s="381"/>
      <c r="ML31" s="381"/>
      <c r="MM31" s="381"/>
      <c r="MN31" s="381"/>
      <c r="MO31" s="381"/>
      <c r="MP31" s="381"/>
      <c r="MQ31" s="381"/>
      <c r="MR31" s="381"/>
      <c r="MS31" s="381"/>
      <c r="MT31" s="381"/>
      <c r="MU31" s="381"/>
      <c r="MV31" s="381"/>
      <c r="MW31" s="381"/>
      <c r="MX31" s="381"/>
      <c r="MY31" s="381"/>
      <c r="MZ31" s="381"/>
      <c r="NA31" s="381"/>
      <c r="NB31" s="381"/>
      <c r="NC31" s="381"/>
      <c r="ND31" s="381"/>
      <c r="NE31" s="381"/>
      <c r="NF31" s="381"/>
      <c r="NG31" s="381"/>
      <c r="NH31" s="381"/>
      <c r="NI31" s="381"/>
      <c r="NJ31" s="381"/>
      <c r="NK31" s="381"/>
      <c r="NL31" s="381"/>
      <c r="NM31" s="381"/>
      <c r="NN31" s="381"/>
      <c r="NO31" s="381"/>
      <c r="NP31" s="381"/>
      <c r="NQ31" s="381"/>
      <c r="NR31" s="381"/>
      <c r="NS31" s="381"/>
      <c r="NT31" s="381"/>
      <c r="NU31" s="381"/>
      <c r="NV31" s="381"/>
      <c r="NW31" s="381"/>
      <c r="NX31" s="381"/>
      <c r="NY31" s="381"/>
      <c r="NZ31" s="381"/>
      <c r="OA31" s="381"/>
      <c r="OB31" s="381"/>
      <c r="OC31" s="381"/>
      <c r="OD31" s="381"/>
      <c r="OE31" s="381"/>
      <c r="OF31" s="381"/>
      <c r="OG31" s="381"/>
      <c r="OH31" s="381"/>
      <c r="OI31" s="381"/>
      <c r="OJ31" s="381"/>
      <c r="OK31" s="381"/>
      <c r="OL31" s="381"/>
      <c r="OM31" s="381"/>
      <c r="ON31" s="381"/>
      <c r="OO31" s="381"/>
      <c r="OP31" s="381"/>
      <c r="OQ31" s="381"/>
      <c r="OR31" s="381"/>
      <c r="OS31" s="381"/>
      <c r="OT31" s="381"/>
      <c r="OU31" s="381"/>
      <c r="OV31" s="381"/>
      <c r="OW31" s="381"/>
      <c r="OX31" s="381"/>
      <c r="OY31" s="381"/>
      <c r="OZ31" s="381"/>
      <c r="PA31" s="381"/>
      <c r="PB31" s="381"/>
      <c r="PC31" s="381"/>
      <c r="PD31" s="381"/>
      <c r="PE31" s="381"/>
      <c r="PF31" s="381"/>
      <c r="PG31" s="381"/>
      <c r="PH31" s="381"/>
      <c r="PI31" s="381"/>
      <c r="PJ31" s="381"/>
      <c r="PK31" s="381"/>
      <c r="PL31" s="381"/>
      <c r="PM31" s="381"/>
      <c r="PN31" s="381"/>
      <c r="PO31" s="381"/>
      <c r="PP31" s="381"/>
      <c r="PQ31" s="381"/>
      <c r="PR31" s="381"/>
      <c r="PS31" s="381"/>
      <c r="PT31" s="381"/>
      <c r="PU31" s="381"/>
      <c r="PV31" s="381"/>
      <c r="PW31" s="381"/>
      <c r="PX31" s="381"/>
      <c r="PY31" s="381"/>
      <c r="PZ31" s="381"/>
      <c r="QA31" s="381"/>
      <c r="QB31" s="381"/>
      <c r="QC31" s="381"/>
      <c r="QD31" s="381"/>
      <c r="QE31" s="381"/>
      <c r="QF31" s="381"/>
      <c r="QG31" s="381"/>
      <c r="QH31" s="381"/>
      <c r="QI31" s="381"/>
      <c r="QJ31" s="381"/>
      <c r="QK31" s="381"/>
      <c r="QL31" s="381"/>
      <c r="QM31" s="381"/>
      <c r="QN31" s="381"/>
      <c r="QO31" s="381"/>
      <c r="QP31" s="381"/>
      <c r="QQ31" s="381"/>
      <c r="QR31" s="381"/>
      <c r="QS31" s="381"/>
      <c r="QT31" s="381"/>
      <c r="QU31" s="381"/>
      <c r="QV31" s="381"/>
      <c r="QW31" s="381"/>
      <c r="QX31" s="381"/>
      <c r="QY31" s="381"/>
      <c r="QZ31" s="381"/>
      <c r="RA31" s="381"/>
      <c r="RB31" s="381"/>
      <c r="RC31" s="381"/>
      <c r="RD31" s="381"/>
      <c r="RE31" s="381"/>
      <c r="RF31" s="381"/>
      <c r="RG31" s="381"/>
      <c r="RH31" s="381"/>
      <c r="RI31" s="381"/>
      <c r="RJ31" s="381"/>
      <c r="RK31" s="381"/>
      <c r="RL31" s="381"/>
      <c r="RM31" s="381"/>
      <c r="RN31" s="381"/>
      <c r="RO31" s="381"/>
      <c r="RP31" s="381"/>
      <c r="RQ31" s="381"/>
      <c r="RR31" s="381"/>
      <c r="RS31" s="381"/>
      <c r="RT31" s="381"/>
      <c r="RU31" s="381"/>
      <c r="RV31" s="381"/>
      <c r="RW31" s="381"/>
      <c r="RX31" s="381"/>
      <c r="RY31" s="381"/>
      <c r="RZ31" s="381"/>
      <c r="SA31" s="381"/>
      <c r="SB31" s="381"/>
      <c r="SC31" s="381"/>
      <c r="SD31" s="381"/>
      <c r="SE31" s="381"/>
      <c r="SF31" s="381"/>
      <c r="SG31" s="381"/>
      <c r="SH31" s="381"/>
      <c r="SI31" s="381"/>
      <c r="SJ31" s="381"/>
      <c r="SK31" s="381"/>
      <c r="SL31" s="381"/>
      <c r="SM31" s="381"/>
      <c r="SN31" s="381"/>
      <c r="SO31" s="381"/>
      <c r="SP31" s="381"/>
      <c r="SQ31" s="381"/>
      <c r="SR31" s="381"/>
      <c r="SS31" s="381"/>
      <c r="ST31" s="381"/>
      <c r="SU31" s="381"/>
      <c r="SV31" s="381"/>
      <c r="SW31" s="381"/>
      <c r="SX31" s="381"/>
      <c r="SY31" s="381"/>
      <c r="SZ31" s="381"/>
      <c r="TA31" s="381"/>
      <c r="TB31" s="381"/>
      <c r="TC31" s="381"/>
      <c r="TD31" s="381"/>
      <c r="TE31" s="381"/>
      <c r="TF31" s="381"/>
      <c r="TG31" s="381"/>
      <c r="TH31" s="381"/>
      <c r="TI31" s="381"/>
      <c r="TJ31" s="381"/>
      <c r="TK31" s="381"/>
      <c r="TL31" s="381"/>
      <c r="TM31" s="381"/>
      <c r="TN31" s="381"/>
      <c r="TO31" s="381"/>
      <c r="TP31" s="381"/>
      <c r="TQ31" s="381"/>
      <c r="TR31" s="381"/>
      <c r="TS31" s="381"/>
      <c r="TT31" s="381"/>
      <c r="TU31" s="381"/>
      <c r="TV31" s="381"/>
      <c r="TW31" s="381"/>
      <c r="TX31" s="381"/>
      <c r="TY31" s="381"/>
      <c r="TZ31" s="381"/>
      <c r="UA31" s="381"/>
      <c r="UB31" s="381"/>
      <c r="UC31" s="381"/>
      <c r="UD31" s="381"/>
      <c r="UE31" s="381"/>
      <c r="UF31" s="381"/>
      <c r="UG31" s="381"/>
      <c r="UH31" s="381"/>
      <c r="UI31" s="381"/>
      <c r="UJ31" s="381"/>
      <c r="UK31" s="381"/>
      <c r="UL31" s="381"/>
      <c r="UM31" s="381"/>
      <c r="UN31" s="381"/>
      <c r="UO31" s="381"/>
      <c r="UP31" s="381"/>
      <c r="UQ31" s="381"/>
      <c r="UR31" s="381"/>
      <c r="US31" s="381"/>
      <c r="UT31" s="381"/>
      <c r="UU31" s="381"/>
      <c r="UV31" s="381"/>
      <c r="UW31" s="381"/>
      <c r="UX31" s="381"/>
      <c r="UY31" s="381"/>
      <c r="UZ31" s="381"/>
      <c r="VA31" s="381"/>
      <c r="VB31" s="381"/>
      <c r="VC31" s="381"/>
      <c r="VD31" s="381"/>
      <c r="VE31" s="381"/>
      <c r="VF31" s="381"/>
      <c r="VG31" s="381"/>
      <c r="VH31" s="381"/>
      <c r="VI31" s="381"/>
      <c r="VJ31" s="381"/>
      <c r="VK31" s="381"/>
      <c r="VL31" s="381"/>
      <c r="VM31" s="381"/>
      <c r="VN31" s="381"/>
      <c r="VO31" s="381"/>
      <c r="VP31" s="381"/>
      <c r="VQ31" s="381"/>
      <c r="VR31" s="381"/>
      <c r="VS31" s="381"/>
      <c r="VT31" s="381"/>
      <c r="VU31" s="381"/>
      <c r="VV31" s="381"/>
      <c r="VW31" s="381"/>
      <c r="VX31" s="381"/>
      <c r="VY31" s="381"/>
      <c r="VZ31" s="381"/>
      <c r="WA31" s="381"/>
      <c r="WB31" s="381"/>
      <c r="WC31" s="381"/>
      <c r="WD31" s="381"/>
      <c r="WE31" s="381"/>
      <c r="WF31" s="381"/>
      <c r="WG31" s="381"/>
      <c r="WH31" s="381"/>
      <c r="WI31" s="381"/>
      <c r="WJ31" s="381"/>
      <c r="WK31" s="381"/>
      <c r="WL31" s="381"/>
      <c r="WM31" s="381"/>
      <c r="WN31" s="381"/>
      <c r="WO31" s="381"/>
      <c r="WP31" s="381"/>
      <c r="WQ31" s="381"/>
      <c r="WR31" s="381"/>
      <c r="WS31" s="381"/>
      <c r="WT31" s="381"/>
      <c r="WU31" s="381"/>
      <c r="WV31" s="381"/>
      <c r="WW31" s="381"/>
      <c r="WX31" s="381"/>
      <c r="WY31" s="381"/>
      <c r="WZ31" s="381"/>
      <c r="XA31" s="381"/>
      <c r="XB31" s="381"/>
      <c r="XC31" s="381"/>
      <c r="XD31" s="381"/>
      <c r="XE31" s="381"/>
      <c r="XF31" s="381"/>
      <c r="XG31" s="381"/>
      <c r="XH31" s="381"/>
      <c r="XI31" s="381"/>
      <c r="XJ31" s="381"/>
      <c r="XK31" s="381"/>
      <c r="XL31" s="381"/>
      <c r="XM31" s="381"/>
      <c r="XN31" s="381"/>
      <c r="XO31" s="381"/>
      <c r="XP31" s="381"/>
      <c r="XQ31" s="381"/>
      <c r="XR31" s="381"/>
      <c r="XS31" s="381"/>
      <c r="XT31" s="381"/>
      <c r="XU31" s="381"/>
      <c r="XV31" s="381"/>
      <c r="XW31" s="381"/>
      <c r="XX31" s="381"/>
      <c r="XY31" s="381"/>
      <c r="XZ31" s="381"/>
      <c r="YA31" s="381"/>
      <c r="YB31" s="381"/>
      <c r="YC31" s="381"/>
      <c r="YD31" s="381"/>
      <c r="YE31" s="381"/>
      <c r="YF31" s="381"/>
      <c r="YG31" s="381"/>
      <c r="YH31" s="381"/>
      <c r="YI31" s="381"/>
      <c r="YJ31" s="381"/>
      <c r="YK31" s="381"/>
      <c r="YL31" s="381"/>
      <c r="YM31" s="381"/>
      <c r="YN31" s="381"/>
      <c r="YO31" s="381"/>
      <c r="YP31" s="381"/>
      <c r="YQ31" s="381"/>
      <c r="YR31" s="381"/>
      <c r="YS31" s="381"/>
      <c r="YT31" s="381"/>
      <c r="YU31" s="381"/>
      <c r="YV31" s="381"/>
      <c r="YW31" s="381"/>
      <c r="YX31" s="381"/>
      <c r="YY31" s="381"/>
      <c r="YZ31" s="381"/>
      <c r="ZA31" s="381"/>
      <c r="ZB31" s="381"/>
      <c r="ZC31" s="381"/>
      <c r="ZD31" s="381"/>
      <c r="ZE31" s="381"/>
      <c r="ZF31" s="381"/>
      <c r="ZG31" s="381"/>
      <c r="ZH31" s="381"/>
      <c r="ZI31" s="381"/>
      <c r="ZJ31" s="381"/>
      <c r="ZK31" s="381"/>
      <c r="ZL31" s="381"/>
      <c r="ZM31" s="381"/>
      <c r="ZN31" s="381"/>
      <c r="ZO31" s="381"/>
      <c r="ZP31" s="381"/>
      <c r="ZQ31" s="381"/>
      <c r="ZR31" s="381"/>
      <c r="ZS31" s="381"/>
      <c r="ZT31" s="381"/>
      <c r="ZU31" s="381"/>
      <c r="ZV31" s="381"/>
      <c r="ZW31" s="381"/>
      <c r="ZX31" s="381"/>
      <c r="ZY31" s="381"/>
      <c r="ZZ31" s="381"/>
      <c r="AAA31" s="381"/>
      <c r="AAB31" s="381"/>
      <c r="AAC31" s="381"/>
      <c r="AAD31" s="381"/>
      <c r="AAE31" s="381"/>
      <c r="AAF31" s="381"/>
      <c r="AAG31" s="381"/>
      <c r="AAH31" s="381"/>
      <c r="AAI31" s="381"/>
      <c r="AAJ31" s="381"/>
      <c r="AAK31" s="381"/>
      <c r="AAL31" s="381"/>
      <c r="AAM31" s="381"/>
      <c r="AAN31" s="381"/>
      <c r="AAO31" s="381"/>
      <c r="AAP31" s="381"/>
      <c r="AAQ31" s="381"/>
      <c r="AAR31" s="381"/>
      <c r="AAS31" s="381"/>
      <c r="AAT31" s="381"/>
      <c r="AAU31" s="381"/>
      <c r="AAV31" s="381"/>
      <c r="AAW31" s="381"/>
      <c r="AAX31" s="381"/>
      <c r="AAY31" s="381"/>
      <c r="AAZ31" s="381"/>
      <c r="ABA31" s="381"/>
      <c r="ABB31" s="381"/>
      <c r="ABC31" s="381"/>
      <c r="ABD31" s="381"/>
      <c r="ABE31" s="381"/>
      <c r="ABF31" s="381"/>
      <c r="ABG31" s="381"/>
      <c r="ABH31" s="381"/>
      <c r="ABI31" s="381"/>
      <c r="ABJ31" s="381"/>
      <c r="ABK31" s="381"/>
      <c r="ABL31" s="381"/>
      <c r="ABM31" s="381"/>
      <c r="ABN31" s="381"/>
      <c r="ABO31" s="381"/>
      <c r="ABP31" s="381"/>
      <c r="ABQ31" s="381"/>
      <c r="ABR31" s="381"/>
      <c r="ABS31" s="381"/>
      <c r="ABT31" s="381"/>
      <c r="ABU31" s="381"/>
      <c r="ABV31" s="381"/>
      <c r="ABW31" s="381"/>
      <c r="ABX31" s="381"/>
      <c r="ABY31" s="381"/>
      <c r="ABZ31" s="381"/>
      <c r="ACA31" s="381"/>
      <c r="ACB31" s="381"/>
      <c r="ACC31" s="381"/>
      <c r="ACD31" s="381"/>
      <c r="ACE31" s="381"/>
      <c r="ACF31" s="381"/>
      <c r="ACG31" s="381"/>
      <c r="ACH31" s="381"/>
      <c r="ACI31" s="381"/>
      <c r="ACJ31" s="381"/>
      <c r="ACK31" s="381"/>
      <c r="ACL31" s="381"/>
      <c r="ACM31" s="381"/>
      <c r="ACN31" s="381"/>
      <c r="ACO31" s="381"/>
      <c r="ACP31" s="381"/>
      <c r="ACQ31" s="381"/>
      <c r="ACR31" s="381"/>
      <c r="ACS31" s="381"/>
      <c r="ACT31" s="381"/>
      <c r="ACU31" s="381"/>
      <c r="ACV31" s="381"/>
      <c r="ACW31" s="381"/>
      <c r="ACX31" s="381"/>
      <c r="ACY31" s="381"/>
      <c r="ACZ31" s="381"/>
      <c r="ADA31" s="381"/>
      <c r="ADB31" s="381"/>
      <c r="ADC31" s="381"/>
      <c r="ADD31" s="381"/>
      <c r="ADE31" s="381"/>
      <c r="ADF31" s="381"/>
      <c r="ADG31" s="381"/>
      <c r="ADH31" s="381"/>
      <c r="ADI31" s="381"/>
      <c r="ADJ31" s="381"/>
      <c r="ADK31" s="381"/>
      <c r="ADL31" s="381"/>
      <c r="ADM31" s="381"/>
      <c r="ADN31" s="381"/>
      <c r="ADO31" s="381"/>
      <c r="ADP31" s="381"/>
      <c r="ADQ31" s="381"/>
      <c r="ADR31" s="381"/>
      <c r="ADS31" s="381"/>
      <c r="ADT31" s="381"/>
      <c r="ADU31" s="381"/>
      <c r="ADV31" s="381"/>
      <c r="ADW31" s="381"/>
      <c r="ADX31" s="381"/>
      <c r="ADY31" s="381"/>
      <c r="ADZ31" s="381"/>
      <c r="AEA31" s="381"/>
      <c r="AEB31" s="381"/>
      <c r="AEC31" s="381"/>
      <c r="AED31" s="381"/>
      <c r="AEE31" s="381"/>
      <c r="AEF31" s="381"/>
      <c r="AEG31" s="381"/>
      <c r="AEH31" s="381"/>
      <c r="AEI31" s="381"/>
      <c r="AEJ31" s="381"/>
      <c r="AEK31" s="381"/>
      <c r="AEL31" s="381"/>
      <c r="AEM31" s="381"/>
      <c r="AEN31" s="381"/>
      <c r="AEO31" s="381"/>
      <c r="AEP31" s="381"/>
      <c r="AEQ31" s="381"/>
      <c r="AER31" s="381"/>
      <c r="AES31" s="381"/>
      <c r="AET31" s="381"/>
      <c r="AEU31" s="381"/>
      <c r="AEV31" s="381"/>
      <c r="AEW31" s="381"/>
      <c r="AEX31" s="381"/>
      <c r="AEY31" s="381"/>
      <c r="AEZ31" s="381"/>
      <c r="AFA31" s="381"/>
      <c r="AFB31" s="381"/>
      <c r="AFC31" s="381"/>
      <c r="AFD31" s="381"/>
      <c r="AFE31" s="381"/>
      <c r="AFF31" s="381"/>
      <c r="AFG31" s="381"/>
      <c r="AFH31" s="381"/>
      <c r="AFI31" s="381"/>
      <c r="AFJ31" s="381"/>
      <c r="AFK31" s="381"/>
      <c r="AFL31" s="381"/>
      <c r="AFM31" s="381"/>
      <c r="AFN31" s="381"/>
      <c r="AFO31" s="381"/>
      <c r="AFP31" s="381"/>
      <c r="AFQ31" s="381"/>
      <c r="AFR31" s="381"/>
      <c r="AFS31" s="381"/>
      <c r="AFT31" s="381"/>
      <c r="AFU31" s="381"/>
      <c r="AFV31" s="381"/>
      <c r="AFW31" s="381"/>
      <c r="AFX31" s="381"/>
      <c r="AFY31" s="381"/>
      <c r="AFZ31" s="381"/>
      <c r="AGA31" s="381"/>
      <c r="AGB31" s="381"/>
      <c r="AGC31" s="381"/>
      <c r="AGD31" s="381"/>
      <c r="AGE31" s="381"/>
      <c r="AGF31" s="381"/>
      <c r="AGG31" s="381"/>
      <c r="AGH31" s="381"/>
      <c r="AGI31" s="381"/>
      <c r="AGJ31" s="381"/>
      <c r="AGK31" s="381"/>
      <c r="AGL31" s="381"/>
      <c r="AGM31" s="381"/>
      <c r="AGN31" s="381"/>
      <c r="AGO31" s="381"/>
      <c r="AGP31" s="381"/>
      <c r="AGQ31" s="381"/>
      <c r="AGR31" s="381"/>
      <c r="AGS31" s="381"/>
      <c r="AGT31" s="381"/>
      <c r="AGU31" s="381"/>
      <c r="AGV31" s="381"/>
      <c r="AGW31" s="381"/>
      <c r="AGX31" s="381"/>
      <c r="AGY31" s="381"/>
      <c r="AGZ31" s="381"/>
      <c r="AHA31" s="381"/>
      <c r="AHB31" s="381"/>
      <c r="AHC31" s="381"/>
      <c r="AHD31" s="381"/>
      <c r="AHE31" s="381"/>
      <c r="AHF31" s="381"/>
      <c r="AHG31" s="381"/>
      <c r="AHH31" s="381"/>
      <c r="AHI31" s="381"/>
      <c r="AHJ31" s="381"/>
      <c r="AHK31" s="381"/>
      <c r="AHL31" s="381"/>
      <c r="AHM31" s="381"/>
      <c r="AHN31" s="381"/>
      <c r="AHO31" s="381"/>
      <c r="AHP31" s="381"/>
      <c r="AHQ31" s="381"/>
      <c r="AHR31" s="381"/>
      <c r="AHS31" s="381"/>
      <c r="AHT31" s="381"/>
      <c r="AHU31" s="381"/>
      <c r="AHV31" s="381"/>
      <c r="AHW31" s="381"/>
      <c r="AHX31" s="381"/>
      <c r="AHY31" s="381"/>
      <c r="AHZ31" s="381"/>
      <c r="AIA31" s="381"/>
      <c r="AIB31" s="381"/>
      <c r="AIC31" s="381"/>
      <c r="AID31" s="381"/>
      <c r="AIE31" s="381"/>
      <c r="AIF31" s="381"/>
      <c r="AIG31" s="381"/>
      <c r="AIH31" s="381"/>
      <c r="AII31" s="381"/>
      <c r="AIJ31" s="381"/>
      <c r="AIK31" s="381"/>
      <c r="AIL31" s="381"/>
      <c r="AIM31" s="381"/>
      <c r="AIN31" s="381"/>
      <c r="AIO31" s="381"/>
      <c r="AIP31" s="381"/>
      <c r="AIQ31" s="381"/>
      <c r="AIR31" s="381"/>
      <c r="AIS31" s="381"/>
      <c r="AIT31" s="381"/>
      <c r="AIU31" s="381"/>
      <c r="AIV31" s="381"/>
      <c r="AIW31" s="381"/>
      <c r="AIX31" s="381"/>
      <c r="AIY31" s="381"/>
      <c r="AIZ31" s="381"/>
      <c r="AJA31" s="381"/>
      <c r="AJB31" s="381"/>
      <c r="AJC31" s="381"/>
      <c r="AJD31" s="381"/>
      <c r="AJE31" s="381"/>
      <c r="AJF31" s="381"/>
      <c r="AJG31" s="381"/>
      <c r="AJH31" s="381"/>
      <c r="AJI31" s="381"/>
      <c r="AJJ31" s="381"/>
      <c r="AJK31" s="381"/>
      <c r="AJL31" s="381"/>
      <c r="AJM31" s="381"/>
      <c r="AJN31" s="381"/>
      <c r="AJO31" s="381"/>
      <c r="AJP31" s="381"/>
      <c r="AJQ31" s="381"/>
      <c r="AJR31" s="381"/>
      <c r="AJS31" s="381"/>
      <c r="AJT31" s="381"/>
      <c r="AJU31" s="381"/>
      <c r="AJV31" s="381"/>
      <c r="AJW31" s="381"/>
      <c r="AJX31" s="381"/>
      <c r="AJY31" s="381"/>
      <c r="AJZ31" s="381"/>
      <c r="AKA31" s="381"/>
      <c r="AKB31" s="381"/>
      <c r="AKC31" s="381"/>
      <c r="AKD31" s="381"/>
      <c r="AKE31" s="381"/>
      <c r="AKF31" s="381"/>
      <c r="AKG31" s="381"/>
      <c r="AKH31" s="381"/>
      <c r="AKI31" s="381"/>
      <c r="AKJ31" s="381"/>
      <c r="AKK31" s="381"/>
      <c r="AKL31" s="381"/>
      <c r="AKM31" s="381"/>
      <c r="AKN31" s="381"/>
      <c r="AKO31" s="381"/>
      <c r="AKP31" s="381"/>
      <c r="AKQ31" s="381"/>
      <c r="AKR31" s="381"/>
      <c r="AKS31" s="381"/>
      <c r="AKT31" s="381"/>
      <c r="AKU31" s="381"/>
      <c r="AKV31" s="381"/>
      <c r="AKW31" s="381"/>
      <c r="AKX31" s="381"/>
      <c r="AKY31" s="381"/>
      <c r="AKZ31" s="381"/>
      <c r="ALA31" s="381"/>
      <c r="ALB31" s="381"/>
      <c r="ALC31" s="381"/>
      <c r="ALD31" s="381"/>
      <c r="ALE31" s="381"/>
      <c r="ALF31" s="381"/>
      <c r="ALG31" s="381"/>
      <c r="ALH31" s="381"/>
      <c r="ALI31" s="381"/>
      <c r="ALJ31" s="381"/>
      <c r="ALK31" s="381"/>
      <c r="ALL31" s="381"/>
      <c r="ALM31" s="381"/>
      <c r="ALN31" s="381"/>
      <c r="ALO31" s="381"/>
      <c r="ALP31" s="381"/>
      <c r="ALQ31" s="381"/>
      <c r="ALR31" s="381"/>
      <c r="ALS31" s="381"/>
      <c r="ALT31" s="381"/>
      <c r="ALU31" s="381"/>
      <c r="ALV31" s="381"/>
      <c r="ALW31" s="381"/>
      <c r="ALX31" s="381"/>
      <c r="ALY31" s="381"/>
      <c r="ALZ31" s="381"/>
      <c r="AMA31" s="381"/>
      <c r="AMB31" s="381"/>
      <c r="AMC31" s="381"/>
      <c r="AMD31" s="381"/>
      <c r="AME31" s="381"/>
      <c r="AMF31" s="381"/>
      <c r="AMG31" s="381"/>
      <c r="AMH31" s="381"/>
      <c r="AMI31" s="381"/>
      <c r="AMJ31" s="381"/>
    </row>
    <row r="32" spans="1:1024" s="382" customFormat="1" ht="15" customHeight="1">
      <c r="A32" s="888" t="s">
        <v>536</v>
      </c>
      <c r="B32" s="889"/>
      <c r="C32" s="889"/>
      <c r="D32" s="889"/>
      <c r="E32" s="889"/>
      <c r="F32" s="889"/>
      <c r="G32" s="889"/>
      <c r="H32" s="889"/>
      <c r="I32" s="889"/>
      <c r="J32" s="889"/>
      <c r="K32" s="385"/>
      <c r="L32" s="385"/>
      <c r="M32" s="385"/>
      <c r="N32" s="385"/>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1"/>
      <c r="AL32" s="381"/>
      <c r="AM32" s="381"/>
      <c r="AN32" s="381"/>
      <c r="AO32" s="381"/>
      <c r="AP32" s="381"/>
      <c r="AQ32" s="381"/>
      <c r="AR32" s="381"/>
      <c r="AS32" s="381"/>
      <c r="AT32" s="381"/>
      <c r="AU32" s="381"/>
      <c r="AV32" s="381"/>
      <c r="AW32" s="381"/>
      <c r="AX32" s="381"/>
      <c r="AY32" s="381"/>
      <c r="AZ32" s="381"/>
      <c r="BA32" s="381"/>
      <c r="BB32" s="381"/>
      <c r="BC32" s="381"/>
      <c r="BD32" s="381"/>
      <c r="BE32" s="381"/>
      <c r="BF32" s="381"/>
      <c r="BG32" s="381"/>
      <c r="BH32" s="381"/>
      <c r="BI32" s="381"/>
      <c r="BJ32" s="381"/>
      <c r="BK32" s="381"/>
      <c r="BL32" s="381"/>
      <c r="BM32" s="381"/>
      <c r="BN32" s="381"/>
      <c r="BO32" s="381"/>
      <c r="BP32" s="381"/>
      <c r="BQ32" s="381"/>
      <c r="BR32" s="381"/>
      <c r="BS32" s="381"/>
      <c r="BT32" s="381"/>
      <c r="BU32" s="381"/>
      <c r="BV32" s="381"/>
      <c r="BW32" s="381"/>
      <c r="BX32" s="381"/>
      <c r="BY32" s="381"/>
      <c r="BZ32" s="381"/>
      <c r="CA32" s="381"/>
      <c r="CB32" s="381"/>
      <c r="CC32" s="381"/>
      <c r="CD32" s="381"/>
      <c r="CE32" s="381"/>
      <c r="CF32" s="381"/>
      <c r="CG32" s="381"/>
      <c r="CH32" s="381"/>
      <c r="CI32" s="381"/>
      <c r="CJ32" s="381"/>
      <c r="CK32" s="381"/>
      <c r="CL32" s="381"/>
      <c r="CM32" s="381"/>
      <c r="CN32" s="381"/>
      <c r="CO32" s="381"/>
      <c r="CP32" s="381"/>
      <c r="CQ32" s="381"/>
      <c r="CR32" s="381"/>
      <c r="CS32" s="381"/>
      <c r="CT32" s="381"/>
      <c r="CU32" s="381"/>
      <c r="CV32" s="381"/>
      <c r="CW32" s="381"/>
      <c r="CX32" s="381"/>
      <c r="CY32" s="381"/>
      <c r="CZ32" s="381"/>
      <c r="DA32" s="381"/>
      <c r="DB32" s="381"/>
      <c r="DC32" s="381"/>
      <c r="DD32" s="381"/>
      <c r="DE32" s="381"/>
      <c r="DF32" s="381"/>
      <c r="DG32" s="381"/>
      <c r="DH32" s="381"/>
      <c r="DI32" s="381"/>
      <c r="DJ32" s="381"/>
      <c r="DK32" s="381"/>
      <c r="DL32" s="381"/>
      <c r="DM32" s="381"/>
      <c r="DN32" s="381"/>
      <c r="DO32" s="381"/>
      <c r="DP32" s="381"/>
      <c r="DQ32" s="381"/>
      <c r="DR32" s="381"/>
      <c r="DS32" s="381"/>
      <c r="DT32" s="381"/>
      <c r="DU32" s="381"/>
      <c r="DV32" s="381"/>
      <c r="DW32" s="381"/>
      <c r="DX32" s="381"/>
      <c r="DY32" s="381"/>
      <c r="DZ32" s="381"/>
      <c r="EA32" s="381"/>
      <c r="EB32" s="381"/>
      <c r="EC32" s="381"/>
      <c r="ED32" s="381"/>
      <c r="EE32" s="381"/>
      <c r="EF32" s="381"/>
      <c r="EG32" s="381"/>
      <c r="EH32" s="381"/>
      <c r="EI32" s="381"/>
      <c r="EJ32" s="381"/>
      <c r="EK32" s="381"/>
      <c r="EL32" s="381"/>
      <c r="EM32" s="381"/>
      <c r="EN32" s="381"/>
      <c r="EO32" s="381"/>
      <c r="EP32" s="381"/>
      <c r="EQ32" s="381"/>
      <c r="ER32" s="381"/>
      <c r="ES32" s="381"/>
      <c r="ET32" s="381"/>
      <c r="EU32" s="381"/>
      <c r="EV32" s="381"/>
      <c r="EW32" s="381"/>
      <c r="EX32" s="381"/>
      <c r="EY32" s="381"/>
      <c r="EZ32" s="381"/>
      <c r="FA32" s="381"/>
      <c r="FB32" s="381"/>
      <c r="FC32" s="381"/>
      <c r="FD32" s="381"/>
      <c r="FE32" s="381"/>
      <c r="FF32" s="381"/>
      <c r="FG32" s="381"/>
      <c r="FH32" s="381"/>
      <c r="FI32" s="381"/>
      <c r="FJ32" s="381"/>
      <c r="FK32" s="381"/>
      <c r="FL32" s="381"/>
      <c r="FM32" s="381"/>
      <c r="FN32" s="381"/>
      <c r="FO32" s="381"/>
      <c r="FP32" s="381"/>
      <c r="FQ32" s="381"/>
      <c r="FR32" s="381"/>
      <c r="FS32" s="381"/>
      <c r="FT32" s="381"/>
      <c r="FU32" s="381"/>
      <c r="FV32" s="381"/>
      <c r="FW32" s="381"/>
      <c r="FX32" s="381"/>
      <c r="FY32" s="381"/>
      <c r="FZ32" s="381"/>
      <c r="GA32" s="381"/>
      <c r="GB32" s="381"/>
      <c r="GC32" s="381"/>
      <c r="GD32" s="381"/>
      <c r="GE32" s="381"/>
      <c r="GF32" s="381"/>
      <c r="GG32" s="381"/>
      <c r="GH32" s="381"/>
      <c r="GI32" s="381"/>
      <c r="GJ32" s="381"/>
      <c r="GK32" s="381"/>
      <c r="GL32" s="381"/>
      <c r="GM32" s="381"/>
      <c r="GN32" s="381"/>
      <c r="GO32" s="381"/>
      <c r="GP32" s="381"/>
      <c r="GQ32" s="381"/>
      <c r="GR32" s="381"/>
      <c r="GS32" s="381"/>
      <c r="GT32" s="381"/>
      <c r="GU32" s="381"/>
      <c r="GV32" s="381"/>
      <c r="GW32" s="381"/>
      <c r="GX32" s="381"/>
      <c r="GY32" s="381"/>
      <c r="GZ32" s="381"/>
      <c r="HA32" s="381"/>
      <c r="HB32" s="381"/>
      <c r="HC32" s="381"/>
      <c r="HD32" s="381"/>
      <c r="HE32" s="381"/>
      <c r="HF32" s="381"/>
      <c r="HG32" s="381"/>
      <c r="HH32" s="381"/>
      <c r="HI32" s="381"/>
      <c r="HJ32" s="381"/>
      <c r="HK32" s="381"/>
      <c r="HL32" s="381"/>
      <c r="HM32" s="381"/>
      <c r="HN32" s="381"/>
      <c r="HO32" s="381"/>
      <c r="HP32" s="381"/>
      <c r="HQ32" s="381"/>
      <c r="HR32" s="381"/>
      <c r="HS32" s="381"/>
      <c r="HT32" s="381"/>
      <c r="HU32" s="381"/>
      <c r="HV32" s="381"/>
      <c r="HW32" s="381"/>
      <c r="HX32" s="381"/>
      <c r="HY32" s="381"/>
      <c r="HZ32" s="381"/>
      <c r="IA32" s="381"/>
      <c r="IB32" s="381"/>
      <c r="IC32" s="381"/>
      <c r="ID32" s="381"/>
      <c r="IE32" s="381"/>
      <c r="IF32" s="381"/>
      <c r="IG32" s="381"/>
      <c r="IH32" s="381"/>
      <c r="II32" s="381"/>
      <c r="IJ32" s="381"/>
      <c r="IK32" s="381"/>
      <c r="IL32" s="381"/>
      <c r="IM32" s="381"/>
      <c r="IN32" s="381"/>
      <c r="IO32" s="381"/>
      <c r="IP32" s="381"/>
      <c r="IQ32" s="381"/>
      <c r="IR32" s="381"/>
      <c r="IS32" s="381"/>
      <c r="IT32" s="381"/>
      <c r="IU32" s="381"/>
      <c r="IV32" s="381"/>
      <c r="IW32" s="381"/>
      <c r="IX32" s="381"/>
      <c r="IY32" s="381"/>
      <c r="IZ32" s="381"/>
      <c r="JA32" s="381"/>
      <c r="JB32" s="381"/>
      <c r="JC32" s="381"/>
      <c r="JD32" s="381"/>
      <c r="JE32" s="381"/>
      <c r="JF32" s="381"/>
      <c r="JG32" s="381"/>
      <c r="JH32" s="381"/>
      <c r="JI32" s="381"/>
      <c r="JJ32" s="381"/>
      <c r="JK32" s="381"/>
      <c r="JL32" s="381"/>
      <c r="JM32" s="381"/>
      <c r="JN32" s="381"/>
      <c r="JO32" s="381"/>
      <c r="JP32" s="381"/>
      <c r="JQ32" s="381"/>
      <c r="JR32" s="381"/>
      <c r="JS32" s="381"/>
      <c r="JT32" s="381"/>
      <c r="JU32" s="381"/>
      <c r="JV32" s="381"/>
      <c r="JW32" s="381"/>
      <c r="JX32" s="381"/>
      <c r="JY32" s="381"/>
      <c r="JZ32" s="381"/>
      <c r="KA32" s="381"/>
      <c r="KB32" s="381"/>
      <c r="KC32" s="381"/>
      <c r="KD32" s="381"/>
      <c r="KE32" s="381"/>
      <c r="KF32" s="381"/>
      <c r="KG32" s="381"/>
      <c r="KH32" s="381"/>
      <c r="KI32" s="381"/>
      <c r="KJ32" s="381"/>
      <c r="KK32" s="381"/>
      <c r="KL32" s="381"/>
      <c r="KM32" s="381"/>
      <c r="KN32" s="381"/>
      <c r="KO32" s="381"/>
      <c r="KP32" s="381"/>
      <c r="KQ32" s="381"/>
      <c r="KR32" s="381"/>
      <c r="KS32" s="381"/>
      <c r="KT32" s="381"/>
      <c r="KU32" s="381"/>
      <c r="KV32" s="381"/>
      <c r="KW32" s="381"/>
      <c r="KX32" s="381"/>
      <c r="KY32" s="381"/>
      <c r="KZ32" s="381"/>
      <c r="LA32" s="381"/>
      <c r="LB32" s="381"/>
      <c r="LC32" s="381"/>
      <c r="LD32" s="381"/>
      <c r="LE32" s="381"/>
      <c r="LF32" s="381"/>
      <c r="LG32" s="381"/>
      <c r="LH32" s="381"/>
      <c r="LI32" s="381"/>
      <c r="LJ32" s="381"/>
      <c r="LK32" s="381"/>
      <c r="LL32" s="381"/>
      <c r="LM32" s="381"/>
      <c r="LN32" s="381"/>
      <c r="LO32" s="381"/>
      <c r="LP32" s="381"/>
      <c r="LQ32" s="381"/>
      <c r="LR32" s="381"/>
      <c r="LS32" s="381"/>
      <c r="LT32" s="381"/>
      <c r="LU32" s="381"/>
      <c r="LV32" s="381"/>
      <c r="LW32" s="381"/>
      <c r="LX32" s="381"/>
      <c r="LY32" s="381"/>
      <c r="LZ32" s="381"/>
      <c r="MA32" s="381"/>
      <c r="MB32" s="381"/>
      <c r="MC32" s="381"/>
      <c r="MD32" s="381"/>
      <c r="ME32" s="381"/>
      <c r="MF32" s="381"/>
      <c r="MG32" s="381"/>
      <c r="MH32" s="381"/>
      <c r="MI32" s="381"/>
      <c r="MJ32" s="381"/>
      <c r="MK32" s="381"/>
      <c r="ML32" s="381"/>
      <c r="MM32" s="381"/>
      <c r="MN32" s="381"/>
      <c r="MO32" s="381"/>
      <c r="MP32" s="381"/>
      <c r="MQ32" s="381"/>
      <c r="MR32" s="381"/>
      <c r="MS32" s="381"/>
      <c r="MT32" s="381"/>
      <c r="MU32" s="381"/>
      <c r="MV32" s="381"/>
      <c r="MW32" s="381"/>
      <c r="MX32" s="381"/>
      <c r="MY32" s="381"/>
      <c r="MZ32" s="381"/>
      <c r="NA32" s="381"/>
      <c r="NB32" s="381"/>
      <c r="NC32" s="381"/>
      <c r="ND32" s="381"/>
      <c r="NE32" s="381"/>
      <c r="NF32" s="381"/>
      <c r="NG32" s="381"/>
      <c r="NH32" s="381"/>
      <c r="NI32" s="381"/>
      <c r="NJ32" s="381"/>
      <c r="NK32" s="381"/>
      <c r="NL32" s="381"/>
      <c r="NM32" s="381"/>
      <c r="NN32" s="381"/>
      <c r="NO32" s="381"/>
      <c r="NP32" s="381"/>
      <c r="NQ32" s="381"/>
      <c r="NR32" s="381"/>
      <c r="NS32" s="381"/>
      <c r="NT32" s="381"/>
      <c r="NU32" s="381"/>
      <c r="NV32" s="381"/>
      <c r="NW32" s="381"/>
      <c r="NX32" s="381"/>
      <c r="NY32" s="381"/>
      <c r="NZ32" s="381"/>
      <c r="OA32" s="381"/>
      <c r="OB32" s="381"/>
      <c r="OC32" s="381"/>
      <c r="OD32" s="381"/>
      <c r="OE32" s="381"/>
      <c r="OF32" s="381"/>
      <c r="OG32" s="381"/>
      <c r="OH32" s="381"/>
      <c r="OI32" s="381"/>
      <c r="OJ32" s="381"/>
      <c r="OK32" s="381"/>
      <c r="OL32" s="381"/>
      <c r="OM32" s="381"/>
      <c r="ON32" s="381"/>
      <c r="OO32" s="381"/>
      <c r="OP32" s="381"/>
      <c r="OQ32" s="381"/>
      <c r="OR32" s="381"/>
      <c r="OS32" s="381"/>
      <c r="OT32" s="381"/>
      <c r="OU32" s="381"/>
      <c r="OV32" s="381"/>
      <c r="OW32" s="381"/>
      <c r="OX32" s="381"/>
      <c r="OY32" s="381"/>
      <c r="OZ32" s="381"/>
      <c r="PA32" s="381"/>
      <c r="PB32" s="381"/>
      <c r="PC32" s="381"/>
      <c r="PD32" s="381"/>
      <c r="PE32" s="381"/>
      <c r="PF32" s="381"/>
      <c r="PG32" s="381"/>
      <c r="PH32" s="381"/>
      <c r="PI32" s="381"/>
      <c r="PJ32" s="381"/>
      <c r="PK32" s="381"/>
      <c r="PL32" s="381"/>
      <c r="PM32" s="381"/>
      <c r="PN32" s="381"/>
      <c r="PO32" s="381"/>
      <c r="PP32" s="381"/>
      <c r="PQ32" s="381"/>
      <c r="PR32" s="381"/>
      <c r="PS32" s="381"/>
      <c r="PT32" s="381"/>
      <c r="PU32" s="381"/>
      <c r="PV32" s="381"/>
      <c r="PW32" s="381"/>
      <c r="PX32" s="381"/>
      <c r="PY32" s="381"/>
      <c r="PZ32" s="381"/>
      <c r="QA32" s="381"/>
      <c r="QB32" s="381"/>
      <c r="QC32" s="381"/>
      <c r="QD32" s="381"/>
      <c r="QE32" s="381"/>
      <c r="QF32" s="381"/>
      <c r="QG32" s="381"/>
      <c r="QH32" s="381"/>
      <c r="QI32" s="381"/>
      <c r="QJ32" s="381"/>
      <c r="QK32" s="381"/>
      <c r="QL32" s="381"/>
      <c r="QM32" s="381"/>
      <c r="QN32" s="381"/>
      <c r="QO32" s="381"/>
      <c r="QP32" s="381"/>
      <c r="QQ32" s="381"/>
      <c r="QR32" s="381"/>
      <c r="QS32" s="381"/>
      <c r="QT32" s="381"/>
      <c r="QU32" s="381"/>
      <c r="QV32" s="381"/>
      <c r="QW32" s="381"/>
      <c r="QX32" s="381"/>
      <c r="QY32" s="381"/>
      <c r="QZ32" s="381"/>
      <c r="RA32" s="381"/>
      <c r="RB32" s="381"/>
      <c r="RC32" s="381"/>
      <c r="RD32" s="381"/>
      <c r="RE32" s="381"/>
      <c r="RF32" s="381"/>
      <c r="RG32" s="381"/>
      <c r="RH32" s="381"/>
      <c r="RI32" s="381"/>
      <c r="RJ32" s="381"/>
      <c r="RK32" s="381"/>
      <c r="RL32" s="381"/>
      <c r="RM32" s="381"/>
      <c r="RN32" s="381"/>
      <c r="RO32" s="381"/>
      <c r="RP32" s="381"/>
      <c r="RQ32" s="381"/>
      <c r="RR32" s="381"/>
      <c r="RS32" s="381"/>
      <c r="RT32" s="381"/>
      <c r="RU32" s="381"/>
      <c r="RV32" s="381"/>
      <c r="RW32" s="381"/>
      <c r="RX32" s="381"/>
      <c r="RY32" s="381"/>
      <c r="RZ32" s="381"/>
      <c r="SA32" s="381"/>
      <c r="SB32" s="381"/>
      <c r="SC32" s="381"/>
      <c r="SD32" s="381"/>
      <c r="SE32" s="381"/>
      <c r="SF32" s="381"/>
      <c r="SG32" s="381"/>
      <c r="SH32" s="381"/>
      <c r="SI32" s="381"/>
      <c r="SJ32" s="381"/>
      <c r="SK32" s="381"/>
      <c r="SL32" s="381"/>
      <c r="SM32" s="381"/>
      <c r="SN32" s="381"/>
      <c r="SO32" s="381"/>
      <c r="SP32" s="381"/>
      <c r="SQ32" s="381"/>
      <c r="SR32" s="381"/>
      <c r="SS32" s="381"/>
      <c r="ST32" s="381"/>
      <c r="SU32" s="381"/>
      <c r="SV32" s="381"/>
      <c r="SW32" s="381"/>
      <c r="SX32" s="381"/>
      <c r="SY32" s="381"/>
      <c r="SZ32" s="381"/>
      <c r="TA32" s="381"/>
      <c r="TB32" s="381"/>
      <c r="TC32" s="381"/>
      <c r="TD32" s="381"/>
      <c r="TE32" s="381"/>
      <c r="TF32" s="381"/>
      <c r="TG32" s="381"/>
      <c r="TH32" s="381"/>
      <c r="TI32" s="381"/>
      <c r="TJ32" s="381"/>
      <c r="TK32" s="381"/>
      <c r="TL32" s="381"/>
      <c r="TM32" s="381"/>
      <c r="TN32" s="381"/>
      <c r="TO32" s="381"/>
      <c r="TP32" s="381"/>
      <c r="TQ32" s="381"/>
      <c r="TR32" s="381"/>
      <c r="TS32" s="381"/>
      <c r="TT32" s="381"/>
      <c r="TU32" s="381"/>
      <c r="TV32" s="381"/>
      <c r="TW32" s="381"/>
      <c r="TX32" s="381"/>
      <c r="TY32" s="381"/>
      <c r="TZ32" s="381"/>
      <c r="UA32" s="381"/>
      <c r="UB32" s="381"/>
      <c r="UC32" s="381"/>
      <c r="UD32" s="381"/>
      <c r="UE32" s="381"/>
      <c r="UF32" s="381"/>
      <c r="UG32" s="381"/>
      <c r="UH32" s="381"/>
      <c r="UI32" s="381"/>
      <c r="UJ32" s="381"/>
      <c r="UK32" s="381"/>
      <c r="UL32" s="381"/>
      <c r="UM32" s="381"/>
      <c r="UN32" s="381"/>
      <c r="UO32" s="381"/>
      <c r="UP32" s="381"/>
      <c r="UQ32" s="381"/>
      <c r="UR32" s="381"/>
      <c r="US32" s="381"/>
      <c r="UT32" s="381"/>
      <c r="UU32" s="381"/>
      <c r="UV32" s="381"/>
      <c r="UW32" s="381"/>
      <c r="UX32" s="381"/>
      <c r="UY32" s="381"/>
      <c r="UZ32" s="381"/>
      <c r="VA32" s="381"/>
      <c r="VB32" s="381"/>
      <c r="VC32" s="381"/>
      <c r="VD32" s="381"/>
      <c r="VE32" s="381"/>
      <c r="VF32" s="381"/>
      <c r="VG32" s="381"/>
      <c r="VH32" s="381"/>
      <c r="VI32" s="381"/>
      <c r="VJ32" s="381"/>
      <c r="VK32" s="381"/>
      <c r="VL32" s="381"/>
      <c r="VM32" s="381"/>
      <c r="VN32" s="381"/>
      <c r="VO32" s="381"/>
      <c r="VP32" s="381"/>
      <c r="VQ32" s="381"/>
      <c r="VR32" s="381"/>
      <c r="VS32" s="381"/>
      <c r="VT32" s="381"/>
      <c r="VU32" s="381"/>
      <c r="VV32" s="381"/>
      <c r="VW32" s="381"/>
      <c r="VX32" s="381"/>
      <c r="VY32" s="381"/>
      <c r="VZ32" s="381"/>
      <c r="WA32" s="381"/>
      <c r="WB32" s="381"/>
      <c r="WC32" s="381"/>
      <c r="WD32" s="381"/>
      <c r="WE32" s="381"/>
      <c r="WF32" s="381"/>
      <c r="WG32" s="381"/>
      <c r="WH32" s="381"/>
      <c r="WI32" s="381"/>
      <c r="WJ32" s="381"/>
      <c r="WK32" s="381"/>
      <c r="WL32" s="381"/>
      <c r="WM32" s="381"/>
      <c r="WN32" s="381"/>
      <c r="WO32" s="381"/>
      <c r="WP32" s="381"/>
      <c r="WQ32" s="381"/>
      <c r="WR32" s="381"/>
      <c r="WS32" s="381"/>
      <c r="WT32" s="381"/>
      <c r="WU32" s="381"/>
      <c r="WV32" s="381"/>
      <c r="WW32" s="381"/>
      <c r="WX32" s="381"/>
      <c r="WY32" s="381"/>
      <c r="WZ32" s="381"/>
      <c r="XA32" s="381"/>
      <c r="XB32" s="381"/>
      <c r="XC32" s="381"/>
      <c r="XD32" s="381"/>
      <c r="XE32" s="381"/>
      <c r="XF32" s="381"/>
      <c r="XG32" s="381"/>
      <c r="XH32" s="381"/>
      <c r="XI32" s="381"/>
      <c r="XJ32" s="381"/>
      <c r="XK32" s="381"/>
      <c r="XL32" s="381"/>
      <c r="XM32" s="381"/>
      <c r="XN32" s="381"/>
      <c r="XO32" s="381"/>
      <c r="XP32" s="381"/>
      <c r="XQ32" s="381"/>
      <c r="XR32" s="381"/>
      <c r="XS32" s="381"/>
      <c r="XT32" s="381"/>
      <c r="XU32" s="381"/>
      <c r="XV32" s="381"/>
      <c r="XW32" s="381"/>
      <c r="XX32" s="381"/>
      <c r="XY32" s="381"/>
      <c r="XZ32" s="381"/>
      <c r="YA32" s="381"/>
      <c r="YB32" s="381"/>
      <c r="YC32" s="381"/>
      <c r="YD32" s="381"/>
      <c r="YE32" s="381"/>
      <c r="YF32" s="381"/>
      <c r="YG32" s="381"/>
      <c r="YH32" s="381"/>
      <c r="YI32" s="381"/>
      <c r="YJ32" s="381"/>
      <c r="YK32" s="381"/>
      <c r="YL32" s="381"/>
      <c r="YM32" s="381"/>
      <c r="YN32" s="381"/>
      <c r="YO32" s="381"/>
      <c r="YP32" s="381"/>
      <c r="YQ32" s="381"/>
      <c r="YR32" s="381"/>
      <c r="YS32" s="381"/>
      <c r="YT32" s="381"/>
      <c r="YU32" s="381"/>
      <c r="YV32" s="381"/>
      <c r="YW32" s="381"/>
      <c r="YX32" s="381"/>
      <c r="YY32" s="381"/>
      <c r="YZ32" s="381"/>
      <c r="ZA32" s="381"/>
      <c r="ZB32" s="381"/>
      <c r="ZC32" s="381"/>
      <c r="ZD32" s="381"/>
      <c r="ZE32" s="381"/>
      <c r="ZF32" s="381"/>
      <c r="ZG32" s="381"/>
      <c r="ZH32" s="381"/>
      <c r="ZI32" s="381"/>
      <c r="ZJ32" s="381"/>
      <c r="ZK32" s="381"/>
      <c r="ZL32" s="381"/>
      <c r="ZM32" s="381"/>
      <c r="ZN32" s="381"/>
      <c r="ZO32" s="381"/>
      <c r="ZP32" s="381"/>
      <c r="ZQ32" s="381"/>
      <c r="ZR32" s="381"/>
      <c r="ZS32" s="381"/>
      <c r="ZT32" s="381"/>
      <c r="ZU32" s="381"/>
      <c r="ZV32" s="381"/>
      <c r="ZW32" s="381"/>
      <c r="ZX32" s="381"/>
      <c r="ZY32" s="381"/>
      <c r="ZZ32" s="381"/>
      <c r="AAA32" s="381"/>
      <c r="AAB32" s="381"/>
      <c r="AAC32" s="381"/>
      <c r="AAD32" s="381"/>
      <c r="AAE32" s="381"/>
      <c r="AAF32" s="381"/>
      <c r="AAG32" s="381"/>
      <c r="AAH32" s="381"/>
      <c r="AAI32" s="381"/>
      <c r="AAJ32" s="381"/>
      <c r="AAK32" s="381"/>
      <c r="AAL32" s="381"/>
      <c r="AAM32" s="381"/>
      <c r="AAN32" s="381"/>
      <c r="AAO32" s="381"/>
      <c r="AAP32" s="381"/>
      <c r="AAQ32" s="381"/>
      <c r="AAR32" s="381"/>
      <c r="AAS32" s="381"/>
      <c r="AAT32" s="381"/>
      <c r="AAU32" s="381"/>
      <c r="AAV32" s="381"/>
      <c r="AAW32" s="381"/>
      <c r="AAX32" s="381"/>
      <c r="AAY32" s="381"/>
      <c r="AAZ32" s="381"/>
      <c r="ABA32" s="381"/>
      <c r="ABB32" s="381"/>
      <c r="ABC32" s="381"/>
      <c r="ABD32" s="381"/>
      <c r="ABE32" s="381"/>
      <c r="ABF32" s="381"/>
      <c r="ABG32" s="381"/>
      <c r="ABH32" s="381"/>
      <c r="ABI32" s="381"/>
      <c r="ABJ32" s="381"/>
      <c r="ABK32" s="381"/>
      <c r="ABL32" s="381"/>
      <c r="ABM32" s="381"/>
      <c r="ABN32" s="381"/>
      <c r="ABO32" s="381"/>
      <c r="ABP32" s="381"/>
      <c r="ABQ32" s="381"/>
      <c r="ABR32" s="381"/>
      <c r="ABS32" s="381"/>
      <c r="ABT32" s="381"/>
      <c r="ABU32" s="381"/>
      <c r="ABV32" s="381"/>
      <c r="ABW32" s="381"/>
      <c r="ABX32" s="381"/>
      <c r="ABY32" s="381"/>
      <c r="ABZ32" s="381"/>
      <c r="ACA32" s="381"/>
      <c r="ACB32" s="381"/>
      <c r="ACC32" s="381"/>
      <c r="ACD32" s="381"/>
      <c r="ACE32" s="381"/>
      <c r="ACF32" s="381"/>
      <c r="ACG32" s="381"/>
      <c r="ACH32" s="381"/>
      <c r="ACI32" s="381"/>
      <c r="ACJ32" s="381"/>
      <c r="ACK32" s="381"/>
      <c r="ACL32" s="381"/>
      <c r="ACM32" s="381"/>
      <c r="ACN32" s="381"/>
      <c r="ACO32" s="381"/>
      <c r="ACP32" s="381"/>
      <c r="ACQ32" s="381"/>
      <c r="ACR32" s="381"/>
      <c r="ACS32" s="381"/>
      <c r="ACT32" s="381"/>
      <c r="ACU32" s="381"/>
      <c r="ACV32" s="381"/>
      <c r="ACW32" s="381"/>
      <c r="ACX32" s="381"/>
      <c r="ACY32" s="381"/>
      <c r="ACZ32" s="381"/>
      <c r="ADA32" s="381"/>
      <c r="ADB32" s="381"/>
      <c r="ADC32" s="381"/>
      <c r="ADD32" s="381"/>
      <c r="ADE32" s="381"/>
      <c r="ADF32" s="381"/>
      <c r="ADG32" s="381"/>
      <c r="ADH32" s="381"/>
      <c r="ADI32" s="381"/>
      <c r="ADJ32" s="381"/>
      <c r="ADK32" s="381"/>
      <c r="ADL32" s="381"/>
      <c r="ADM32" s="381"/>
      <c r="ADN32" s="381"/>
      <c r="ADO32" s="381"/>
      <c r="ADP32" s="381"/>
      <c r="ADQ32" s="381"/>
      <c r="ADR32" s="381"/>
      <c r="ADS32" s="381"/>
      <c r="ADT32" s="381"/>
      <c r="ADU32" s="381"/>
      <c r="ADV32" s="381"/>
      <c r="ADW32" s="381"/>
      <c r="ADX32" s="381"/>
      <c r="ADY32" s="381"/>
      <c r="ADZ32" s="381"/>
      <c r="AEA32" s="381"/>
      <c r="AEB32" s="381"/>
      <c r="AEC32" s="381"/>
      <c r="AED32" s="381"/>
      <c r="AEE32" s="381"/>
      <c r="AEF32" s="381"/>
      <c r="AEG32" s="381"/>
      <c r="AEH32" s="381"/>
      <c r="AEI32" s="381"/>
      <c r="AEJ32" s="381"/>
      <c r="AEK32" s="381"/>
      <c r="AEL32" s="381"/>
      <c r="AEM32" s="381"/>
      <c r="AEN32" s="381"/>
      <c r="AEO32" s="381"/>
      <c r="AEP32" s="381"/>
      <c r="AEQ32" s="381"/>
      <c r="AER32" s="381"/>
      <c r="AES32" s="381"/>
      <c r="AET32" s="381"/>
      <c r="AEU32" s="381"/>
      <c r="AEV32" s="381"/>
      <c r="AEW32" s="381"/>
      <c r="AEX32" s="381"/>
      <c r="AEY32" s="381"/>
      <c r="AEZ32" s="381"/>
      <c r="AFA32" s="381"/>
      <c r="AFB32" s="381"/>
      <c r="AFC32" s="381"/>
      <c r="AFD32" s="381"/>
      <c r="AFE32" s="381"/>
      <c r="AFF32" s="381"/>
      <c r="AFG32" s="381"/>
      <c r="AFH32" s="381"/>
      <c r="AFI32" s="381"/>
      <c r="AFJ32" s="381"/>
      <c r="AFK32" s="381"/>
      <c r="AFL32" s="381"/>
      <c r="AFM32" s="381"/>
      <c r="AFN32" s="381"/>
      <c r="AFO32" s="381"/>
      <c r="AFP32" s="381"/>
      <c r="AFQ32" s="381"/>
      <c r="AFR32" s="381"/>
      <c r="AFS32" s="381"/>
      <c r="AFT32" s="381"/>
      <c r="AFU32" s="381"/>
      <c r="AFV32" s="381"/>
      <c r="AFW32" s="381"/>
      <c r="AFX32" s="381"/>
      <c r="AFY32" s="381"/>
      <c r="AFZ32" s="381"/>
      <c r="AGA32" s="381"/>
      <c r="AGB32" s="381"/>
      <c r="AGC32" s="381"/>
      <c r="AGD32" s="381"/>
      <c r="AGE32" s="381"/>
      <c r="AGF32" s="381"/>
      <c r="AGG32" s="381"/>
      <c r="AGH32" s="381"/>
      <c r="AGI32" s="381"/>
      <c r="AGJ32" s="381"/>
      <c r="AGK32" s="381"/>
      <c r="AGL32" s="381"/>
      <c r="AGM32" s="381"/>
      <c r="AGN32" s="381"/>
      <c r="AGO32" s="381"/>
      <c r="AGP32" s="381"/>
      <c r="AGQ32" s="381"/>
      <c r="AGR32" s="381"/>
      <c r="AGS32" s="381"/>
      <c r="AGT32" s="381"/>
      <c r="AGU32" s="381"/>
      <c r="AGV32" s="381"/>
      <c r="AGW32" s="381"/>
      <c r="AGX32" s="381"/>
      <c r="AGY32" s="381"/>
      <c r="AGZ32" s="381"/>
      <c r="AHA32" s="381"/>
      <c r="AHB32" s="381"/>
      <c r="AHC32" s="381"/>
      <c r="AHD32" s="381"/>
      <c r="AHE32" s="381"/>
      <c r="AHF32" s="381"/>
      <c r="AHG32" s="381"/>
      <c r="AHH32" s="381"/>
      <c r="AHI32" s="381"/>
      <c r="AHJ32" s="381"/>
      <c r="AHK32" s="381"/>
      <c r="AHL32" s="381"/>
      <c r="AHM32" s="381"/>
      <c r="AHN32" s="381"/>
      <c r="AHO32" s="381"/>
      <c r="AHP32" s="381"/>
      <c r="AHQ32" s="381"/>
      <c r="AHR32" s="381"/>
      <c r="AHS32" s="381"/>
      <c r="AHT32" s="381"/>
      <c r="AHU32" s="381"/>
      <c r="AHV32" s="381"/>
      <c r="AHW32" s="381"/>
      <c r="AHX32" s="381"/>
      <c r="AHY32" s="381"/>
      <c r="AHZ32" s="381"/>
      <c r="AIA32" s="381"/>
      <c r="AIB32" s="381"/>
      <c r="AIC32" s="381"/>
      <c r="AID32" s="381"/>
      <c r="AIE32" s="381"/>
      <c r="AIF32" s="381"/>
      <c r="AIG32" s="381"/>
      <c r="AIH32" s="381"/>
      <c r="AII32" s="381"/>
      <c r="AIJ32" s="381"/>
      <c r="AIK32" s="381"/>
      <c r="AIL32" s="381"/>
      <c r="AIM32" s="381"/>
      <c r="AIN32" s="381"/>
      <c r="AIO32" s="381"/>
      <c r="AIP32" s="381"/>
      <c r="AIQ32" s="381"/>
      <c r="AIR32" s="381"/>
      <c r="AIS32" s="381"/>
      <c r="AIT32" s="381"/>
      <c r="AIU32" s="381"/>
      <c r="AIV32" s="381"/>
      <c r="AIW32" s="381"/>
      <c r="AIX32" s="381"/>
      <c r="AIY32" s="381"/>
      <c r="AIZ32" s="381"/>
      <c r="AJA32" s="381"/>
      <c r="AJB32" s="381"/>
      <c r="AJC32" s="381"/>
      <c r="AJD32" s="381"/>
      <c r="AJE32" s="381"/>
      <c r="AJF32" s="381"/>
      <c r="AJG32" s="381"/>
      <c r="AJH32" s="381"/>
      <c r="AJI32" s="381"/>
      <c r="AJJ32" s="381"/>
      <c r="AJK32" s="381"/>
      <c r="AJL32" s="381"/>
      <c r="AJM32" s="381"/>
      <c r="AJN32" s="381"/>
      <c r="AJO32" s="381"/>
      <c r="AJP32" s="381"/>
      <c r="AJQ32" s="381"/>
      <c r="AJR32" s="381"/>
      <c r="AJS32" s="381"/>
      <c r="AJT32" s="381"/>
      <c r="AJU32" s="381"/>
      <c r="AJV32" s="381"/>
      <c r="AJW32" s="381"/>
      <c r="AJX32" s="381"/>
      <c r="AJY32" s="381"/>
      <c r="AJZ32" s="381"/>
      <c r="AKA32" s="381"/>
      <c r="AKB32" s="381"/>
      <c r="AKC32" s="381"/>
      <c r="AKD32" s="381"/>
      <c r="AKE32" s="381"/>
      <c r="AKF32" s="381"/>
      <c r="AKG32" s="381"/>
      <c r="AKH32" s="381"/>
      <c r="AKI32" s="381"/>
      <c r="AKJ32" s="381"/>
      <c r="AKK32" s="381"/>
      <c r="AKL32" s="381"/>
      <c r="AKM32" s="381"/>
      <c r="AKN32" s="381"/>
      <c r="AKO32" s="381"/>
      <c r="AKP32" s="381"/>
      <c r="AKQ32" s="381"/>
      <c r="AKR32" s="381"/>
      <c r="AKS32" s="381"/>
      <c r="AKT32" s="381"/>
      <c r="AKU32" s="381"/>
      <c r="AKV32" s="381"/>
      <c r="AKW32" s="381"/>
      <c r="AKX32" s="381"/>
      <c r="AKY32" s="381"/>
      <c r="AKZ32" s="381"/>
      <c r="ALA32" s="381"/>
      <c r="ALB32" s="381"/>
      <c r="ALC32" s="381"/>
      <c r="ALD32" s="381"/>
      <c r="ALE32" s="381"/>
      <c r="ALF32" s="381"/>
      <c r="ALG32" s="381"/>
      <c r="ALH32" s="381"/>
      <c r="ALI32" s="381"/>
      <c r="ALJ32" s="381"/>
      <c r="ALK32" s="381"/>
      <c r="ALL32" s="381"/>
      <c r="ALM32" s="381"/>
      <c r="ALN32" s="381"/>
      <c r="ALO32" s="381"/>
      <c r="ALP32" s="381"/>
      <c r="ALQ32" s="381"/>
      <c r="ALR32" s="381"/>
      <c r="ALS32" s="381"/>
      <c r="ALT32" s="381"/>
      <c r="ALU32" s="381"/>
      <c r="ALV32" s="381"/>
      <c r="ALW32" s="381"/>
      <c r="ALX32" s="381"/>
      <c r="ALY32" s="381"/>
      <c r="ALZ32" s="381"/>
      <c r="AMA32" s="381"/>
      <c r="AMB32" s="381"/>
      <c r="AMC32" s="381"/>
      <c r="AMD32" s="381"/>
      <c r="AME32" s="381"/>
      <c r="AMF32" s="381"/>
      <c r="AMG32" s="381"/>
      <c r="AMH32" s="381"/>
      <c r="AMI32" s="381"/>
      <c r="AMJ32" s="381"/>
    </row>
    <row r="33" spans="1:1024" s="382" customFormat="1" ht="15" customHeight="1">
      <c r="A33" s="893" t="s">
        <v>481</v>
      </c>
      <c r="B33" s="894"/>
      <c r="C33" s="894"/>
      <c r="D33" s="894"/>
      <c r="E33" s="894"/>
      <c r="F33" s="894"/>
      <c r="G33" s="894"/>
      <c r="H33" s="894"/>
      <c r="I33" s="894"/>
      <c r="J33" s="894"/>
      <c r="K33" s="385"/>
      <c r="L33" s="385"/>
      <c r="M33" s="385"/>
      <c r="N33" s="385"/>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81"/>
      <c r="AL33" s="381"/>
      <c r="AM33" s="381"/>
      <c r="AN33" s="381"/>
      <c r="AO33" s="381"/>
      <c r="AP33" s="381"/>
      <c r="AQ33" s="381"/>
      <c r="AR33" s="381"/>
      <c r="AS33" s="381"/>
      <c r="AT33" s="381"/>
      <c r="AU33" s="381"/>
      <c r="AV33" s="381"/>
      <c r="AW33" s="381"/>
      <c r="AX33" s="381"/>
      <c r="AY33" s="381"/>
      <c r="AZ33" s="381"/>
      <c r="BA33" s="381"/>
      <c r="BB33" s="381"/>
      <c r="BC33" s="381"/>
      <c r="BD33" s="381"/>
      <c r="BE33" s="381"/>
      <c r="BF33" s="381"/>
      <c r="BG33" s="381"/>
      <c r="BH33" s="381"/>
      <c r="BI33" s="381"/>
      <c r="BJ33" s="381"/>
      <c r="BK33" s="381"/>
      <c r="BL33" s="381"/>
      <c r="BM33" s="381"/>
      <c r="BN33" s="381"/>
      <c r="BO33" s="381"/>
      <c r="BP33" s="381"/>
      <c r="BQ33" s="381"/>
      <c r="BR33" s="381"/>
      <c r="BS33" s="381"/>
      <c r="BT33" s="381"/>
      <c r="BU33" s="381"/>
      <c r="BV33" s="381"/>
      <c r="BW33" s="381"/>
      <c r="BX33" s="381"/>
      <c r="BY33" s="381"/>
      <c r="BZ33" s="381"/>
      <c r="CA33" s="381"/>
      <c r="CB33" s="381"/>
      <c r="CC33" s="381"/>
      <c r="CD33" s="381"/>
      <c r="CE33" s="381"/>
      <c r="CF33" s="381"/>
      <c r="CG33" s="381"/>
      <c r="CH33" s="381"/>
      <c r="CI33" s="381"/>
      <c r="CJ33" s="381"/>
      <c r="CK33" s="381"/>
      <c r="CL33" s="381"/>
      <c r="CM33" s="381"/>
      <c r="CN33" s="381"/>
      <c r="CO33" s="381"/>
      <c r="CP33" s="381"/>
      <c r="CQ33" s="381"/>
      <c r="CR33" s="381"/>
      <c r="CS33" s="381"/>
      <c r="CT33" s="381"/>
      <c r="CU33" s="381"/>
      <c r="CV33" s="381"/>
      <c r="CW33" s="381"/>
      <c r="CX33" s="381"/>
      <c r="CY33" s="381"/>
      <c r="CZ33" s="381"/>
      <c r="DA33" s="381"/>
      <c r="DB33" s="381"/>
      <c r="DC33" s="381"/>
      <c r="DD33" s="381"/>
      <c r="DE33" s="381"/>
      <c r="DF33" s="381"/>
      <c r="DG33" s="381"/>
      <c r="DH33" s="381"/>
      <c r="DI33" s="381"/>
      <c r="DJ33" s="381"/>
      <c r="DK33" s="381"/>
      <c r="DL33" s="381"/>
      <c r="DM33" s="381"/>
      <c r="DN33" s="381"/>
      <c r="DO33" s="381"/>
      <c r="DP33" s="381"/>
      <c r="DQ33" s="381"/>
      <c r="DR33" s="381"/>
      <c r="DS33" s="381"/>
      <c r="DT33" s="381"/>
      <c r="DU33" s="381"/>
      <c r="DV33" s="381"/>
      <c r="DW33" s="381"/>
      <c r="DX33" s="381"/>
      <c r="DY33" s="381"/>
      <c r="DZ33" s="381"/>
      <c r="EA33" s="381"/>
      <c r="EB33" s="381"/>
      <c r="EC33" s="381"/>
      <c r="ED33" s="381"/>
      <c r="EE33" s="381"/>
      <c r="EF33" s="381"/>
      <c r="EG33" s="381"/>
      <c r="EH33" s="381"/>
      <c r="EI33" s="381"/>
      <c r="EJ33" s="381"/>
      <c r="EK33" s="381"/>
      <c r="EL33" s="381"/>
      <c r="EM33" s="381"/>
      <c r="EN33" s="381"/>
      <c r="EO33" s="381"/>
      <c r="EP33" s="381"/>
      <c r="EQ33" s="381"/>
      <c r="ER33" s="381"/>
      <c r="ES33" s="381"/>
      <c r="ET33" s="381"/>
      <c r="EU33" s="381"/>
      <c r="EV33" s="381"/>
      <c r="EW33" s="381"/>
      <c r="EX33" s="381"/>
      <c r="EY33" s="381"/>
      <c r="EZ33" s="381"/>
      <c r="FA33" s="381"/>
      <c r="FB33" s="381"/>
      <c r="FC33" s="381"/>
      <c r="FD33" s="381"/>
      <c r="FE33" s="381"/>
      <c r="FF33" s="381"/>
      <c r="FG33" s="381"/>
      <c r="FH33" s="381"/>
      <c r="FI33" s="381"/>
      <c r="FJ33" s="381"/>
      <c r="FK33" s="381"/>
      <c r="FL33" s="381"/>
      <c r="FM33" s="381"/>
      <c r="FN33" s="381"/>
      <c r="FO33" s="381"/>
      <c r="FP33" s="381"/>
      <c r="FQ33" s="381"/>
      <c r="FR33" s="381"/>
      <c r="FS33" s="381"/>
      <c r="FT33" s="381"/>
      <c r="FU33" s="381"/>
      <c r="FV33" s="381"/>
      <c r="FW33" s="381"/>
      <c r="FX33" s="381"/>
      <c r="FY33" s="381"/>
      <c r="FZ33" s="381"/>
      <c r="GA33" s="381"/>
      <c r="GB33" s="381"/>
      <c r="GC33" s="381"/>
      <c r="GD33" s="381"/>
      <c r="GE33" s="381"/>
      <c r="GF33" s="381"/>
      <c r="GG33" s="381"/>
      <c r="GH33" s="381"/>
      <c r="GI33" s="381"/>
      <c r="GJ33" s="381"/>
      <c r="GK33" s="381"/>
      <c r="GL33" s="381"/>
      <c r="GM33" s="381"/>
      <c r="GN33" s="381"/>
      <c r="GO33" s="381"/>
      <c r="GP33" s="381"/>
      <c r="GQ33" s="381"/>
      <c r="GR33" s="381"/>
      <c r="GS33" s="381"/>
      <c r="GT33" s="381"/>
      <c r="GU33" s="381"/>
      <c r="GV33" s="381"/>
      <c r="GW33" s="381"/>
      <c r="GX33" s="381"/>
      <c r="GY33" s="381"/>
      <c r="GZ33" s="381"/>
      <c r="HA33" s="381"/>
      <c r="HB33" s="381"/>
      <c r="HC33" s="381"/>
      <c r="HD33" s="381"/>
      <c r="HE33" s="381"/>
      <c r="HF33" s="381"/>
      <c r="HG33" s="381"/>
      <c r="HH33" s="381"/>
      <c r="HI33" s="381"/>
      <c r="HJ33" s="381"/>
      <c r="HK33" s="381"/>
      <c r="HL33" s="381"/>
      <c r="HM33" s="381"/>
      <c r="HN33" s="381"/>
      <c r="HO33" s="381"/>
      <c r="HP33" s="381"/>
      <c r="HQ33" s="381"/>
      <c r="HR33" s="381"/>
      <c r="HS33" s="381"/>
      <c r="HT33" s="381"/>
      <c r="HU33" s="381"/>
      <c r="HV33" s="381"/>
      <c r="HW33" s="381"/>
      <c r="HX33" s="381"/>
      <c r="HY33" s="381"/>
      <c r="HZ33" s="381"/>
      <c r="IA33" s="381"/>
      <c r="IB33" s="381"/>
      <c r="IC33" s="381"/>
      <c r="ID33" s="381"/>
      <c r="IE33" s="381"/>
      <c r="IF33" s="381"/>
      <c r="IG33" s="381"/>
      <c r="IH33" s="381"/>
      <c r="II33" s="381"/>
      <c r="IJ33" s="381"/>
      <c r="IK33" s="381"/>
      <c r="IL33" s="381"/>
      <c r="IM33" s="381"/>
      <c r="IN33" s="381"/>
      <c r="IO33" s="381"/>
      <c r="IP33" s="381"/>
      <c r="IQ33" s="381"/>
      <c r="IR33" s="381"/>
      <c r="IS33" s="381"/>
      <c r="IT33" s="381"/>
      <c r="IU33" s="381"/>
      <c r="IV33" s="381"/>
      <c r="IW33" s="381"/>
      <c r="IX33" s="381"/>
      <c r="IY33" s="381"/>
      <c r="IZ33" s="381"/>
      <c r="JA33" s="381"/>
      <c r="JB33" s="381"/>
      <c r="JC33" s="381"/>
      <c r="JD33" s="381"/>
      <c r="JE33" s="381"/>
      <c r="JF33" s="381"/>
      <c r="JG33" s="381"/>
      <c r="JH33" s="381"/>
      <c r="JI33" s="381"/>
      <c r="JJ33" s="381"/>
      <c r="JK33" s="381"/>
      <c r="JL33" s="381"/>
      <c r="JM33" s="381"/>
      <c r="JN33" s="381"/>
      <c r="JO33" s="381"/>
      <c r="JP33" s="381"/>
      <c r="JQ33" s="381"/>
      <c r="JR33" s="381"/>
      <c r="JS33" s="381"/>
      <c r="JT33" s="381"/>
      <c r="JU33" s="381"/>
      <c r="JV33" s="381"/>
      <c r="JW33" s="381"/>
      <c r="JX33" s="381"/>
      <c r="JY33" s="381"/>
      <c r="JZ33" s="381"/>
      <c r="KA33" s="381"/>
      <c r="KB33" s="381"/>
      <c r="KC33" s="381"/>
      <c r="KD33" s="381"/>
      <c r="KE33" s="381"/>
      <c r="KF33" s="381"/>
      <c r="KG33" s="381"/>
      <c r="KH33" s="381"/>
      <c r="KI33" s="381"/>
      <c r="KJ33" s="381"/>
      <c r="KK33" s="381"/>
      <c r="KL33" s="381"/>
      <c r="KM33" s="381"/>
      <c r="KN33" s="381"/>
      <c r="KO33" s="381"/>
      <c r="KP33" s="381"/>
      <c r="KQ33" s="381"/>
      <c r="KR33" s="381"/>
      <c r="KS33" s="381"/>
      <c r="KT33" s="381"/>
      <c r="KU33" s="381"/>
      <c r="KV33" s="381"/>
      <c r="KW33" s="381"/>
      <c r="KX33" s="381"/>
      <c r="KY33" s="381"/>
      <c r="KZ33" s="381"/>
      <c r="LA33" s="381"/>
      <c r="LB33" s="381"/>
      <c r="LC33" s="381"/>
      <c r="LD33" s="381"/>
      <c r="LE33" s="381"/>
      <c r="LF33" s="381"/>
      <c r="LG33" s="381"/>
      <c r="LH33" s="381"/>
      <c r="LI33" s="381"/>
      <c r="LJ33" s="381"/>
      <c r="LK33" s="381"/>
      <c r="LL33" s="381"/>
      <c r="LM33" s="381"/>
      <c r="LN33" s="381"/>
      <c r="LO33" s="381"/>
      <c r="LP33" s="381"/>
      <c r="LQ33" s="381"/>
      <c r="LR33" s="381"/>
      <c r="LS33" s="381"/>
      <c r="LT33" s="381"/>
      <c r="LU33" s="381"/>
      <c r="LV33" s="381"/>
      <c r="LW33" s="381"/>
      <c r="LX33" s="381"/>
      <c r="LY33" s="381"/>
      <c r="LZ33" s="381"/>
      <c r="MA33" s="381"/>
      <c r="MB33" s="381"/>
      <c r="MC33" s="381"/>
      <c r="MD33" s="381"/>
      <c r="ME33" s="381"/>
      <c r="MF33" s="381"/>
      <c r="MG33" s="381"/>
      <c r="MH33" s="381"/>
      <c r="MI33" s="381"/>
      <c r="MJ33" s="381"/>
      <c r="MK33" s="381"/>
      <c r="ML33" s="381"/>
      <c r="MM33" s="381"/>
      <c r="MN33" s="381"/>
      <c r="MO33" s="381"/>
      <c r="MP33" s="381"/>
      <c r="MQ33" s="381"/>
      <c r="MR33" s="381"/>
      <c r="MS33" s="381"/>
      <c r="MT33" s="381"/>
      <c r="MU33" s="381"/>
      <c r="MV33" s="381"/>
      <c r="MW33" s="381"/>
      <c r="MX33" s="381"/>
      <c r="MY33" s="381"/>
      <c r="MZ33" s="381"/>
      <c r="NA33" s="381"/>
      <c r="NB33" s="381"/>
      <c r="NC33" s="381"/>
      <c r="ND33" s="381"/>
      <c r="NE33" s="381"/>
      <c r="NF33" s="381"/>
      <c r="NG33" s="381"/>
      <c r="NH33" s="381"/>
      <c r="NI33" s="381"/>
      <c r="NJ33" s="381"/>
      <c r="NK33" s="381"/>
      <c r="NL33" s="381"/>
      <c r="NM33" s="381"/>
      <c r="NN33" s="381"/>
      <c r="NO33" s="381"/>
      <c r="NP33" s="381"/>
      <c r="NQ33" s="381"/>
      <c r="NR33" s="381"/>
      <c r="NS33" s="381"/>
      <c r="NT33" s="381"/>
      <c r="NU33" s="381"/>
      <c r="NV33" s="381"/>
      <c r="NW33" s="381"/>
      <c r="NX33" s="381"/>
      <c r="NY33" s="381"/>
      <c r="NZ33" s="381"/>
      <c r="OA33" s="381"/>
      <c r="OB33" s="381"/>
      <c r="OC33" s="381"/>
      <c r="OD33" s="381"/>
      <c r="OE33" s="381"/>
      <c r="OF33" s="381"/>
      <c r="OG33" s="381"/>
      <c r="OH33" s="381"/>
      <c r="OI33" s="381"/>
      <c r="OJ33" s="381"/>
      <c r="OK33" s="381"/>
      <c r="OL33" s="381"/>
      <c r="OM33" s="381"/>
      <c r="ON33" s="381"/>
      <c r="OO33" s="381"/>
      <c r="OP33" s="381"/>
      <c r="OQ33" s="381"/>
      <c r="OR33" s="381"/>
      <c r="OS33" s="381"/>
      <c r="OT33" s="381"/>
      <c r="OU33" s="381"/>
      <c r="OV33" s="381"/>
      <c r="OW33" s="381"/>
      <c r="OX33" s="381"/>
      <c r="OY33" s="381"/>
      <c r="OZ33" s="381"/>
      <c r="PA33" s="381"/>
      <c r="PB33" s="381"/>
      <c r="PC33" s="381"/>
      <c r="PD33" s="381"/>
      <c r="PE33" s="381"/>
      <c r="PF33" s="381"/>
      <c r="PG33" s="381"/>
      <c r="PH33" s="381"/>
      <c r="PI33" s="381"/>
      <c r="PJ33" s="381"/>
      <c r="PK33" s="381"/>
      <c r="PL33" s="381"/>
      <c r="PM33" s="381"/>
      <c r="PN33" s="381"/>
      <c r="PO33" s="381"/>
      <c r="PP33" s="381"/>
      <c r="PQ33" s="381"/>
      <c r="PR33" s="381"/>
      <c r="PS33" s="381"/>
      <c r="PT33" s="381"/>
      <c r="PU33" s="381"/>
      <c r="PV33" s="381"/>
      <c r="PW33" s="381"/>
      <c r="PX33" s="381"/>
      <c r="PY33" s="381"/>
      <c r="PZ33" s="381"/>
      <c r="QA33" s="381"/>
      <c r="QB33" s="381"/>
      <c r="QC33" s="381"/>
      <c r="QD33" s="381"/>
      <c r="QE33" s="381"/>
      <c r="QF33" s="381"/>
      <c r="QG33" s="381"/>
      <c r="QH33" s="381"/>
      <c r="QI33" s="381"/>
      <c r="QJ33" s="381"/>
      <c r="QK33" s="381"/>
      <c r="QL33" s="381"/>
      <c r="QM33" s="381"/>
      <c r="QN33" s="381"/>
      <c r="QO33" s="381"/>
      <c r="QP33" s="381"/>
      <c r="QQ33" s="381"/>
      <c r="QR33" s="381"/>
      <c r="QS33" s="381"/>
      <c r="QT33" s="381"/>
      <c r="QU33" s="381"/>
      <c r="QV33" s="381"/>
      <c r="QW33" s="381"/>
      <c r="QX33" s="381"/>
      <c r="QY33" s="381"/>
      <c r="QZ33" s="381"/>
      <c r="RA33" s="381"/>
      <c r="RB33" s="381"/>
      <c r="RC33" s="381"/>
      <c r="RD33" s="381"/>
      <c r="RE33" s="381"/>
      <c r="RF33" s="381"/>
      <c r="RG33" s="381"/>
      <c r="RH33" s="381"/>
      <c r="RI33" s="381"/>
      <c r="RJ33" s="381"/>
      <c r="RK33" s="381"/>
      <c r="RL33" s="381"/>
      <c r="RM33" s="381"/>
      <c r="RN33" s="381"/>
      <c r="RO33" s="381"/>
      <c r="RP33" s="381"/>
      <c r="RQ33" s="381"/>
      <c r="RR33" s="381"/>
      <c r="RS33" s="381"/>
      <c r="RT33" s="381"/>
      <c r="RU33" s="381"/>
      <c r="RV33" s="381"/>
      <c r="RW33" s="381"/>
      <c r="RX33" s="381"/>
      <c r="RY33" s="381"/>
      <c r="RZ33" s="381"/>
      <c r="SA33" s="381"/>
      <c r="SB33" s="381"/>
      <c r="SC33" s="381"/>
      <c r="SD33" s="381"/>
      <c r="SE33" s="381"/>
      <c r="SF33" s="381"/>
      <c r="SG33" s="381"/>
      <c r="SH33" s="381"/>
      <c r="SI33" s="381"/>
      <c r="SJ33" s="381"/>
      <c r="SK33" s="381"/>
      <c r="SL33" s="381"/>
      <c r="SM33" s="381"/>
      <c r="SN33" s="381"/>
      <c r="SO33" s="381"/>
      <c r="SP33" s="381"/>
      <c r="SQ33" s="381"/>
      <c r="SR33" s="381"/>
      <c r="SS33" s="381"/>
      <c r="ST33" s="381"/>
      <c r="SU33" s="381"/>
      <c r="SV33" s="381"/>
      <c r="SW33" s="381"/>
      <c r="SX33" s="381"/>
      <c r="SY33" s="381"/>
      <c r="SZ33" s="381"/>
      <c r="TA33" s="381"/>
      <c r="TB33" s="381"/>
      <c r="TC33" s="381"/>
      <c r="TD33" s="381"/>
      <c r="TE33" s="381"/>
      <c r="TF33" s="381"/>
      <c r="TG33" s="381"/>
      <c r="TH33" s="381"/>
      <c r="TI33" s="381"/>
      <c r="TJ33" s="381"/>
      <c r="TK33" s="381"/>
      <c r="TL33" s="381"/>
      <c r="TM33" s="381"/>
      <c r="TN33" s="381"/>
      <c r="TO33" s="381"/>
      <c r="TP33" s="381"/>
      <c r="TQ33" s="381"/>
      <c r="TR33" s="381"/>
      <c r="TS33" s="381"/>
      <c r="TT33" s="381"/>
      <c r="TU33" s="381"/>
      <c r="TV33" s="381"/>
      <c r="TW33" s="381"/>
      <c r="TX33" s="381"/>
      <c r="TY33" s="381"/>
      <c r="TZ33" s="381"/>
      <c r="UA33" s="381"/>
      <c r="UB33" s="381"/>
      <c r="UC33" s="381"/>
      <c r="UD33" s="381"/>
      <c r="UE33" s="381"/>
      <c r="UF33" s="381"/>
      <c r="UG33" s="381"/>
      <c r="UH33" s="381"/>
      <c r="UI33" s="381"/>
      <c r="UJ33" s="381"/>
      <c r="UK33" s="381"/>
      <c r="UL33" s="381"/>
      <c r="UM33" s="381"/>
      <c r="UN33" s="381"/>
      <c r="UO33" s="381"/>
      <c r="UP33" s="381"/>
      <c r="UQ33" s="381"/>
      <c r="UR33" s="381"/>
      <c r="US33" s="381"/>
      <c r="UT33" s="381"/>
      <c r="UU33" s="381"/>
      <c r="UV33" s="381"/>
      <c r="UW33" s="381"/>
      <c r="UX33" s="381"/>
      <c r="UY33" s="381"/>
      <c r="UZ33" s="381"/>
      <c r="VA33" s="381"/>
      <c r="VB33" s="381"/>
      <c r="VC33" s="381"/>
      <c r="VD33" s="381"/>
      <c r="VE33" s="381"/>
      <c r="VF33" s="381"/>
      <c r="VG33" s="381"/>
      <c r="VH33" s="381"/>
      <c r="VI33" s="381"/>
      <c r="VJ33" s="381"/>
      <c r="VK33" s="381"/>
      <c r="VL33" s="381"/>
      <c r="VM33" s="381"/>
      <c r="VN33" s="381"/>
      <c r="VO33" s="381"/>
      <c r="VP33" s="381"/>
      <c r="VQ33" s="381"/>
      <c r="VR33" s="381"/>
      <c r="VS33" s="381"/>
      <c r="VT33" s="381"/>
      <c r="VU33" s="381"/>
      <c r="VV33" s="381"/>
      <c r="VW33" s="381"/>
      <c r="VX33" s="381"/>
      <c r="VY33" s="381"/>
      <c r="VZ33" s="381"/>
      <c r="WA33" s="381"/>
      <c r="WB33" s="381"/>
      <c r="WC33" s="381"/>
      <c r="WD33" s="381"/>
      <c r="WE33" s="381"/>
      <c r="WF33" s="381"/>
      <c r="WG33" s="381"/>
      <c r="WH33" s="381"/>
      <c r="WI33" s="381"/>
      <c r="WJ33" s="381"/>
      <c r="WK33" s="381"/>
      <c r="WL33" s="381"/>
      <c r="WM33" s="381"/>
      <c r="WN33" s="381"/>
      <c r="WO33" s="381"/>
      <c r="WP33" s="381"/>
      <c r="WQ33" s="381"/>
      <c r="WR33" s="381"/>
      <c r="WS33" s="381"/>
      <c r="WT33" s="381"/>
      <c r="WU33" s="381"/>
      <c r="WV33" s="381"/>
      <c r="WW33" s="381"/>
      <c r="WX33" s="381"/>
      <c r="WY33" s="381"/>
      <c r="WZ33" s="381"/>
      <c r="XA33" s="381"/>
      <c r="XB33" s="381"/>
      <c r="XC33" s="381"/>
      <c r="XD33" s="381"/>
      <c r="XE33" s="381"/>
      <c r="XF33" s="381"/>
      <c r="XG33" s="381"/>
      <c r="XH33" s="381"/>
      <c r="XI33" s="381"/>
      <c r="XJ33" s="381"/>
      <c r="XK33" s="381"/>
      <c r="XL33" s="381"/>
      <c r="XM33" s="381"/>
      <c r="XN33" s="381"/>
      <c r="XO33" s="381"/>
      <c r="XP33" s="381"/>
      <c r="XQ33" s="381"/>
      <c r="XR33" s="381"/>
      <c r="XS33" s="381"/>
      <c r="XT33" s="381"/>
      <c r="XU33" s="381"/>
      <c r="XV33" s="381"/>
      <c r="XW33" s="381"/>
      <c r="XX33" s="381"/>
      <c r="XY33" s="381"/>
      <c r="XZ33" s="381"/>
      <c r="YA33" s="381"/>
      <c r="YB33" s="381"/>
      <c r="YC33" s="381"/>
      <c r="YD33" s="381"/>
      <c r="YE33" s="381"/>
      <c r="YF33" s="381"/>
      <c r="YG33" s="381"/>
      <c r="YH33" s="381"/>
      <c r="YI33" s="381"/>
      <c r="YJ33" s="381"/>
      <c r="YK33" s="381"/>
      <c r="YL33" s="381"/>
      <c r="YM33" s="381"/>
      <c r="YN33" s="381"/>
      <c r="YO33" s="381"/>
      <c r="YP33" s="381"/>
      <c r="YQ33" s="381"/>
      <c r="YR33" s="381"/>
      <c r="YS33" s="381"/>
      <c r="YT33" s="381"/>
      <c r="YU33" s="381"/>
      <c r="YV33" s="381"/>
      <c r="YW33" s="381"/>
      <c r="YX33" s="381"/>
      <c r="YY33" s="381"/>
      <c r="YZ33" s="381"/>
      <c r="ZA33" s="381"/>
      <c r="ZB33" s="381"/>
      <c r="ZC33" s="381"/>
      <c r="ZD33" s="381"/>
      <c r="ZE33" s="381"/>
      <c r="ZF33" s="381"/>
      <c r="ZG33" s="381"/>
      <c r="ZH33" s="381"/>
      <c r="ZI33" s="381"/>
      <c r="ZJ33" s="381"/>
      <c r="ZK33" s="381"/>
      <c r="ZL33" s="381"/>
      <c r="ZM33" s="381"/>
      <c r="ZN33" s="381"/>
      <c r="ZO33" s="381"/>
      <c r="ZP33" s="381"/>
      <c r="ZQ33" s="381"/>
      <c r="ZR33" s="381"/>
      <c r="ZS33" s="381"/>
      <c r="ZT33" s="381"/>
      <c r="ZU33" s="381"/>
      <c r="ZV33" s="381"/>
      <c r="ZW33" s="381"/>
      <c r="ZX33" s="381"/>
      <c r="ZY33" s="381"/>
      <c r="ZZ33" s="381"/>
      <c r="AAA33" s="381"/>
      <c r="AAB33" s="381"/>
      <c r="AAC33" s="381"/>
      <c r="AAD33" s="381"/>
      <c r="AAE33" s="381"/>
      <c r="AAF33" s="381"/>
      <c r="AAG33" s="381"/>
      <c r="AAH33" s="381"/>
      <c r="AAI33" s="381"/>
      <c r="AAJ33" s="381"/>
      <c r="AAK33" s="381"/>
      <c r="AAL33" s="381"/>
      <c r="AAM33" s="381"/>
      <c r="AAN33" s="381"/>
      <c r="AAO33" s="381"/>
      <c r="AAP33" s="381"/>
      <c r="AAQ33" s="381"/>
      <c r="AAR33" s="381"/>
      <c r="AAS33" s="381"/>
      <c r="AAT33" s="381"/>
      <c r="AAU33" s="381"/>
      <c r="AAV33" s="381"/>
      <c r="AAW33" s="381"/>
      <c r="AAX33" s="381"/>
      <c r="AAY33" s="381"/>
      <c r="AAZ33" s="381"/>
      <c r="ABA33" s="381"/>
      <c r="ABB33" s="381"/>
      <c r="ABC33" s="381"/>
      <c r="ABD33" s="381"/>
      <c r="ABE33" s="381"/>
      <c r="ABF33" s="381"/>
      <c r="ABG33" s="381"/>
      <c r="ABH33" s="381"/>
      <c r="ABI33" s="381"/>
      <c r="ABJ33" s="381"/>
      <c r="ABK33" s="381"/>
      <c r="ABL33" s="381"/>
      <c r="ABM33" s="381"/>
      <c r="ABN33" s="381"/>
      <c r="ABO33" s="381"/>
      <c r="ABP33" s="381"/>
      <c r="ABQ33" s="381"/>
      <c r="ABR33" s="381"/>
      <c r="ABS33" s="381"/>
      <c r="ABT33" s="381"/>
      <c r="ABU33" s="381"/>
      <c r="ABV33" s="381"/>
      <c r="ABW33" s="381"/>
      <c r="ABX33" s="381"/>
      <c r="ABY33" s="381"/>
      <c r="ABZ33" s="381"/>
      <c r="ACA33" s="381"/>
      <c r="ACB33" s="381"/>
      <c r="ACC33" s="381"/>
      <c r="ACD33" s="381"/>
      <c r="ACE33" s="381"/>
      <c r="ACF33" s="381"/>
      <c r="ACG33" s="381"/>
      <c r="ACH33" s="381"/>
      <c r="ACI33" s="381"/>
      <c r="ACJ33" s="381"/>
      <c r="ACK33" s="381"/>
      <c r="ACL33" s="381"/>
      <c r="ACM33" s="381"/>
      <c r="ACN33" s="381"/>
      <c r="ACO33" s="381"/>
      <c r="ACP33" s="381"/>
      <c r="ACQ33" s="381"/>
      <c r="ACR33" s="381"/>
      <c r="ACS33" s="381"/>
      <c r="ACT33" s="381"/>
      <c r="ACU33" s="381"/>
      <c r="ACV33" s="381"/>
      <c r="ACW33" s="381"/>
      <c r="ACX33" s="381"/>
      <c r="ACY33" s="381"/>
      <c r="ACZ33" s="381"/>
      <c r="ADA33" s="381"/>
      <c r="ADB33" s="381"/>
      <c r="ADC33" s="381"/>
      <c r="ADD33" s="381"/>
      <c r="ADE33" s="381"/>
      <c r="ADF33" s="381"/>
      <c r="ADG33" s="381"/>
      <c r="ADH33" s="381"/>
      <c r="ADI33" s="381"/>
      <c r="ADJ33" s="381"/>
      <c r="ADK33" s="381"/>
      <c r="ADL33" s="381"/>
      <c r="ADM33" s="381"/>
      <c r="ADN33" s="381"/>
      <c r="ADO33" s="381"/>
      <c r="ADP33" s="381"/>
      <c r="ADQ33" s="381"/>
      <c r="ADR33" s="381"/>
      <c r="ADS33" s="381"/>
      <c r="ADT33" s="381"/>
      <c r="ADU33" s="381"/>
      <c r="ADV33" s="381"/>
      <c r="ADW33" s="381"/>
      <c r="ADX33" s="381"/>
      <c r="ADY33" s="381"/>
      <c r="ADZ33" s="381"/>
      <c r="AEA33" s="381"/>
      <c r="AEB33" s="381"/>
      <c r="AEC33" s="381"/>
      <c r="AED33" s="381"/>
      <c r="AEE33" s="381"/>
      <c r="AEF33" s="381"/>
      <c r="AEG33" s="381"/>
      <c r="AEH33" s="381"/>
      <c r="AEI33" s="381"/>
      <c r="AEJ33" s="381"/>
      <c r="AEK33" s="381"/>
      <c r="AEL33" s="381"/>
      <c r="AEM33" s="381"/>
      <c r="AEN33" s="381"/>
      <c r="AEO33" s="381"/>
      <c r="AEP33" s="381"/>
      <c r="AEQ33" s="381"/>
      <c r="AER33" s="381"/>
      <c r="AES33" s="381"/>
      <c r="AET33" s="381"/>
      <c r="AEU33" s="381"/>
      <c r="AEV33" s="381"/>
      <c r="AEW33" s="381"/>
      <c r="AEX33" s="381"/>
      <c r="AEY33" s="381"/>
      <c r="AEZ33" s="381"/>
      <c r="AFA33" s="381"/>
      <c r="AFB33" s="381"/>
      <c r="AFC33" s="381"/>
      <c r="AFD33" s="381"/>
      <c r="AFE33" s="381"/>
      <c r="AFF33" s="381"/>
      <c r="AFG33" s="381"/>
      <c r="AFH33" s="381"/>
      <c r="AFI33" s="381"/>
      <c r="AFJ33" s="381"/>
      <c r="AFK33" s="381"/>
      <c r="AFL33" s="381"/>
      <c r="AFM33" s="381"/>
      <c r="AFN33" s="381"/>
      <c r="AFO33" s="381"/>
      <c r="AFP33" s="381"/>
      <c r="AFQ33" s="381"/>
      <c r="AFR33" s="381"/>
      <c r="AFS33" s="381"/>
      <c r="AFT33" s="381"/>
      <c r="AFU33" s="381"/>
      <c r="AFV33" s="381"/>
      <c r="AFW33" s="381"/>
      <c r="AFX33" s="381"/>
      <c r="AFY33" s="381"/>
      <c r="AFZ33" s="381"/>
      <c r="AGA33" s="381"/>
      <c r="AGB33" s="381"/>
      <c r="AGC33" s="381"/>
      <c r="AGD33" s="381"/>
      <c r="AGE33" s="381"/>
      <c r="AGF33" s="381"/>
      <c r="AGG33" s="381"/>
      <c r="AGH33" s="381"/>
      <c r="AGI33" s="381"/>
      <c r="AGJ33" s="381"/>
      <c r="AGK33" s="381"/>
      <c r="AGL33" s="381"/>
      <c r="AGM33" s="381"/>
      <c r="AGN33" s="381"/>
      <c r="AGO33" s="381"/>
      <c r="AGP33" s="381"/>
      <c r="AGQ33" s="381"/>
      <c r="AGR33" s="381"/>
      <c r="AGS33" s="381"/>
      <c r="AGT33" s="381"/>
      <c r="AGU33" s="381"/>
      <c r="AGV33" s="381"/>
      <c r="AGW33" s="381"/>
      <c r="AGX33" s="381"/>
      <c r="AGY33" s="381"/>
      <c r="AGZ33" s="381"/>
      <c r="AHA33" s="381"/>
      <c r="AHB33" s="381"/>
      <c r="AHC33" s="381"/>
      <c r="AHD33" s="381"/>
      <c r="AHE33" s="381"/>
      <c r="AHF33" s="381"/>
      <c r="AHG33" s="381"/>
      <c r="AHH33" s="381"/>
      <c r="AHI33" s="381"/>
      <c r="AHJ33" s="381"/>
      <c r="AHK33" s="381"/>
      <c r="AHL33" s="381"/>
      <c r="AHM33" s="381"/>
      <c r="AHN33" s="381"/>
      <c r="AHO33" s="381"/>
      <c r="AHP33" s="381"/>
      <c r="AHQ33" s="381"/>
      <c r="AHR33" s="381"/>
      <c r="AHS33" s="381"/>
      <c r="AHT33" s="381"/>
      <c r="AHU33" s="381"/>
      <c r="AHV33" s="381"/>
      <c r="AHW33" s="381"/>
      <c r="AHX33" s="381"/>
      <c r="AHY33" s="381"/>
      <c r="AHZ33" s="381"/>
      <c r="AIA33" s="381"/>
      <c r="AIB33" s="381"/>
      <c r="AIC33" s="381"/>
      <c r="AID33" s="381"/>
      <c r="AIE33" s="381"/>
      <c r="AIF33" s="381"/>
      <c r="AIG33" s="381"/>
      <c r="AIH33" s="381"/>
      <c r="AII33" s="381"/>
      <c r="AIJ33" s="381"/>
      <c r="AIK33" s="381"/>
      <c r="AIL33" s="381"/>
      <c r="AIM33" s="381"/>
      <c r="AIN33" s="381"/>
      <c r="AIO33" s="381"/>
      <c r="AIP33" s="381"/>
      <c r="AIQ33" s="381"/>
      <c r="AIR33" s="381"/>
      <c r="AIS33" s="381"/>
      <c r="AIT33" s="381"/>
      <c r="AIU33" s="381"/>
      <c r="AIV33" s="381"/>
      <c r="AIW33" s="381"/>
      <c r="AIX33" s="381"/>
      <c r="AIY33" s="381"/>
      <c r="AIZ33" s="381"/>
      <c r="AJA33" s="381"/>
      <c r="AJB33" s="381"/>
      <c r="AJC33" s="381"/>
      <c r="AJD33" s="381"/>
      <c r="AJE33" s="381"/>
      <c r="AJF33" s="381"/>
      <c r="AJG33" s="381"/>
      <c r="AJH33" s="381"/>
      <c r="AJI33" s="381"/>
      <c r="AJJ33" s="381"/>
      <c r="AJK33" s="381"/>
      <c r="AJL33" s="381"/>
      <c r="AJM33" s="381"/>
      <c r="AJN33" s="381"/>
      <c r="AJO33" s="381"/>
      <c r="AJP33" s="381"/>
      <c r="AJQ33" s="381"/>
      <c r="AJR33" s="381"/>
      <c r="AJS33" s="381"/>
      <c r="AJT33" s="381"/>
      <c r="AJU33" s="381"/>
      <c r="AJV33" s="381"/>
      <c r="AJW33" s="381"/>
      <c r="AJX33" s="381"/>
      <c r="AJY33" s="381"/>
      <c r="AJZ33" s="381"/>
      <c r="AKA33" s="381"/>
      <c r="AKB33" s="381"/>
      <c r="AKC33" s="381"/>
      <c r="AKD33" s="381"/>
      <c r="AKE33" s="381"/>
      <c r="AKF33" s="381"/>
      <c r="AKG33" s="381"/>
      <c r="AKH33" s="381"/>
      <c r="AKI33" s="381"/>
      <c r="AKJ33" s="381"/>
      <c r="AKK33" s="381"/>
      <c r="AKL33" s="381"/>
      <c r="AKM33" s="381"/>
      <c r="AKN33" s="381"/>
      <c r="AKO33" s="381"/>
      <c r="AKP33" s="381"/>
      <c r="AKQ33" s="381"/>
      <c r="AKR33" s="381"/>
      <c r="AKS33" s="381"/>
      <c r="AKT33" s="381"/>
      <c r="AKU33" s="381"/>
      <c r="AKV33" s="381"/>
      <c r="AKW33" s="381"/>
      <c r="AKX33" s="381"/>
      <c r="AKY33" s="381"/>
      <c r="AKZ33" s="381"/>
      <c r="ALA33" s="381"/>
      <c r="ALB33" s="381"/>
      <c r="ALC33" s="381"/>
      <c r="ALD33" s="381"/>
      <c r="ALE33" s="381"/>
      <c r="ALF33" s="381"/>
      <c r="ALG33" s="381"/>
      <c r="ALH33" s="381"/>
      <c r="ALI33" s="381"/>
      <c r="ALJ33" s="381"/>
      <c r="ALK33" s="381"/>
      <c r="ALL33" s="381"/>
      <c r="ALM33" s="381"/>
      <c r="ALN33" s="381"/>
      <c r="ALO33" s="381"/>
      <c r="ALP33" s="381"/>
      <c r="ALQ33" s="381"/>
      <c r="ALR33" s="381"/>
      <c r="ALS33" s="381"/>
      <c r="ALT33" s="381"/>
      <c r="ALU33" s="381"/>
      <c r="ALV33" s="381"/>
      <c r="ALW33" s="381"/>
      <c r="ALX33" s="381"/>
      <c r="ALY33" s="381"/>
      <c r="ALZ33" s="381"/>
      <c r="AMA33" s="381"/>
      <c r="AMB33" s="381"/>
      <c r="AMC33" s="381"/>
      <c r="AMD33" s="381"/>
      <c r="AME33" s="381"/>
      <c r="AMF33" s="381"/>
      <c r="AMG33" s="381"/>
      <c r="AMH33" s="381"/>
      <c r="AMI33" s="381"/>
      <c r="AMJ33" s="381"/>
    </row>
    <row r="34" spans="1:1024" s="382" customFormat="1" ht="27.75" customHeight="1">
      <c r="A34" s="893" t="s">
        <v>690</v>
      </c>
      <c r="B34" s="894"/>
      <c r="C34" s="894"/>
      <c r="D34" s="894"/>
      <c r="E34" s="894"/>
      <c r="F34" s="894"/>
      <c r="G34" s="894"/>
      <c r="H34" s="894"/>
      <c r="I34" s="894"/>
      <c r="J34" s="894"/>
      <c r="K34" s="385"/>
      <c r="L34" s="385"/>
      <c r="M34" s="385"/>
      <c r="N34" s="385"/>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1"/>
      <c r="AL34" s="381"/>
      <c r="AM34" s="381"/>
      <c r="AN34" s="381"/>
      <c r="AO34" s="381"/>
      <c r="AP34" s="381"/>
      <c r="AQ34" s="381"/>
      <c r="AR34" s="381"/>
      <c r="AS34" s="381"/>
      <c r="AT34" s="381"/>
      <c r="AU34" s="381"/>
      <c r="AV34" s="381"/>
      <c r="AW34" s="381"/>
      <c r="AX34" s="381"/>
      <c r="AY34" s="381"/>
      <c r="AZ34" s="381"/>
      <c r="BA34" s="381"/>
      <c r="BB34" s="381"/>
      <c r="BC34" s="381"/>
      <c r="BD34" s="381"/>
      <c r="BE34" s="381"/>
      <c r="BF34" s="381"/>
      <c r="BG34" s="381"/>
      <c r="BH34" s="381"/>
      <c r="BI34" s="381"/>
      <c r="BJ34" s="381"/>
      <c r="BK34" s="381"/>
      <c r="BL34" s="381"/>
      <c r="BM34" s="381"/>
      <c r="BN34" s="381"/>
      <c r="BO34" s="381"/>
      <c r="BP34" s="381"/>
      <c r="BQ34" s="381"/>
      <c r="BR34" s="381"/>
      <c r="BS34" s="381"/>
      <c r="BT34" s="381"/>
      <c r="BU34" s="381"/>
      <c r="BV34" s="381"/>
      <c r="BW34" s="381"/>
      <c r="BX34" s="381"/>
      <c r="BY34" s="381"/>
      <c r="BZ34" s="381"/>
      <c r="CA34" s="381"/>
      <c r="CB34" s="381"/>
      <c r="CC34" s="381"/>
      <c r="CD34" s="381"/>
      <c r="CE34" s="381"/>
      <c r="CF34" s="381"/>
      <c r="CG34" s="381"/>
      <c r="CH34" s="381"/>
      <c r="CI34" s="381"/>
      <c r="CJ34" s="381"/>
      <c r="CK34" s="381"/>
      <c r="CL34" s="381"/>
      <c r="CM34" s="381"/>
      <c r="CN34" s="381"/>
      <c r="CO34" s="381"/>
      <c r="CP34" s="381"/>
      <c r="CQ34" s="381"/>
      <c r="CR34" s="381"/>
      <c r="CS34" s="381"/>
      <c r="CT34" s="381"/>
      <c r="CU34" s="381"/>
      <c r="CV34" s="381"/>
      <c r="CW34" s="381"/>
      <c r="CX34" s="381"/>
      <c r="CY34" s="381"/>
      <c r="CZ34" s="381"/>
      <c r="DA34" s="381"/>
      <c r="DB34" s="381"/>
      <c r="DC34" s="381"/>
      <c r="DD34" s="381"/>
      <c r="DE34" s="381"/>
      <c r="DF34" s="381"/>
      <c r="DG34" s="381"/>
      <c r="DH34" s="381"/>
      <c r="DI34" s="381"/>
      <c r="DJ34" s="381"/>
      <c r="DK34" s="381"/>
      <c r="DL34" s="381"/>
      <c r="DM34" s="381"/>
      <c r="DN34" s="381"/>
      <c r="DO34" s="381"/>
      <c r="DP34" s="381"/>
      <c r="DQ34" s="381"/>
      <c r="DR34" s="381"/>
      <c r="DS34" s="381"/>
      <c r="DT34" s="381"/>
      <c r="DU34" s="381"/>
      <c r="DV34" s="381"/>
      <c r="DW34" s="381"/>
      <c r="DX34" s="381"/>
      <c r="DY34" s="381"/>
      <c r="DZ34" s="381"/>
      <c r="EA34" s="381"/>
      <c r="EB34" s="381"/>
      <c r="EC34" s="381"/>
      <c r="ED34" s="381"/>
      <c r="EE34" s="381"/>
      <c r="EF34" s="381"/>
      <c r="EG34" s="381"/>
      <c r="EH34" s="381"/>
      <c r="EI34" s="381"/>
      <c r="EJ34" s="381"/>
      <c r="EK34" s="381"/>
      <c r="EL34" s="381"/>
      <c r="EM34" s="381"/>
      <c r="EN34" s="381"/>
      <c r="EO34" s="381"/>
      <c r="EP34" s="381"/>
      <c r="EQ34" s="381"/>
      <c r="ER34" s="381"/>
      <c r="ES34" s="381"/>
      <c r="ET34" s="381"/>
      <c r="EU34" s="381"/>
      <c r="EV34" s="381"/>
      <c r="EW34" s="381"/>
      <c r="EX34" s="381"/>
      <c r="EY34" s="381"/>
      <c r="EZ34" s="381"/>
      <c r="FA34" s="381"/>
      <c r="FB34" s="381"/>
      <c r="FC34" s="381"/>
      <c r="FD34" s="381"/>
      <c r="FE34" s="381"/>
      <c r="FF34" s="381"/>
      <c r="FG34" s="381"/>
      <c r="FH34" s="381"/>
      <c r="FI34" s="381"/>
      <c r="FJ34" s="381"/>
      <c r="FK34" s="381"/>
      <c r="FL34" s="381"/>
      <c r="FM34" s="381"/>
      <c r="FN34" s="381"/>
      <c r="FO34" s="381"/>
      <c r="FP34" s="381"/>
      <c r="FQ34" s="381"/>
      <c r="FR34" s="381"/>
      <c r="FS34" s="381"/>
      <c r="FT34" s="381"/>
      <c r="FU34" s="381"/>
      <c r="FV34" s="381"/>
      <c r="FW34" s="381"/>
      <c r="FX34" s="381"/>
      <c r="FY34" s="381"/>
      <c r="FZ34" s="381"/>
      <c r="GA34" s="381"/>
      <c r="GB34" s="381"/>
      <c r="GC34" s="381"/>
      <c r="GD34" s="381"/>
      <c r="GE34" s="381"/>
      <c r="GF34" s="381"/>
      <c r="GG34" s="381"/>
      <c r="GH34" s="381"/>
      <c r="GI34" s="381"/>
      <c r="GJ34" s="381"/>
      <c r="GK34" s="381"/>
      <c r="GL34" s="381"/>
      <c r="GM34" s="381"/>
      <c r="GN34" s="381"/>
      <c r="GO34" s="381"/>
      <c r="GP34" s="381"/>
      <c r="GQ34" s="381"/>
      <c r="GR34" s="381"/>
      <c r="GS34" s="381"/>
      <c r="GT34" s="381"/>
      <c r="GU34" s="381"/>
      <c r="GV34" s="381"/>
      <c r="GW34" s="381"/>
      <c r="GX34" s="381"/>
      <c r="GY34" s="381"/>
      <c r="GZ34" s="381"/>
      <c r="HA34" s="381"/>
      <c r="HB34" s="381"/>
      <c r="HC34" s="381"/>
      <c r="HD34" s="381"/>
      <c r="HE34" s="381"/>
      <c r="HF34" s="381"/>
      <c r="HG34" s="381"/>
      <c r="HH34" s="381"/>
      <c r="HI34" s="381"/>
      <c r="HJ34" s="381"/>
      <c r="HK34" s="381"/>
      <c r="HL34" s="381"/>
      <c r="HM34" s="381"/>
      <c r="HN34" s="381"/>
      <c r="HO34" s="381"/>
      <c r="HP34" s="381"/>
      <c r="HQ34" s="381"/>
      <c r="HR34" s="381"/>
      <c r="HS34" s="381"/>
      <c r="HT34" s="381"/>
      <c r="HU34" s="381"/>
      <c r="HV34" s="381"/>
      <c r="HW34" s="381"/>
      <c r="HX34" s="381"/>
      <c r="HY34" s="381"/>
      <c r="HZ34" s="381"/>
      <c r="IA34" s="381"/>
      <c r="IB34" s="381"/>
      <c r="IC34" s="381"/>
      <c r="ID34" s="381"/>
      <c r="IE34" s="381"/>
      <c r="IF34" s="381"/>
      <c r="IG34" s="381"/>
      <c r="IH34" s="381"/>
      <c r="II34" s="381"/>
      <c r="IJ34" s="381"/>
      <c r="IK34" s="381"/>
      <c r="IL34" s="381"/>
      <c r="IM34" s="381"/>
      <c r="IN34" s="381"/>
      <c r="IO34" s="381"/>
      <c r="IP34" s="381"/>
      <c r="IQ34" s="381"/>
      <c r="IR34" s="381"/>
      <c r="IS34" s="381"/>
      <c r="IT34" s="381"/>
      <c r="IU34" s="381"/>
      <c r="IV34" s="381"/>
      <c r="IW34" s="381"/>
      <c r="IX34" s="381"/>
      <c r="IY34" s="381"/>
      <c r="IZ34" s="381"/>
      <c r="JA34" s="381"/>
      <c r="JB34" s="381"/>
      <c r="JC34" s="381"/>
      <c r="JD34" s="381"/>
      <c r="JE34" s="381"/>
      <c r="JF34" s="381"/>
      <c r="JG34" s="381"/>
      <c r="JH34" s="381"/>
      <c r="JI34" s="381"/>
      <c r="JJ34" s="381"/>
      <c r="JK34" s="381"/>
      <c r="JL34" s="381"/>
      <c r="JM34" s="381"/>
      <c r="JN34" s="381"/>
      <c r="JO34" s="381"/>
      <c r="JP34" s="381"/>
      <c r="JQ34" s="381"/>
      <c r="JR34" s="381"/>
      <c r="JS34" s="381"/>
      <c r="JT34" s="381"/>
      <c r="JU34" s="381"/>
      <c r="JV34" s="381"/>
      <c r="JW34" s="381"/>
      <c r="JX34" s="381"/>
      <c r="JY34" s="381"/>
      <c r="JZ34" s="381"/>
      <c r="KA34" s="381"/>
      <c r="KB34" s="381"/>
      <c r="KC34" s="381"/>
      <c r="KD34" s="381"/>
      <c r="KE34" s="381"/>
      <c r="KF34" s="381"/>
      <c r="KG34" s="381"/>
      <c r="KH34" s="381"/>
      <c r="KI34" s="381"/>
      <c r="KJ34" s="381"/>
      <c r="KK34" s="381"/>
      <c r="KL34" s="381"/>
      <c r="KM34" s="381"/>
      <c r="KN34" s="381"/>
      <c r="KO34" s="381"/>
      <c r="KP34" s="381"/>
      <c r="KQ34" s="381"/>
      <c r="KR34" s="381"/>
      <c r="KS34" s="381"/>
      <c r="KT34" s="381"/>
      <c r="KU34" s="381"/>
      <c r="KV34" s="381"/>
      <c r="KW34" s="381"/>
      <c r="KX34" s="381"/>
      <c r="KY34" s="381"/>
      <c r="KZ34" s="381"/>
      <c r="LA34" s="381"/>
      <c r="LB34" s="381"/>
      <c r="LC34" s="381"/>
      <c r="LD34" s="381"/>
      <c r="LE34" s="381"/>
      <c r="LF34" s="381"/>
      <c r="LG34" s="381"/>
      <c r="LH34" s="381"/>
      <c r="LI34" s="381"/>
      <c r="LJ34" s="381"/>
      <c r="LK34" s="381"/>
      <c r="LL34" s="381"/>
      <c r="LM34" s="381"/>
      <c r="LN34" s="381"/>
      <c r="LO34" s="381"/>
      <c r="LP34" s="381"/>
      <c r="LQ34" s="381"/>
      <c r="LR34" s="381"/>
      <c r="LS34" s="381"/>
      <c r="LT34" s="381"/>
      <c r="LU34" s="381"/>
      <c r="LV34" s="381"/>
      <c r="LW34" s="381"/>
      <c r="LX34" s="381"/>
      <c r="LY34" s="381"/>
      <c r="LZ34" s="381"/>
      <c r="MA34" s="381"/>
      <c r="MB34" s="381"/>
      <c r="MC34" s="381"/>
      <c r="MD34" s="381"/>
      <c r="ME34" s="381"/>
      <c r="MF34" s="381"/>
      <c r="MG34" s="381"/>
      <c r="MH34" s="381"/>
      <c r="MI34" s="381"/>
      <c r="MJ34" s="381"/>
      <c r="MK34" s="381"/>
      <c r="ML34" s="381"/>
      <c r="MM34" s="381"/>
      <c r="MN34" s="381"/>
      <c r="MO34" s="381"/>
      <c r="MP34" s="381"/>
      <c r="MQ34" s="381"/>
      <c r="MR34" s="381"/>
      <c r="MS34" s="381"/>
      <c r="MT34" s="381"/>
      <c r="MU34" s="381"/>
      <c r="MV34" s="381"/>
      <c r="MW34" s="381"/>
      <c r="MX34" s="381"/>
      <c r="MY34" s="381"/>
      <c r="MZ34" s="381"/>
      <c r="NA34" s="381"/>
      <c r="NB34" s="381"/>
      <c r="NC34" s="381"/>
      <c r="ND34" s="381"/>
      <c r="NE34" s="381"/>
      <c r="NF34" s="381"/>
      <c r="NG34" s="381"/>
      <c r="NH34" s="381"/>
      <c r="NI34" s="381"/>
      <c r="NJ34" s="381"/>
      <c r="NK34" s="381"/>
      <c r="NL34" s="381"/>
      <c r="NM34" s="381"/>
      <c r="NN34" s="381"/>
      <c r="NO34" s="381"/>
      <c r="NP34" s="381"/>
      <c r="NQ34" s="381"/>
      <c r="NR34" s="381"/>
      <c r="NS34" s="381"/>
      <c r="NT34" s="381"/>
      <c r="NU34" s="381"/>
      <c r="NV34" s="381"/>
      <c r="NW34" s="381"/>
      <c r="NX34" s="381"/>
      <c r="NY34" s="381"/>
      <c r="NZ34" s="381"/>
      <c r="OA34" s="381"/>
      <c r="OB34" s="381"/>
      <c r="OC34" s="381"/>
      <c r="OD34" s="381"/>
      <c r="OE34" s="381"/>
      <c r="OF34" s="381"/>
      <c r="OG34" s="381"/>
      <c r="OH34" s="381"/>
      <c r="OI34" s="381"/>
      <c r="OJ34" s="381"/>
      <c r="OK34" s="381"/>
      <c r="OL34" s="381"/>
      <c r="OM34" s="381"/>
      <c r="ON34" s="381"/>
      <c r="OO34" s="381"/>
      <c r="OP34" s="381"/>
      <c r="OQ34" s="381"/>
      <c r="OR34" s="381"/>
      <c r="OS34" s="381"/>
      <c r="OT34" s="381"/>
      <c r="OU34" s="381"/>
      <c r="OV34" s="381"/>
      <c r="OW34" s="381"/>
      <c r="OX34" s="381"/>
      <c r="OY34" s="381"/>
      <c r="OZ34" s="381"/>
      <c r="PA34" s="381"/>
      <c r="PB34" s="381"/>
      <c r="PC34" s="381"/>
      <c r="PD34" s="381"/>
      <c r="PE34" s="381"/>
      <c r="PF34" s="381"/>
      <c r="PG34" s="381"/>
      <c r="PH34" s="381"/>
      <c r="PI34" s="381"/>
      <c r="PJ34" s="381"/>
      <c r="PK34" s="381"/>
      <c r="PL34" s="381"/>
      <c r="PM34" s="381"/>
      <c r="PN34" s="381"/>
      <c r="PO34" s="381"/>
      <c r="PP34" s="381"/>
      <c r="PQ34" s="381"/>
      <c r="PR34" s="381"/>
      <c r="PS34" s="381"/>
      <c r="PT34" s="381"/>
      <c r="PU34" s="381"/>
      <c r="PV34" s="381"/>
      <c r="PW34" s="381"/>
      <c r="PX34" s="381"/>
      <c r="PY34" s="381"/>
      <c r="PZ34" s="381"/>
      <c r="QA34" s="381"/>
      <c r="QB34" s="381"/>
      <c r="QC34" s="381"/>
      <c r="QD34" s="381"/>
      <c r="QE34" s="381"/>
      <c r="QF34" s="381"/>
      <c r="QG34" s="381"/>
      <c r="QH34" s="381"/>
      <c r="QI34" s="381"/>
      <c r="QJ34" s="381"/>
      <c r="QK34" s="381"/>
      <c r="QL34" s="381"/>
      <c r="QM34" s="381"/>
      <c r="QN34" s="381"/>
      <c r="QO34" s="381"/>
      <c r="QP34" s="381"/>
      <c r="QQ34" s="381"/>
      <c r="QR34" s="381"/>
      <c r="QS34" s="381"/>
      <c r="QT34" s="381"/>
      <c r="QU34" s="381"/>
      <c r="QV34" s="381"/>
      <c r="QW34" s="381"/>
      <c r="QX34" s="381"/>
      <c r="QY34" s="381"/>
      <c r="QZ34" s="381"/>
      <c r="RA34" s="381"/>
      <c r="RB34" s="381"/>
      <c r="RC34" s="381"/>
      <c r="RD34" s="381"/>
      <c r="RE34" s="381"/>
      <c r="RF34" s="381"/>
      <c r="RG34" s="381"/>
      <c r="RH34" s="381"/>
      <c r="RI34" s="381"/>
      <c r="RJ34" s="381"/>
      <c r="RK34" s="381"/>
      <c r="RL34" s="381"/>
      <c r="RM34" s="381"/>
      <c r="RN34" s="381"/>
      <c r="RO34" s="381"/>
      <c r="RP34" s="381"/>
      <c r="RQ34" s="381"/>
      <c r="RR34" s="381"/>
      <c r="RS34" s="381"/>
      <c r="RT34" s="381"/>
      <c r="RU34" s="381"/>
      <c r="RV34" s="381"/>
      <c r="RW34" s="381"/>
      <c r="RX34" s="381"/>
      <c r="RY34" s="381"/>
      <c r="RZ34" s="381"/>
      <c r="SA34" s="381"/>
      <c r="SB34" s="381"/>
      <c r="SC34" s="381"/>
      <c r="SD34" s="381"/>
      <c r="SE34" s="381"/>
      <c r="SF34" s="381"/>
      <c r="SG34" s="381"/>
      <c r="SH34" s="381"/>
      <c r="SI34" s="381"/>
      <c r="SJ34" s="381"/>
      <c r="SK34" s="381"/>
      <c r="SL34" s="381"/>
      <c r="SM34" s="381"/>
      <c r="SN34" s="381"/>
      <c r="SO34" s="381"/>
      <c r="SP34" s="381"/>
      <c r="SQ34" s="381"/>
      <c r="SR34" s="381"/>
      <c r="SS34" s="381"/>
      <c r="ST34" s="381"/>
      <c r="SU34" s="381"/>
      <c r="SV34" s="381"/>
      <c r="SW34" s="381"/>
      <c r="SX34" s="381"/>
      <c r="SY34" s="381"/>
      <c r="SZ34" s="381"/>
      <c r="TA34" s="381"/>
      <c r="TB34" s="381"/>
      <c r="TC34" s="381"/>
      <c r="TD34" s="381"/>
      <c r="TE34" s="381"/>
      <c r="TF34" s="381"/>
      <c r="TG34" s="381"/>
      <c r="TH34" s="381"/>
      <c r="TI34" s="381"/>
      <c r="TJ34" s="381"/>
      <c r="TK34" s="381"/>
      <c r="TL34" s="381"/>
      <c r="TM34" s="381"/>
      <c r="TN34" s="381"/>
      <c r="TO34" s="381"/>
      <c r="TP34" s="381"/>
      <c r="TQ34" s="381"/>
      <c r="TR34" s="381"/>
      <c r="TS34" s="381"/>
      <c r="TT34" s="381"/>
      <c r="TU34" s="381"/>
      <c r="TV34" s="381"/>
      <c r="TW34" s="381"/>
      <c r="TX34" s="381"/>
      <c r="TY34" s="381"/>
      <c r="TZ34" s="381"/>
      <c r="UA34" s="381"/>
      <c r="UB34" s="381"/>
      <c r="UC34" s="381"/>
      <c r="UD34" s="381"/>
      <c r="UE34" s="381"/>
      <c r="UF34" s="381"/>
      <c r="UG34" s="381"/>
      <c r="UH34" s="381"/>
      <c r="UI34" s="381"/>
      <c r="UJ34" s="381"/>
      <c r="UK34" s="381"/>
      <c r="UL34" s="381"/>
      <c r="UM34" s="381"/>
      <c r="UN34" s="381"/>
      <c r="UO34" s="381"/>
      <c r="UP34" s="381"/>
      <c r="UQ34" s="381"/>
      <c r="UR34" s="381"/>
      <c r="US34" s="381"/>
      <c r="UT34" s="381"/>
      <c r="UU34" s="381"/>
      <c r="UV34" s="381"/>
      <c r="UW34" s="381"/>
      <c r="UX34" s="381"/>
      <c r="UY34" s="381"/>
      <c r="UZ34" s="381"/>
      <c r="VA34" s="381"/>
      <c r="VB34" s="381"/>
      <c r="VC34" s="381"/>
      <c r="VD34" s="381"/>
      <c r="VE34" s="381"/>
      <c r="VF34" s="381"/>
      <c r="VG34" s="381"/>
      <c r="VH34" s="381"/>
      <c r="VI34" s="381"/>
      <c r="VJ34" s="381"/>
      <c r="VK34" s="381"/>
      <c r="VL34" s="381"/>
      <c r="VM34" s="381"/>
      <c r="VN34" s="381"/>
      <c r="VO34" s="381"/>
      <c r="VP34" s="381"/>
      <c r="VQ34" s="381"/>
      <c r="VR34" s="381"/>
      <c r="VS34" s="381"/>
      <c r="VT34" s="381"/>
      <c r="VU34" s="381"/>
      <c r="VV34" s="381"/>
      <c r="VW34" s="381"/>
      <c r="VX34" s="381"/>
      <c r="VY34" s="381"/>
      <c r="VZ34" s="381"/>
      <c r="WA34" s="381"/>
      <c r="WB34" s="381"/>
      <c r="WC34" s="381"/>
      <c r="WD34" s="381"/>
      <c r="WE34" s="381"/>
      <c r="WF34" s="381"/>
      <c r="WG34" s="381"/>
      <c r="WH34" s="381"/>
      <c r="WI34" s="381"/>
      <c r="WJ34" s="381"/>
      <c r="WK34" s="381"/>
      <c r="WL34" s="381"/>
      <c r="WM34" s="381"/>
      <c r="WN34" s="381"/>
      <c r="WO34" s="381"/>
      <c r="WP34" s="381"/>
      <c r="WQ34" s="381"/>
      <c r="WR34" s="381"/>
      <c r="WS34" s="381"/>
      <c r="WT34" s="381"/>
      <c r="WU34" s="381"/>
      <c r="WV34" s="381"/>
      <c r="WW34" s="381"/>
      <c r="WX34" s="381"/>
      <c r="WY34" s="381"/>
      <c r="WZ34" s="381"/>
      <c r="XA34" s="381"/>
      <c r="XB34" s="381"/>
      <c r="XC34" s="381"/>
      <c r="XD34" s="381"/>
      <c r="XE34" s="381"/>
      <c r="XF34" s="381"/>
      <c r="XG34" s="381"/>
      <c r="XH34" s="381"/>
      <c r="XI34" s="381"/>
      <c r="XJ34" s="381"/>
      <c r="XK34" s="381"/>
      <c r="XL34" s="381"/>
      <c r="XM34" s="381"/>
      <c r="XN34" s="381"/>
      <c r="XO34" s="381"/>
      <c r="XP34" s="381"/>
      <c r="XQ34" s="381"/>
      <c r="XR34" s="381"/>
      <c r="XS34" s="381"/>
      <c r="XT34" s="381"/>
      <c r="XU34" s="381"/>
      <c r="XV34" s="381"/>
      <c r="XW34" s="381"/>
      <c r="XX34" s="381"/>
      <c r="XY34" s="381"/>
      <c r="XZ34" s="381"/>
      <c r="YA34" s="381"/>
      <c r="YB34" s="381"/>
      <c r="YC34" s="381"/>
      <c r="YD34" s="381"/>
      <c r="YE34" s="381"/>
      <c r="YF34" s="381"/>
      <c r="YG34" s="381"/>
      <c r="YH34" s="381"/>
      <c r="YI34" s="381"/>
      <c r="YJ34" s="381"/>
      <c r="YK34" s="381"/>
      <c r="YL34" s="381"/>
      <c r="YM34" s="381"/>
      <c r="YN34" s="381"/>
      <c r="YO34" s="381"/>
      <c r="YP34" s="381"/>
      <c r="YQ34" s="381"/>
      <c r="YR34" s="381"/>
      <c r="YS34" s="381"/>
      <c r="YT34" s="381"/>
      <c r="YU34" s="381"/>
      <c r="YV34" s="381"/>
      <c r="YW34" s="381"/>
      <c r="YX34" s="381"/>
      <c r="YY34" s="381"/>
      <c r="YZ34" s="381"/>
      <c r="ZA34" s="381"/>
      <c r="ZB34" s="381"/>
      <c r="ZC34" s="381"/>
      <c r="ZD34" s="381"/>
      <c r="ZE34" s="381"/>
      <c r="ZF34" s="381"/>
      <c r="ZG34" s="381"/>
      <c r="ZH34" s="381"/>
      <c r="ZI34" s="381"/>
      <c r="ZJ34" s="381"/>
      <c r="ZK34" s="381"/>
      <c r="ZL34" s="381"/>
      <c r="ZM34" s="381"/>
      <c r="ZN34" s="381"/>
      <c r="ZO34" s="381"/>
      <c r="ZP34" s="381"/>
      <c r="ZQ34" s="381"/>
      <c r="ZR34" s="381"/>
      <c r="ZS34" s="381"/>
      <c r="ZT34" s="381"/>
      <c r="ZU34" s="381"/>
      <c r="ZV34" s="381"/>
      <c r="ZW34" s="381"/>
      <c r="ZX34" s="381"/>
      <c r="ZY34" s="381"/>
      <c r="ZZ34" s="381"/>
      <c r="AAA34" s="381"/>
      <c r="AAB34" s="381"/>
      <c r="AAC34" s="381"/>
      <c r="AAD34" s="381"/>
      <c r="AAE34" s="381"/>
      <c r="AAF34" s="381"/>
      <c r="AAG34" s="381"/>
      <c r="AAH34" s="381"/>
      <c r="AAI34" s="381"/>
      <c r="AAJ34" s="381"/>
      <c r="AAK34" s="381"/>
      <c r="AAL34" s="381"/>
      <c r="AAM34" s="381"/>
      <c r="AAN34" s="381"/>
      <c r="AAO34" s="381"/>
      <c r="AAP34" s="381"/>
      <c r="AAQ34" s="381"/>
      <c r="AAR34" s="381"/>
      <c r="AAS34" s="381"/>
      <c r="AAT34" s="381"/>
      <c r="AAU34" s="381"/>
      <c r="AAV34" s="381"/>
      <c r="AAW34" s="381"/>
      <c r="AAX34" s="381"/>
      <c r="AAY34" s="381"/>
      <c r="AAZ34" s="381"/>
      <c r="ABA34" s="381"/>
      <c r="ABB34" s="381"/>
      <c r="ABC34" s="381"/>
      <c r="ABD34" s="381"/>
      <c r="ABE34" s="381"/>
      <c r="ABF34" s="381"/>
      <c r="ABG34" s="381"/>
      <c r="ABH34" s="381"/>
      <c r="ABI34" s="381"/>
      <c r="ABJ34" s="381"/>
      <c r="ABK34" s="381"/>
      <c r="ABL34" s="381"/>
      <c r="ABM34" s="381"/>
      <c r="ABN34" s="381"/>
      <c r="ABO34" s="381"/>
      <c r="ABP34" s="381"/>
      <c r="ABQ34" s="381"/>
      <c r="ABR34" s="381"/>
      <c r="ABS34" s="381"/>
      <c r="ABT34" s="381"/>
      <c r="ABU34" s="381"/>
      <c r="ABV34" s="381"/>
      <c r="ABW34" s="381"/>
      <c r="ABX34" s="381"/>
      <c r="ABY34" s="381"/>
      <c r="ABZ34" s="381"/>
      <c r="ACA34" s="381"/>
      <c r="ACB34" s="381"/>
      <c r="ACC34" s="381"/>
      <c r="ACD34" s="381"/>
      <c r="ACE34" s="381"/>
      <c r="ACF34" s="381"/>
      <c r="ACG34" s="381"/>
      <c r="ACH34" s="381"/>
      <c r="ACI34" s="381"/>
      <c r="ACJ34" s="381"/>
      <c r="ACK34" s="381"/>
      <c r="ACL34" s="381"/>
      <c r="ACM34" s="381"/>
      <c r="ACN34" s="381"/>
      <c r="ACO34" s="381"/>
      <c r="ACP34" s="381"/>
      <c r="ACQ34" s="381"/>
      <c r="ACR34" s="381"/>
      <c r="ACS34" s="381"/>
      <c r="ACT34" s="381"/>
      <c r="ACU34" s="381"/>
      <c r="ACV34" s="381"/>
      <c r="ACW34" s="381"/>
      <c r="ACX34" s="381"/>
      <c r="ACY34" s="381"/>
      <c r="ACZ34" s="381"/>
      <c r="ADA34" s="381"/>
      <c r="ADB34" s="381"/>
      <c r="ADC34" s="381"/>
      <c r="ADD34" s="381"/>
      <c r="ADE34" s="381"/>
      <c r="ADF34" s="381"/>
      <c r="ADG34" s="381"/>
      <c r="ADH34" s="381"/>
      <c r="ADI34" s="381"/>
      <c r="ADJ34" s="381"/>
      <c r="ADK34" s="381"/>
      <c r="ADL34" s="381"/>
      <c r="ADM34" s="381"/>
      <c r="ADN34" s="381"/>
      <c r="ADO34" s="381"/>
      <c r="ADP34" s="381"/>
      <c r="ADQ34" s="381"/>
      <c r="ADR34" s="381"/>
      <c r="ADS34" s="381"/>
      <c r="ADT34" s="381"/>
      <c r="ADU34" s="381"/>
      <c r="ADV34" s="381"/>
      <c r="ADW34" s="381"/>
      <c r="ADX34" s="381"/>
      <c r="ADY34" s="381"/>
      <c r="ADZ34" s="381"/>
      <c r="AEA34" s="381"/>
      <c r="AEB34" s="381"/>
      <c r="AEC34" s="381"/>
      <c r="AED34" s="381"/>
      <c r="AEE34" s="381"/>
      <c r="AEF34" s="381"/>
      <c r="AEG34" s="381"/>
      <c r="AEH34" s="381"/>
      <c r="AEI34" s="381"/>
      <c r="AEJ34" s="381"/>
      <c r="AEK34" s="381"/>
      <c r="AEL34" s="381"/>
      <c r="AEM34" s="381"/>
      <c r="AEN34" s="381"/>
      <c r="AEO34" s="381"/>
      <c r="AEP34" s="381"/>
      <c r="AEQ34" s="381"/>
      <c r="AER34" s="381"/>
      <c r="AES34" s="381"/>
      <c r="AET34" s="381"/>
      <c r="AEU34" s="381"/>
      <c r="AEV34" s="381"/>
      <c r="AEW34" s="381"/>
      <c r="AEX34" s="381"/>
      <c r="AEY34" s="381"/>
      <c r="AEZ34" s="381"/>
      <c r="AFA34" s="381"/>
      <c r="AFB34" s="381"/>
      <c r="AFC34" s="381"/>
      <c r="AFD34" s="381"/>
      <c r="AFE34" s="381"/>
      <c r="AFF34" s="381"/>
      <c r="AFG34" s="381"/>
      <c r="AFH34" s="381"/>
      <c r="AFI34" s="381"/>
      <c r="AFJ34" s="381"/>
      <c r="AFK34" s="381"/>
      <c r="AFL34" s="381"/>
      <c r="AFM34" s="381"/>
      <c r="AFN34" s="381"/>
      <c r="AFO34" s="381"/>
      <c r="AFP34" s="381"/>
      <c r="AFQ34" s="381"/>
      <c r="AFR34" s="381"/>
      <c r="AFS34" s="381"/>
      <c r="AFT34" s="381"/>
      <c r="AFU34" s="381"/>
      <c r="AFV34" s="381"/>
      <c r="AFW34" s="381"/>
      <c r="AFX34" s="381"/>
      <c r="AFY34" s="381"/>
      <c r="AFZ34" s="381"/>
      <c r="AGA34" s="381"/>
      <c r="AGB34" s="381"/>
      <c r="AGC34" s="381"/>
      <c r="AGD34" s="381"/>
      <c r="AGE34" s="381"/>
      <c r="AGF34" s="381"/>
      <c r="AGG34" s="381"/>
      <c r="AGH34" s="381"/>
      <c r="AGI34" s="381"/>
      <c r="AGJ34" s="381"/>
      <c r="AGK34" s="381"/>
      <c r="AGL34" s="381"/>
      <c r="AGM34" s="381"/>
      <c r="AGN34" s="381"/>
      <c r="AGO34" s="381"/>
      <c r="AGP34" s="381"/>
      <c r="AGQ34" s="381"/>
      <c r="AGR34" s="381"/>
      <c r="AGS34" s="381"/>
      <c r="AGT34" s="381"/>
      <c r="AGU34" s="381"/>
      <c r="AGV34" s="381"/>
      <c r="AGW34" s="381"/>
      <c r="AGX34" s="381"/>
      <c r="AGY34" s="381"/>
      <c r="AGZ34" s="381"/>
      <c r="AHA34" s="381"/>
      <c r="AHB34" s="381"/>
      <c r="AHC34" s="381"/>
      <c r="AHD34" s="381"/>
      <c r="AHE34" s="381"/>
      <c r="AHF34" s="381"/>
      <c r="AHG34" s="381"/>
      <c r="AHH34" s="381"/>
      <c r="AHI34" s="381"/>
      <c r="AHJ34" s="381"/>
      <c r="AHK34" s="381"/>
      <c r="AHL34" s="381"/>
      <c r="AHM34" s="381"/>
      <c r="AHN34" s="381"/>
      <c r="AHO34" s="381"/>
      <c r="AHP34" s="381"/>
      <c r="AHQ34" s="381"/>
      <c r="AHR34" s="381"/>
      <c r="AHS34" s="381"/>
      <c r="AHT34" s="381"/>
      <c r="AHU34" s="381"/>
      <c r="AHV34" s="381"/>
      <c r="AHW34" s="381"/>
      <c r="AHX34" s="381"/>
      <c r="AHY34" s="381"/>
      <c r="AHZ34" s="381"/>
      <c r="AIA34" s="381"/>
      <c r="AIB34" s="381"/>
      <c r="AIC34" s="381"/>
      <c r="AID34" s="381"/>
      <c r="AIE34" s="381"/>
      <c r="AIF34" s="381"/>
      <c r="AIG34" s="381"/>
      <c r="AIH34" s="381"/>
      <c r="AII34" s="381"/>
      <c r="AIJ34" s="381"/>
      <c r="AIK34" s="381"/>
      <c r="AIL34" s="381"/>
      <c r="AIM34" s="381"/>
      <c r="AIN34" s="381"/>
      <c r="AIO34" s="381"/>
      <c r="AIP34" s="381"/>
      <c r="AIQ34" s="381"/>
      <c r="AIR34" s="381"/>
      <c r="AIS34" s="381"/>
      <c r="AIT34" s="381"/>
      <c r="AIU34" s="381"/>
      <c r="AIV34" s="381"/>
      <c r="AIW34" s="381"/>
      <c r="AIX34" s="381"/>
      <c r="AIY34" s="381"/>
      <c r="AIZ34" s="381"/>
      <c r="AJA34" s="381"/>
      <c r="AJB34" s="381"/>
      <c r="AJC34" s="381"/>
      <c r="AJD34" s="381"/>
      <c r="AJE34" s="381"/>
      <c r="AJF34" s="381"/>
      <c r="AJG34" s="381"/>
      <c r="AJH34" s="381"/>
      <c r="AJI34" s="381"/>
      <c r="AJJ34" s="381"/>
      <c r="AJK34" s="381"/>
      <c r="AJL34" s="381"/>
      <c r="AJM34" s="381"/>
      <c r="AJN34" s="381"/>
      <c r="AJO34" s="381"/>
      <c r="AJP34" s="381"/>
      <c r="AJQ34" s="381"/>
      <c r="AJR34" s="381"/>
      <c r="AJS34" s="381"/>
      <c r="AJT34" s="381"/>
      <c r="AJU34" s="381"/>
      <c r="AJV34" s="381"/>
      <c r="AJW34" s="381"/>
      <c r="AJX34" s="381"/>
      <c r="AJY34" s="381"/>
      <c r="AJZ34" s="381"/>
      <c r="AKA34" s="381"/>
      <c r="AKB34" s="381"/>
      <c r="AKC34" s="381"/>
      <c r="AKD34" s="381"/>
      <c r="AKE34" s="381"/>
      <c r="AKF34" s="381"/>
      <c r="AKG34" s="381"/>
      <c r="AKH34" s="381"/>
      <c r="AKI34" s="381"/>
      <c r="AKJ34" s="381"/>
      <c r="AKK34" s="381"/>
      <c r="AKL34" s="381"/>
      <c r="AKM34" s="381"/>
      <c r="AKN34" s="381"/>
      <c r="AKO34" s="381"/>
      <c r="AKP34" s="381"/>
      <c r="AKQ34" s="381"/>
      <c r="AKR34" s="381"/>
      <c r="AKS34" s="381"/>
      <c r="AKT34" s="381"/>
      <c r="AKU34" s="381"/>
      <c r="AKV34" s="381"/>
      <c r="AKW34" s="381"/>
      <c r="AKX34" s="381"/>
      <c r="AKY34" s="381"/>
      <c r="AKZ34" s="381"/>
      <c r="ALA34" s="381"/>
      <c r="ALB34" s="381"/>
      <c r="ALC34" s="381"/>
      <c r="ALD34" s="381"/>
      <c r="ALE34" s="381"/>
      <c r="ALF34" s="381"/>
      <c r="ALG34" s="381"/>
      <c r="ALH34" s="381"/>
      <c r="ALI34" s="381"/>
      <c r="ALJ34" s="381"/>
      <c r="ALK34" s="381"/>
      <c r="ALL34" s="381"/>
      <c r="ALM34" s="381"/>
      <c r="ALN34" s="381"/>
      <c r="ALO34" s="381"/>
      <c r="ALP34" s="381"/>
      <c r="ALQ34" s="381"/>
      <c r="ALR34" s="381"/>
      <c r="ALS34" s="381"/>
      <c r="ALT34" s="381"/>
      <c r="ALU34" s="381"/>
      <c r="ALV34" s="381"/>
      <c r="ALW34" s="381"/>
      <c r="ALX34" s="381"/>
      <c r="ALY34" s="381"/>
      <c r="ALZ34" s="381"/>
      <c r="AMA34" s="381"/>
      <c r="AMB34" s="381"/>
      <c r="AMC34" s="381"/>
      <c r="AMD34" s="381"/>
      <c r="AME34" s="381"/>
      <c r="AMF34" s="381"/>
      <c r="AMG34" s="381"/>
      <c r="AMH34" s="381"/>
      <c r="AMI34" s="381"/>
      <c r="AMJ34" s="381"/>
    </row>
    <row r="35" spans="1:1024" s="382" customFormat="1" ht="27.75" customHeight="1">
      <c r="A35" s="893" t="s">
        <v>689</v>
      </c>
      <c r="B35" s="894"/>
      <c r="C35" s="894"/>
      <c r="D35" s="894"/>
      <c r="E35" s="894"/>
      <c r="F35" s="894"/>
      <c r="G35" s="894"/>
      <c r="H35" s="894"/>
      <c r="I35" s="894"/>
      <c r="J35" s="894"/>
      <c r="K35" s="385"/>
      <c r="L35" s="385"/>
      <c r="M35" s="385"/>
      <c r="N35" s="385"/>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1"/>
      <c r="AL35" s="381"/>
      <c r="AM35" s="381"/>
      <c r="AN35" s="381"/>
      <c r="AO35" s="381"/>
      <c r="AP35" s="381"/>
      <c r="AQ35" s="381"/>
      <c r="AR35" s="381"/>
      <c r="AS35" s="381"/>
      <c r="AT35" s="381"/>
      <c r="AU35" s="381"/>
      <c r="AV35" s="381"/>
      <c r="AW35" s="381"/>
      <c r="AX35" s="381"/>
      <c r="AY35" s="381"/>
      <c r="AZ35" s="381"/>
      <c r="BA35" s="381"/>
      <c r="BB35" s="381"/>
      <c r="BC35" s="381"/>
      <c r="BD35" s="381"/>
      <c r="BE35" s="381"/>
      <c r="BF35" s="381"/>
      <c r="BG35" s="381"/>
      <c r="BH35" s="381"/>
      <c r="BI35" s="381"/>
      <c r="BJ35" s="381"/>
      <c r="BK35" s="381"/>
      <c r="BL35" s="381"/>
      <c r="BM35" s="381"/>
      <c r="BN35" s="381"/>
      <c r="BO35" s="381"/>
      <c r="BP35" s="381"/>
      <c r="BQ35" s="381"/>
      <c r="BR35" s="381"/>
      <c r="BS35" s="381"/>
      <c r="BT35" s="381"/>
      <c r="BU35" s="381"/>
      <c r="BV35" s="381"/>
      <c r="BW35" s="381"/>
      <c r="BX35" s="381"/>
      <c r="BY35" s="381"/>
      <c r="BZ35" s="381"/>
      <c r="CA35" s="381"/>
      <c r="CB35" s="381"/>
      <c r="CC35" s="381"/>
      <c r="CD35" s="381"/>
      <c r="CE35" s="381"/>
      <c r="CF35" s="381"/>
      <c r="CG35" s="381"/>
      <c r="CH35" s="381"/>
      <c r="CI35" s="381"/>
      <c r="CJ35" s="381"/>
      <c r="CK35" s="381"/>
      <c r="CL35" s="381"/>
      <c r="CM35" s="381"/>
      <c r="CN35" s="381"/>
      <c r="CO35" s="381"/>
      <c r="CP35" s="381"/>
      <c r="CQ35" s="381"/>
      <c r="CR35" s="381"/>
      <c r="CS35" s="381"/>
      <c r="CT35" s="381"/>
      <c r="CU35" s="381"/>
      <c r="CV35" s="381"/>
      <c r="CW35" s="381"/>
      <c r="CX35" s="381"/>
      <c r="CY35" s="381"/>
      <c r="CZ35" s="381"/>
      <c r="DA35" s="381"/>
      <c r="DB35" s="381"/>
      <c r="DC35" s="381"/>
      <c r="DD35" s="381"/>
      <c r="DE35" s="381"/>
      <c r="DF35" s="381"/>
      <c r="DG35" s="381"/>
      <c r="DH35" s="381"/>
      <c r="DI35" s="381"/>
      <c r="DJ35" s="381"/>
      <c r="DK35" s="381"/>
      <c r="DL35" s="381"/>
      <c r="DM35" s="381"/>
      <c r="DN35" s="381"/>
      <c r="DO35" s="381"/>
      <c r="DP35" s="381"/>
      <c r="DQ35" s="381"/>
      <c r="DR35" s="381"/>
      <c r="DS35" s="381"/>
      <c r="DT35" s="381"/>
      <c r="DU35" s="381"/>
      <c r="DV35" s="381"/>
      <c r="DW35" s="381"/>
      <c r="DX35" s="381"/>
      <c r="DY35" s="381"/>
      <c r="DZ35" s="381"/>
      <c r="EA35" s="381"/>
      <c r="EB35" s="381"/>
      <c r="EC35" s="381"/>
      <c r="ED35" s="381"/>
      <c r="EE35" s="381"/>
      <c r="EF35" s="381"/>
      <c r="EG35" s="381"/>
      <c r="EH35" s="381"/>
      <c r="EI35" s="381"/>
      <c r="EJ35" s="381"/>
      <c r="EK35" s="381"/>
      <c r="EL35" s="381"/>
      <c r="EM35" s="381"/>
      <c r="EN35" s="381"/>
      <c r="EO35" s="381"/>
      <c r="EP35" s="381"/>
      <c r="EQ35" s="381"/>
      <c r="ER35" s="381"/>
      <c r="ES35" s="381"/>
      <c r="ET35" s="381"/>
      <c r="EU35" s="381"/>
      <c r="EV35" s="381"/>
      <c r="EW35" s="381"/>
      <c r="EX35" s="381"/>
      <c r="EY35" s="381"/>
      <c r="EZ35" s="381"/>
      <c r="FA35" s="381"/>
      <c r="FB35" s="381"/>
      <c r="FC35" s="381"/>
      <c r="FD35" s="381"/>
      <c r="FE35" s="381"/>
      <c r="FF35" s="381"/>
      <c r="FG35" s="381"/>
      <c r="FH35" s="381"/>
      <c r="FI35" s="381"/>
      <c r="FJ35" s="381"/>
      <c r="FK35" s="381"/>
      <c r="FL35" s="381"/>
      <c r="FM35" s="381"/>
      <c r="FN35" s="381"/>
      <c r="FO35" s="381"/>
      <c r="FP35" s="381"/>
      <c r="FQ35" s="381"/>
      <c r="FR35" s="381"/>
      <c r="FS35" s="381"/>
      <c r="FT35" s="381"/>
      <c r="FU35" s="381"/>
      <c r="FV35" s="381"/>
      <c r="FW35" s="381"/>
      <c r="FX35" s="381"/>
      <c r="FY35" s="381"/>
      <c r="FZ35" s="381"/>
      <c r="GA35" s="381"/>
      <c r="GB35" s="381"/>
      <c r="GC35" s="381"/>
      <c r="GD35" s="381"/>
      <c r="GE35" s="381"/>
      <c r="GF35" s="381"/>
      <c r="GG35" s="381"/>
      <c r="GH35" s="381"/>
      <c r="GI35" s="381"/>
      <c r="GJ35" s="381"/>
      <c r="GK35" s="381"/>
      <c r="GL35" s="381"/>
      <c r="GM35" s="381"/>
      <c r="GN35" s="381"/>
      <c r="GO35" s="381"/>
      <c r="GP35" s="381"/>
      <c r="GQ35" s="381"/>
      <c r="GR35" s="381"/>
      <c r="GS35" s="381"/>
      <c r="GT35" s="381"/>
      <c r="GU35" s="381"/>
      <c r="GV35" s="381"/>
      <c r="GW35" s="381"/>
      <c r="GX35" s="381"/>
      <c r="GY35" s="381"/>
      <c r="GZ35" s="381"/>
      <c r="HA35" s="381"/>
      <c r="HB35" s="381"/>
      <c r="HC35" s="381"/>
      <c r="HD35" s="381"/>
      <c r="HE35" s="381"/>
      <c r="HF35" s="381"/>
      <c r="HG35" s="381"/>
      <c r="HH35" s="381"/>
      <c r="HI35" s="381"/>
      <c r="HJ35" s="381"/>
      <c r="HK35" s="381"/>
      <c r="HL35" s="381"/>
      <c r="HM35" s="381"/>
      <c r="HN35" s="381"/>
      <c r="HO35" s="381"/>
      <c r="HP35" s="381"/>
      <c r="HQ35" s="381"/>
      <c r="HR35" s="381"/>
      <c r="HS35" s="381"/>
      <c r="HT35" s="381"/>
      <c r="HU35" s="381"/>
      <c r="HV35" s="381"/>
      <c r="HW35" s="381"/>
      <c r="HX35" s="381"/>
      <c r="HY35" s="381"/>
      <c r="HZ35" s="381"/>
      <c r="IA35" s="381"/>
      <c r="IB35" s="381"/>
      <c r="IC35" s="381"/>
      <c r="ID35" s="381"/>
      <c r="IE35" s="381"/>
      <c r="IF35" s="381"/>
      <c r="IG35" s="381"/>
      <c r="IH35" s="381"/>
      <c r="II35" s="381"/>
      <c r="IJ35" s="381"/>
      <c r="IK35" s="381"/>
      <c r="IL35" s="381"/>
      <c r="IM35" s="381"/>
      <c r="IN35" s="381"/>
      <c r="IO35" s="381"/>
      <c r="IP35" s="381"/>
      <c r="IQ35" s="381"/>
      <c r="IR35" s="381"/>
      <c r="IS35" s="381"/>
      <c r="IT35" s="381"/>
      <c r="IU35" s="381"/>
      <c r="IV35" s="381"/>
      <c r="IW35" s="381"/>
      <c r="IX35" s="381"/>
      <c r="IY35" s="381"/>
      <c r="IZ35" s="381"/>
      <c r="JA35" s="381"/>
      <c r="JB35" s="381"/>
      <c r="JC35" s="381"/>
      <c r="JD35" s="381"/>
      <c r="JE35" s="381"/>
      <c r="JF35" s="381"/>
      <c r="JG35" s="381"/>
      <c r="JH35" s="381"/>
      <c r="JI35" s="381"/>
      <c r="JJ35" s="381"/>
      <c r="JK35" s="381"/>
      <c r="JL35" s="381"/>
      <c r="JM35" s="381"/>
      <c r="JN35" s="381"/>
      <c r="JO35" s="381"/>
      <c r="JP35" s="381"/>
      <c r="JQ35" s="381"/>
      <c r="JR35" s="381"/>
      <c r="JS35" s="381"/>
      <c r="JT35" s="381"/>
      <c r="JU35" s="381"/>
      <c r="JV35" s="381"/>
      <c r="JW35" s="381"/>
      <c r="JX35" s="381"/>
      <c r="JY35" s="381"/>
      <c r="JZ35" s="381"/>
      <c r="KA35" s="381"/>
      <c r="KB35" s="381"/>
      <c r="KC35" s="381"/>
      <c r="KD35" s="381"/>
      <c r="KE35" s="381"/>
      <c r="KF35" s="381"/>
      <c r="KG35" s="381"/>
      <c r="KH35" s="381"/>
      <c r="KI35" s="381"/>
      <c r="KJ35" s="381"/>
      <c r="KK35" s="381"/>
      <c r="KL35" s="381"/>
      <c r="KM35" s="381"/>
      <c r="KN35" s="381"/>
      <c r="KO35" s="381"/>
      <c r="KP35" s="381"/>
      <c r="KQ35" s="381"/>
      <c r="KR35" s="381"/>
      <c r="KS35" s="381"/>
      <c r="KT35" s="381"/>
      <c r="KU35" s="381"/>
      <c r="KV35" s="381"/>
      <c r="KW35" s="381"/>
      <c r="KX35" s="381"/>
      <c r="KY35" s="381"/>
      <c r="KZ35" s="381"/>
      <c r="LA35" s="381"/>
      <c r="LB35" s="381"/>
      <c r="LC35" s="381"/>
      <c r="LD35" s="381"/>
      <c r="LE35" s="381"/>
      <c r="LF35" s="381"/>
      <c r="LG35" s="381"/>
      <c r="LH35" s="381"/>
      <c r="LI35" s="381"/>
      <c r="LJ35" s="381"/>
      <c r="LK35" s="381"/>
      <c r="LL35" s="381"/>
      <c r="LM35" s="381"/>
      <c r="LN35" s="381"/>
      <c r="LO35" s="381"/>
      <c r="LP35" s="381"/>
      <c r="LQ35" s="381"/>
      <c r="LR35" s="381"/>
      <c r="LS35" s="381"/>
      <c r="LT35" s="381"/>
      <c r="LU35" s="381"/>
      <c r="LV35" s="381"/>
      <c r="LW35" s="381"/>
      <c r="LX35" s="381"/>
      <c r="LY35" s="381"/>
      <c r="LZ35" s="381"/>
      <c r="MA35" s="381"/>
      <c r="MB35" s="381"/>
      <c r="MC35" s="381"/>
      <c r="MD35" s="381"/>
      <c r="ME35" s="381"/>
      <c r="MF35" s="381"/>
      <c r="MG35" s="381"/>
      <c r="MH35" s="381"/>
      <c r="MI35" s="381"/>
      <c r="MJ35" s="381"/>
      <c r="MK35" s="381"/>
      <c r="ML35" s="381"/>
      <c r="MM35" s="381"/>
      <c r="MN35" s="381"/>
      <c r="MO35" s="381"/>
      <c r="MP35" s="381"/>
      <c r="MQ35" s="381"/>
      <c r="MR35" s="381"/>
      <c r="MS35" s="381"/>
      <c r="MT35" s="381"/>
      <c r="MU35" s="381"/>
      <c r="MV35" s="381"/>
      <c r="MW35" s="381"/>
      <c r="MX35" s="381"/>
      <c r="MY35" s="381"/>
      <c r="MZ35" s="381"/>
      <c r="NA35" s="381"/>
      <c r="NB35" s="381"/>
      <c r="NC35" s="381"/>
      <c r="ND35" s="381"/>
      <c r="NE35" s="381"/>
      <c r="NF35" s="381"/>
      <c r="NG35" s="381"/>
      <c r="NH35" s="381"/>
      <c r="NI35" s="381"/>
      <c r="NJ35" s="381"/>
      <c r="NK35" s="381"/>
      <c r="NL35" s="381"/>
      <c r="NM35" s="381"/>
      <c r="NN35" s="381"/>
      <c r="NO35" s="381"/>
      <c r="NP35" s="381"/>
      <c r="NQ35" s="381"/>
      <c r="NR35" s="381"/>
      <c r="NS35" s="381"/>
      <c r="NT35" s="381"/>
      <c r="NU35" s="381"/>
      <c r="NV35" s="381"/>
      <c r="NW35" s="381"/>
      <c r="NX35" s="381"/>
      <c r="NY35" s="381"/>
      <c r="NZ35" s="381"/>
      <c r="OA35" s="381"/>
      <c r="OB35" s="381"/>
      <c r="OC35" s="381"/>
      <c r="OD35" s="381"/>
      <c r="OE35" s="381"/>
      <c r="OF35" s="381"/>
      <c r="OG35" s="381"/>
      <c r="OH35" s="381"/>
      <c r="OI35" s="381"/>
      <c r="OJ35" s="381"/>
      <c r="OK35" s="381"/>
      <c r="OL35" s="381"/>
      <c r="OM35" s="381"/>
      <c r="ON35" s="381"/>
      <c r="OO35" s="381"/>
      <c r="OP35" s="381"/>
      <c r="OQ35" s="381"/>
      <c r="OR35" s="381"/>
      <c r="OS35" s="381"/>
      <c r="OT35" s="381"/>
      <c r="OU35" s="381"/>
      <c r="OV35" s="381"/>
      <c r="OW35" s="381"/>
      <c r="OX35" s="381"/>
      <c r="OY35" s="381"/>
      <c r="OZ35" s="381"/>
      <c r="PA35" s="381"/>
      <c r="PB35" s="381"/>
      <c r="PC35" s="381"/>
      <c r="PD35" s="381"/>
      <c r="PE35" s="381"/>
      <c r="PF35" s="381"/>
      <c r="PG35" s="381"/>
      <c r="PH35" s="381"/>
      <c r="PI35" s="381"/>
      <c r="PJ35" s="381"/>
      <c r="PK35" s="381"/>
      <c r="PL35" s="381"/>
      <c r="PM35" s="381"/>
      <c r="PN35" s="381"/>
      <c r="PO35" s="381"/>
      <c r="PP35" s="381"/>
      <c r="PQ35" s="381"/>
      <c r="PR35" s="381"/>
      <c r="PS35" s="381"/>
      <c r="PT35" s="381"/>
      <c r="PU35" s="381"/>
      <c r="PV35" s="381"/>
      <c r="PW35" s="381"/>
      <c r="PX35" s="381"/>
      <c r="PY35" s="381"/>
      <c r="PZ35" s="381"/>
      <c r="QA35" s="381"/>
      <c r="QB35" s="381"/>
      <c r="QC35" s="381"/>
      <c r="QD35" s="381"/>
      <c r="QE35" s="381"/>
      <c r="QF35" s="381"/>
      <c r="QG35" s="381"/>
      <c r="QH35" s="381"/>
      <c r="QI35" s="381"/>
      <c r="QJ35" s="381"/>
      <c r="QK35" s="381"/>
      <c r="QL35" s="381"/>
      <c r="QM35" s="381"/>
      <c r="QN35" s="381"/>
      <c r="QO35" s="381"/>
      <c r="QP35" s="381"/>
      <c r="QQ35" s="381"/>
      <c r="QR35" s="381"/>
      <c r="QS35" s="381"/>
      <c r="QT35" s="381"/>
      <c r="QU35" s="381"/>
      <c r="QV35" s="381"/>
      <c r="QW35" s="381"/>
      <c r="QX35" s="381"/>
      <c r="QY35" s="381"/>
      <c r="QZ35" s="381"/>
      <c r="RA35" s="381"/>
      <c r="RB35" s="381"/>
      <c r="RC35" s="381"/>
      <c r="RD35" s="381"/>
      <c r="RE35" s="381"/>
      <c r="RF35" s="381"/>
      <c r="RG35" s="381"/>
      <c r="RH35" s="381"/>
      <c r="RI35" s="381"/>
      <c r="RJ35" s="381"/>
      <c r="RK35" s="381"/>
      <c r="RL35" s="381"/>
      <c r="RM35" s="381"/>
      <c r="RN35" s="381"/>
      <c r="RO35" s="381"/>
      <c r="RP35" s="381"/>
      <c r="RQ35" s="381"/>
      <c r="RR35" s="381"/>
      <c r="RS35" s="381"/>
      <c r="RT35" s="381"/>
      <c r="RU35" s="381"/>
      <c r="RV35" s="381"/>
      <c r="RW35" s="381"/>
      <c r="RX35" s="381"/>
      <c r="RY35" s="381"/>
      <c r="RZ35" s="381"/>
      <c r="SA35" s="381"/>
      <c r="SB35" s="381"/>
      <c r="SC35" s="381"/>
      <c r="SD35" s="381"/>
      <c r="SE35" s="381"/>
      <c r="SF35" s="381"/>
      <c r="SG35" s="381"/>
      <c r="SH35" s="381"/>
      <c r="SI35" s="381"/>
      <c r="SJ35" s="381"/>
      <c r="SK35" s="381"/>
      <c r="SL35" s="381"/>
      <c r="SM35" s="381"/>
      <c r="SN35" s="381"/>
      <c r="SO35" s="381"/>
      <c r="SP35" s="381"/>
      <c r="SQ35" s="381"/>
      <c r="SR35" s="381"/>
      <c r="SS35" s="381"/>
      <c r="ST35" s="381"/>
      <c r="SU35" s="381"/>
      <c r="SV35" s="381"/>
      <c r="SW35" s="381"/>
      <c r="SX35" s="381"/>
      <c r="SY35" s="381"/>
      <c r="SZ35" s="381"/>
      <c r="TA35" s="381"/>
      <c r="TB35" s="381"/>
      <c r="TC35" s="381"/>
      <c r="TD35" s="381"/>
      <c r="TE35" s="381"/>
      <c r="TF35" s="381"/>
      <c r="TG35" s="381"/>
      <c r="TH35" s="381"/>
      <c r="TI35" s="381"/>
      <c r="TJ35" s="381"/>
      <c r="TK35" s="381"/>
      <c r="TL35" s="381"/>
      <c r="TM35" s="381"/>
      <c r="TN35" s="381"/>
      <c r="TO35" s="381"/>
      <c r="TP35" s="381"/>
      <c r="TQ35" s="381"/>
      <c r="TR35" s="381"/>
      <c r="TS35" s="381"/>
      <c r="TT35" s="381"/>
      <c r="TU35" s="381"/>
      <c r="TV35" s="381"/>
      <c r="TW35" s="381"/>
      <c r="TX35" s="381"/>
      <c r="TY35" s="381"/>
      <c r="TZ35" s="381"/>
      <c r="UA35" s="381"/>
      <c r="UB35" s="381"/>
      <c r="UC35" s="381"/>
      <c r="UD35" s="381"/>
      <c r="UE35" s="381"/>
      <c r="UF35" s="381"/>
      <c r="UG35" s="381"/>
      <c r="UH35" s="381"/>
      <c r="UI35" s="381"/>
      <c r="UJ35" s="381"/>
      <c r="UK35" s="381"/>
      <c r="UL35" s="381"/>
      <c r="UM35" s="381"/>
      <c r="UN35" s="381"/>
      <c r="UO35" s="381"/>
      <c r="UP35" s="381"/>
      <c r="UQ35" s="381"/>
      <c r="UR35" s="381"/>
      <c r="US35" s="381"/>
      <c r="UT35" s="381"/>
      <c r="UU35" s="381"/>
      <c r="UV35" s="381"/>
      <c r="UW35" s="381"/>
      <c r="UX35" s="381"/>
      <c r="UY35" s="381"/>
      <c r="UZ35" s="381"/>
      <c r="VA35" s="381"/>
      <c r="VB35" s="381"/>
      <c r="VC35" s="381"/>
      <c r="VD35" s="381"/>
      <c r="VE35" s="381"/>
      <c r="VF35" s="381"/>
      <c r="VG35" s="381"/>
      <c r="VH35" s="381"/>
      <c r="VI35" s="381"/>
      <c r="VJ35" s="381"/>
      <c r="VK35" s="381"/>
      <c r="VL35" s="381"/>
      <c r="VM35" s="381"/>
      <c r="VN35" s="381"/>
      <c r="VO35" s="381"/>
      <c r="VP35" s="381"/>
      <c r="VQ35" s="381"/>
      <c r="VR35" s="381"/>
      <c r="VS35" s="381"/>
      <c r="VT35" s="381"/>
      <c r="VU35" s="381"/>
      <c r="VV35" s="381"/>
      <c r="VW35" s="381"/>
      <c r="VX35" s="381"/>
      <c r="VY35" s="381"/>
      <c r="VZ35" s="381"/>
      <c r="WA35" s="381"/>
      <c r="WB35" s="381"/>
      <c r="WC35" s="381"/>
      <c r="WD35" s="381"/>
      <c r="WE35" s="381"/>
      <c r="WF35" s="381"/>
      <c r="WG35" s="381"/>
      <c r="WH35" s="381"/>
      <c r="WI35" s="381"/>
      <c r="WJ35" s="381"/>
      <c r="WK35" s="381"/>
      <c r="WL35" s="381"/>
      <c r="WM35" s="381"/>
      <c r="WN35" s="381"/>
      <c r="WO35" s="381"/>
      <c r="WP35" s="381"/>
      <c r="WQ35" s="381"/>
      <c r="WR35" s="381"/>
      <c r="WS35" s="381"/>
      <c r="WT35" s="381"/>
      <c r="WU35" s="381"/>
      <c r="WV35" s="381"/>
      <c r="WW35" s="381"/>
      <c r="WX35" s="381"/>
      <c r="WY35" s="381"/>
      <c r="WZ35" s="381"/>
      <c r="XA35" s="381"/>
      <c r="XB35" s="381"/>
      <c r="XC35" s="381"/>
      <c r="XD35" s="381"/>
      <c r="XE35" s="381"/>
      <c r="XF35" s="381"/>
      <c r="XG35" s="381"/>
      <c r="XH35" s="381"/>
      <c r="XI35" s="381"/>
      <c r="XJ35" s="381"/>
      <c r="XK35" s="381"/>
      <c r="XL35" s="381"/>
      <c r="XM35" s="381"/>
      <c r="XN35" s="381"/>
      <c r="XO35" s="381"/>
      <c r="XP35" s="381"/>
      <c r="XQ35" s="381"/>
      <c r="XR35" s="381"/>
      <c r="XS35" s="381"/>
      <c r="XT35" s="381"/>
      <c r="XU35" s="381"/>
      <c r="XV35" s="381"/>
      <c r="XW35" s="381"/>
      <c r="XX35" s="381"/>
      <c r="XY35" s="381"/>
      <c r="XZ35" s="381"/>
      <c r="YA35" s="381"/>
      <c r="YB35" s="381"/>
      <c r="YC35" s="381"/>
      <c r="YD35" s="381"/>
      <c r="YE35" s="381"/>
      <c r="YF35" s="381"/>
      <c r="YG35" s="381"/>
      <c r="YH35" s="381"/>
      <c r="YI35" s="381"/>
      <c r="YJ35" s="381"/>
      <c r="YK35" s="381"/>
      <c r="YL35" s="381"/>
      <c r="YM35" s="381"/>
      <c r="YN35" s="381"/>
      <c r="YO35" s="381"/>
      <c r="YP35" s="381"/>
      <c r="YQ35" s="381"/>
      <c r="YR35" s="381"/>
      <c r="YS35" s="381"/>
      <c r="YT35" s="381"/>
      <c r="YU35" s="381"/>
      <c r="YV35" s="381"/>
      <c r="YW35" s="381"/>
      <c r="YX35" s="381"/>
      <c r="YY35" s="381"/>
      <c r="YZ35" s="381"/>
      <c r="ZA35" s="381"/>
      <c r="ZB35" s="381"/>
      <c r="ZC35" s="381"/>
      <c r="ZD35" s="381"/>
      <c r="ZE35" s="381"/>
      <c r="ZF35" s="381"/>
      <c r="ZG35" s="381"/>
      <c r="ZH35" s="381"/>
      <c r="ZI35" s="381"/>
      <c r="ZJ35" s="381"/>
      <c r="ZK35" s="381"/>
      <c r="ZL35" s="381"/>
      <c r="ZM35" s="381"/>
      <c r="ZN35" s="381"/>
      <c r="ZO35" s="381"/>
      <c r="ZP35" s="381"/>
      <c r="ZQ35" s="381"/>
      <c r="ZR35" s="381"/>
      <c r="ZS35" s="381"/>
      <c r="ZT35" s="381"/>
      <c r="ZU35" s="381"/>
      <c r="ZV35" s="381"/>
      <c r="ZW35" s="381"/>
      <c r="ZX35" s="381"/>
      <c r="ZY35" s="381"/>
      <c r="ZZ35" s="381"/>
      <c r="AAA35" s="381"/>
      <c r="AAB35" s="381"/>
      <c r="AAC35" s="381"/>
      <c r="AAD35" s="381"/>
      <c r="AAE35" s="381"/>
      <c r="AAF35" s="381"/>
      <c r="AAG35" s="381"/>
      <c r="AAH35" s="381"/>
      <c r="AAI35" s="381"/>
      <c r="AAJ35" s="381"/>
      <c r="AAK35" s="381"/>
      <c r="AAL35" s="381"/>
      <c r="AAM35" s="381"/>
      <c r="AAN35" s="381"/>
      <c r="AAO35" s="381"/>
      <c r="AAP35" s="381"/>
      <c r="AAQ35" s="381"/>
      <c r="AAR35" s="381"/>
      <c r="AAS35" s="381"/>
      <c r="AAT35" s="381"/>
      <c r="AAU35" s="381"/>
      <c r="AAV35" s="381"/>
      <c r="AAW35" s="381"/>
      <c r="AAX35" s="381"/>
      <c r="AAY35" s="381"/>
      <c r="AAZ35" s="381"/>
      <c r="ABA35" s="381"/>
      <c r="ABB35" s="381"/>
      <c r="ABC35" s="381"/>
      <c r="ABD35" s="381"/>
      <c r="ABE35" s="381"/>
      <c r="ABF35" s="381"/>
      <c r="ABG35" s="381"/>
      <c r="ABH35" s="381"/>
      <c r="ABI35" s="381"/>
      <c r="ABJ35" s="381"/>
      <c r="ABK35" s="381"/>
      <c r="ABL35" s="381"/>
      <c r="ABM35" s="381"/>
      <c r="ABN35" s="381"/>
      <c r="ABO35" s="381"/>
      <c r="ABP35" s="381"/>
      <c r="ABQ35" s="381"/>
      <c r="ABR35" s="381"/>
      <c r="ABS35" s="381"/>
      <c r="ABT35" s="381"/>
      <c r="ABU35" s="381"/>
      <c r="ABV35" s="381"/>
      <c r="ABW35" s="381"/>
      <c r="ABX35" s="381"/>
      <c r="ABY35" s="381"/>
      <c r="ABZ35" s="381"/>
      <c r="ACA35" s="381"/>
      <c r="ACB35" s="381"/>
      <c r="ACC35" s="381"/>
      <c r="ACD35" s="381"/>
      <c r="ACE35" s="381"/>
      <c r="ACF35" s="381"/>
      <c r="ACG35" s="381"/>
      <c r="ACH35" s="381"/>
      <c r="ACI35" s="381"/>
      <c r="ACJ35" s="381"/>
      <c r="ACK35" s="381"/>
      <c r="ACL35" s="381"/>
      <c r="ACM35" s="381"/>
      <c r="ACN35" s="381"/>
      <c r="ACO35" s="381"/>
      <c r="ACP35" s="381"/>
      <c r="ACQ35" s="381"/>
      <c r="ACR35" s="381"/>
      <c r="ACS35" s="381"/>
      <c r="ACT35" s="381"/>
      <c r="ACU35" s="381"/>
      <c r="ACV35" s="381"/>
      <c r="ACW35" s="381"/>
      <c r="ACX35" s="381"/>
      <c r="ACY35" s="381"/>
      <c r="ACZ35" s="381"/>
      <c r="ADA35" s="381"/>
      <c r="ADB35" s="381"/>
      <c r="ADC35" s="381"/>
      <c r="ADD35" s="381"/>
      <c r="ADE35" s="381"/>
      <c r="ADF35" s="381"/>
      <c r="ADG35" s="381"/>
      <c r="ADH35" s="381"/>
      <c r="ADI35" s="381"/>
      <c r="ADJ35" s="381"/>
      <c r="ADK35" s="381"/>
      <c r="ADL35" s="381"/>
      <c r="ADM35" s="381"/>
      <c r="ADN35" s="381"/>
      <c r="ADO35" s="381"/>
      <c r="ADP35" s="381"/>
      <c r="ADQ35" s="381"/>
      <c r="ADR35" s="381"/>
      <c r="ADS35" s="381"/>
      <c r="ADT35" s="381"/>
      <c r="ADU35" s="381"/>
      <c r="ADV35" s="381"/>
      <c r="ADW35" s="381"/>
      <c r="ADX35" s="381"/>
      <c r="ADY35" s="381"/>
      <c r="ADZ35" s="381"/>
      <c r="AEA35" s="381"/>
      <c r="AEB35" s="381"/>
      <c r="AEC35" s="381"/>
      <c r="AED35" s="381"/>
      <c r="AEE35" s="381"/>
      <c r="AEF35" s="381"/>
      <c r="AEG35" s="381"/>
      <c r="AEH35" s="381"/>
      <c r="AEI35" s="381"/>
      <c r="AEJ35" s="381"/>
      <c r="AEK35" s="381"/>
      <c r="AEL35" s="381"/>
      <c r="AEM35" s="381"/>
      <c r="AEN35" s="381"/>
      <c r="AEO35" s="381"/>
      <c r="AEP35" s="381"/>
      <c r="AEQ35" s="381"/>
      <c r="AER35" s="381"/>
      <c r="AES35" s="381"/>
      <c r="AET35" s="381"/>
      <c r="AEU35" s="381"/>
      <c r="AEV35" s="381"/>
      <c r="AEW35" s="381"/>
      <c r="AEX35" s="381"/>
      <c r="AEY35" s="381"/>
      <c r="AEZ35" s="381"/>
      <c r="AFA35" s="381"/>
      <c r="AFB35" s="381"/>
      <c r="AFC35" s="381"/>
      <c r="AFD35" s="381"/>
      <c r="AFE35" s="381"/>
      <c r="AFF35" s="381"/>
      <c r="AFG35" s="381"/>
      <c r="AFH35" s="381"/>
      <c r="AFI35" s="381"/>
      <c r="AFJ35" s="381"/>
      <c r="AFK35" s="381"/>
      <c r="AFL35" s="381"/>
      <c r="AFM35" s="381"/>
      <c r="AFN35" s="381"/>
      <c r="AFO35" s="381"/>
      <c r="AFP35" s="381"/>
      <c r="AFQ35" s="381"/>
      <c r="AFR35" s="381"/>
      <c r="AFS35" s="381"/>
      <c r="AFT35" s="381"/>
      <c r="AFU35" s="381"/>
      <c r="AFV35" s="381"/>
      <c r="AFW35" s="381"/>
      <c r="AFX35" s="381"/>
      <c r="AFY35" s="381"/>
      <c r="AFZ35" s="381"/>
      <c r="AGA35" s="381"/>
      <c r="AGB35" s="381"/>
      <c r="AGC35" s="381"/>
      <c r="AGD35" s="381"/>
      <c r="AGE35" s="381"/>
      <c r="AGF35" s="381"/>
      <c r="AGG35" s="381"/>
      <c r="AGH35" s="381"/>
      <c r="AGI35" s="381"/>
      <c r="AGJ35" s="381"/>
      <c r="AGK35" s="381"/>
      <c r="AGL35" s="381"/>
      <c r="AGM35" s="381"/>
      <c r="AGN35" s="381"/>
      <c r="AGO35" s="381"/>
      <c r="AGP35" s="381"/>
      <c r="AGQ35" s="381"/>
      <c r="AGR35" s="381"/>
      <c r="AGS35" s="381"/>
      <c r="AGT35" s="381"/>
      <c r="AGU35" s="381"/>
      <c r="AGV35" s="381"/>
      <c r="AGW35" s="381"/>
      <c r="AGX35" s="381"/>
      <c r="AGY35" s="381"/>
      <c r="AGZ35" s="381"/>
      <c r="AHA35" s="381"/>
      <c r="AHB35" s="381"/>
      <c r="AHC35" s="381"/>
      <c r="AHD35" s="381"/>
      <c r="AHE35" s="381"/>
      <c r="AHF35" s="381"/>
      <c r="AHG35" s="381"/>
      <c r="AHH35" s="381"/>
      <c r="AHI35" s="381"/>
      <c r="AHJ35" s="381"/>
      <c r="AHK35" s="381"/>
      <c r="AHL35" s="381"/>
      <c r="AHM35" s="381"/>
      <c r="AHN35" s="381"/>
      <c r="AHO35" s="381"/>
      <c r="AHP35" s="381"/>
      <c r="AHQ35" s="381"/>
      <c r="AHR35" s="381"/>
      <c r="AHS35" s="381"/>
      <c r="AHT35" s="381"/>
      <c r="AHU35" s="381"/>
      <c r="AHV35" s="381"/>
      <c r="AHW35" s="381"/>
      <c r="AHX35" s="381"/>
      <c r="AHY35" s="381"/>
      <c r="AHZ35" s="381"/>
      <c r="AIA35" s="381"/>
      <c r="AIB35" s="381"/>
      <c r="AIC35" s="381"/>
      <c r="AID35" s="381"/>
      <c r="AIE35" s="381"/>
      <c r="AIF35" s="381"/>
      <c r="AIG35" s="381"/>
      <c r="AIH35" s="381"/>
      <c r="AII35" s="381"/>
      <c r="AIJ35" s="381"/>
      <c r="AIK35" s="381"/>
      <c r="AIL35" s="381"/>
      <c r="AIM35" s="381"/>
      <c r="AIN35" s="381"/>
      <c r="AIO35" s="381"/>
      <c r="AIP35" s="381"/>
      <c r="AIQ35" s="381"/>
      <c r="AIR35" s="381"/>
      <c r="AIS35" s="381"/>
      <c r="AIT35" s="381"/>
      <c r="AIU35" s="381"/>
      <c r="AIV35" s="381"/>
      <c r="AIW35" s="381"/>
      <c r="AIX35" s="381"/>
      <c r="AIY35" s="381"/>
      <c r="AIZ35" s="381"/>
      <c r="AJA35" s="381"/>
      <c r="AJB35" s="381"/>
      <c r="AJC35" s="381"/>
      <c r="AJD35" s="381"/>
      <c r="AJE35" s="381"/>
      <c r="AJF35" s="381"/>
      <c r="AJG35" s="381"/>
      <c r="AJH35" s="381"/>
      <c r="AJI35" s="381"/>
      <c r="AJJ35" s="381"/>
      <c r="AJK35" s="381"/>
      <c r="AJL35" s="381"/>
      <c r="AJM35" s="381"/>
      <c r="AJN35" s="381"/>
      <c r="AJO35" s="381"/>
      <c r="AJP35" s="381"/>
      <c r="AJQ35" s="381"/>
      <c r="AJR35" s="381"/>
      <c r="AJS35" s="381"/>
      <c r="AJT35" s="381"/>
      <c r="AJU35" s="381"/>
      <c r="AJV35" s="381"/>
      <c r="AJW35" s="381"/>
      <c r="AJX35" s="381"/>
      <c r="AJY35" s="381"/>
      <c r="AJZ35" s="381"/>
      <c r="AKA35" s="381"/>
      <c r="AKB35" s="381"/>
      <c r="AKC35" s="381"/>
      <c r="AKD35" s="381"/>
      <c r="AKE35" s="381"/>
      <c r="AKF35" s="381"/>
      <c r="AKG35" s="381"/>
      <c r="AKH35" s="381"/>
      <c r="AKI35" s="381"/>
      <c r="AKJ35" s="381"/>
      <c r="AKK35" s="381"/>
      <c r="AKL35" s="381"/>
      <c r="AKM35" s="381"/>
      <c r="AKN35" s="381"/>
      <c r="AKO35" s="381"/>
      <c r="AKP35" s="381"/>
      <c r="AKQ35" s="381"/>
      <c r="AKR35" s="381"/>
      <c r="AKS35" s="381"/>
      <c r="AKT35" s="381"/>
      <c r="AKU35" s="381"/>
      <c r="AKV35" s="381"/>
      <c r="AKW35" s="381"/>
      <c r="AKX35" s="381"/>
      <c r="AKY35" s="381"/>
      <c r="AKZ35" s="381"/>
      <c r="ALA35" s="381"/>
      <c r="ALB35" s="381"/>
      <c r="ALC35" s="381"/>
      <c r="ALD35" s="381"/>
      <c r="ALE35" s="381"/>
      <c r="ALF35" s="381"/>
      <c r="ALG35" s="381"/>
      <c r="ALH35" s="381"/>
      <c r="ALI35" s="381"/>
      <c r="ALJ35" s="381"/>
      <c r="ALK35" s="381"/>
      <c r="ALL35" s="381"/>
      <c r="ALM35" s="381"/>
      <c r="ALN35" s="381"/>
      <c r="ALO35" s="381"/>
      <c r="ALP35" s="381"/>
      <c r="ALQ35" s="381"/>
      <c r="ALR35" s="381"/>
      <c r="ALS35" s="381"/>
      <c r="ALT35" s="381"/>
      <c r="ALU35" s="381"/>
      <c r="ALV35" s="381"/>
      <c r="ALW35" s="381"/>
      <c r="ALX35" s="381"/>
      <c r="ALY35" s="381"/>
      <c r="ALZ35" s="381"/>
      <c r="AMA35" s="381"/>
      <c r="AMB35" s="381"/>
      <c r="AMC35" s="381"/>
      <c r="AMD35" s="381"/>
      <c r="AME35" s="381"/>
      <c r="AMF35" s="381"/>
      <c r="AMG35" s="381"/>
      <c r="AMH35" s="381"/>
      <c r="AMI35" s="381"/>
      <c r="AMJ35" s="381"/>
    </row>
    <row r="36" spans="1:1024" s="382" customFormat="1" ht="15" customHeight="1">
      <c r="A36" s="888" t="s">
        <v>688</v>
      </c>
      <c r="B36" s="889"/>
      <c r="C36" s="889"/>
      <c r="D36" s="889"/>
      <c r="E36" s="889"/>
      <c r="F36" s="889"/>
      <c r="G36" s="889"/>
      <c r="H36" s="889"/>
      <c r="I36" s="889"/>
      <c r="J36" s="889"/>
    </row>
  </sheetData>
  <mergeCells count="17">
    <mergeCell ref="A1:J1"/>
    <mergeCell ref="A2:A3"/>
    <mergeCell ref="B2:B3"/>
    <mergeCell ref="C2:C3"/>
    <mergeCell ref="D2:D3"/>
    <mergeCell ref="E2:E3"/>
    <mergeCell ref="F2:F3"/>
    <mergeCell ref="G2:G3"/>
    <mergeCell ref="H2:H3"/>
    <mergeCell ref="I2:I3"/>
    <mergeCell ref="A36:J36"/>
    <mergeCell ref="J2:J3"/>
    <mergeCell ref="A31:J31"/>
    <mergeCell ref="A32:J32"/>
    <mergeCell ref="A33:J33"/>
    <mergeCell ref="A34:J34"/>
    <mergeCell ref="A35:J35"/>
  </mergeCells>
  <pageMargins left="0.7" right="0.7" top="0.75" bottom="0.75" header="0.51180555555555496" footer="0.51180555555555496"/>
  <pageSetup paperSize="9" scale="53" firstPageNumber="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116"/>
  <sheetViews>
    <sheetView topLeftCell="A73" zoomScaleNormal="100" workbookViewId="0">
      <selection activeCell="B84" sqref="B84:K91"/>
    </sheetView>
  </sheetViews>
  <sheetFormatPr defaultColWidth="9.140625" defaultRowHeight="12.75"/>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c r="A1" s="901" t="s">
        <v>519</v>
      </c>
      <c r="B1" s="902"/>
      <c r="C1" s="902"/>
      <c r="D1" s="902"/>
      <c r="E1" s="902"/>
      <c r="F1" s="902"/>
      <c r="G1" s="902"/>
      <c r="H1" s="902"/>
      <c r="I1" s="902"/>
      <c r="J1" s="902"/>
      <c r="K1" s="903"/>
    </row>
    <row r="2" spans="1:11" s="5" customFormat="1" ht="18.75" customHeight="1">
      <c r="A2" s="820" t="s">
        <v>633</v>
      </c>
      <c r="B2" s="787" t="s">
        <v>20</v>
      </c>
      <c r="C2" s="787"/>
      <c r="D2" s="787"/>
      <c r="E2" s="787"/>
      <c r="F2" s="787"/>
      <c r="G2" s="787"/>
      <c r="H2" s="764" t="s">
        <v>577</v>
      </c>
      <c r="I2" s="905"/>
      <c r="J2" s="905"/>
      <c r="K2" s="904" t="s">
        <v>512</v>
      </c>
    </row>
    <row r="3" spans="1:11" s="5" customFormat="1" ht="52.5" customHeight="1" thickBot="1">
      <c r="A3" s="821"/>
      <c r="B3" s="557" t="s">
        <v>21</v>
      </c>
      <c r="C3" s="557" t="s">
        <v>22</v>
      </c>
      <c r="D3" s="557" t="s">
        <v>23</v>
      </c>
      <c r="E3" s="560" t="s">
        <v>24</v>
      </c>
      <c r="F3" s="557" t="s">
        <v>25</v>
      </c>
      <c r="G3" s="557" t="s">
        <v>58</v>
      </c>
      <c r="H3" s="557" t="s">
        <v>513</v>
      </c>
      <c r="I3" s="560" t="s">
        <v>613</v>
      </c>
      <c r="J3" s="557" t="s">
        <v>514</v>
      </c>
      <c r="K3" s="904"/>
    </row>
    <row r="4" spans="1:11" s="6" customFormat="1">
      <c r="A4" s="130" t="s">
        <v>726</v>
      </c>
      <c r="B4" s="201"/>
      <c r="C4" s="204"/>
      <c r="D4" s="204"/>
      <c r="E4" s="204"/>
      <c r="F4" s="204"/>
      <c r="G4" s="204"/>
      <c r="H4" s="204"/>
      <c r="I4" s="204"/>
      <c r="J4" s="204"/>
      <c r="K4" s="205"/>
    </row>
    <row r="5" spans="1:11" s="6" customFormat="1">
      <c r="A5" s="139" t="s">
        <v>486</v>
      </c>
      <c r="B5" s="29">
        <v>0</v>
      </c>
      <c r="C5" s="206">
        <v>0</v>
      </c>
      <c r="D5" s="206">
        <v>0</v>
      </c>
      <c r="E5" s="206">
        <v>0</v>
      </c>
      <c r="F5" s="206">
        <v>0</v>
      </c>
      <c r="G5" s="206"/>
      <c r="H5" s="206"/>
      <c r="I5" s="206">
        <v>0.67</v>
      </c>
      <c r="J5" s="206"/>
      <c r="K5" s="207">
        <v>0</v>
      </c>
    </row>
    <row r="6" spans="1:11" s="6" customFormat="1">
      <c r="A6" s="139" t="s">
        <v>487</v>
      </c>
      <c r="B6" s="29">
        <v>0</v>
      </c>
      <c r="C6" s="206">
        <v>0</v>
      </c>
      <c r="D6" s="206">
        <v>0</v>
      </c>
      <c r="E6" s="206">
        <v>0</v>
      </c>
      <c r="F6" s="206">
        <v>0</v>
      </c>
      <c r="G6" s="206"/>
      <c r="H6" s="206"/>
      <c r="I6" s="206">
        <v>1</v>
      </c>
      <c r="J6" s="206"/>
      <c r="K6" s="207">
        <v>0</v>
      </c>
    </row>
    <row r="7" spans="1:11" s="6" customFormat="1">
      <c r="A7" s="139" t="s">
        <v>483</v>
      </c>
      <c r="B7" s="29">
        <v>0</v>
      </c>
      <c r="C7" s="206">
        <v>0</v>
      </c>
      <c r="D7" s="206">
        <v>0</v>
      </c>
      <c r="E7" s="206">
        <v>0</v>
      </c>
      <c r="F7" s="206">
        <v>0</v>
      </c>
      <c r="G7" s="206"/>
      <c r="H7" s="206"/>
      <c r="I7" s="206">
        <v>0</v>
      </c>
      <c r="J7" s="206"/>
      <c r="K7" s="207">
        <v>0</v>
      </c>
    </row>
    <row r="8" spans="1:11" s="6" customFormat="1">
      <c r="A8" s="139" t="s">
        <v>484</v>
      </c>
      <c r="B8" s="29">
        <v>0.44</v>
      </c>
      <c r="C8" s="206">
        <v>0.64</v>
      </c>
      <c r="D8" s="206">
        <v>2</v>
      </c>
      <c r="E8" s="206">
        <v>0</v>
      </c>
      <c r="F8" s="206">
        <v>0</v>
      </c>
      <c r="G8" s="206"/>
      <c r="H8" s="206"/>
      <c r="I8" s="206">
        <v>1.6</v>
      </c>
      <c r="J8" s="206"/>
      <c r="K8" s="207">
        <v>2.5</v>
      </c>
    </row>
    <row r="9" spans="1:11" s="6" customFormat="1">
      <c r="A9" s="139" t="s">
        <v>485</v>
      </c>
      <c r="B9" s="29">
        <v>0</v>
      </c>
      <c r="C9" s="206">
        <v>0</v>
      </c>
      <c r="D9" s="206">
        <v>0.5</v>
      </c>
      <c r="E9" s="206">
        <v>0</v>
      </c>
      <c r="F9" s="206">
        <v>0</v>
      </c>
      <c r="G9" s="206"/>
      <c r="H9" s="206"/>
      <c r="I9" s="206">
        <v>1.93</v>
      </c>
      <c r="J9" s="206"/>
      <c r="K9" s="207">
        <v>0</v>
      </c>
    </row>
    <row r="10" spans="1:11" s="6" customFormat="1">
      <c r="A10" s="139" t="s">
        <v>488</v>
      </c>
      <c r="B10" s="202">
        <v>0</v>
      </c>
      <c r="C10" s="206">
        <v>0</v>
      </c>
      <c r="D10" s="206">
        <v>1</v>
      </c>
      <c r="E10" s="206">
        <v>0</v>
      </c>
      <c r="F10" s="206">
        <v>0</v>
      </c>
      <c r="G10" s="206"/>
      <c r="H10" s="206"/>
      <c r="I10" s="206">
        <v>4.1399999999999997</v>
      </c>
      <c r="J10" s="206"/>
      <c r="K10" s="207">
        <v>0</v>
      </c>
    </row>
    <row r="11" spans="1:11" s="6" customFormat="1" ht="26.25" thickBot="1">
      <c r="A11" s="209" t="s">
        <v>520</v>
      </c>
      <c r="B11" s="649">
        <v>0</v>
      </c>
      <c r="C11" s="648">
        <v>0</v>
      </c>
      <c r="D11" s="648">
        <v>2</v>
      </c>
      <c r="E11" s="648">
        <v>0</v>
      </c>
      <c r="F11" s="648">
        <v>0</v>
      </c>
      <c r="G11" s="648"/>
      <c r="H11" s="648"/>
      <c r="I11" s="648">
        <v>4.5</v>
      </c>
      <c r="J11" s="648"/>
      <c r="K11" s="647">
        <v>0</v>
      </c>
    </row>
    <row r="12" spans="1:11" s="6" customFormat="1">
      <c r="A12" s="130" t="s">
        <v>731</v>
      </c>
      <c r="B12" s="201"/>
      <c r="C12" s="204"/>
      <c r="D12" s="204"/>
      <c r="E12" s="204"/>
      <c r="F12" s="204"/>
      <c r="G12" s="204"/>
      <c r="H12" s="204"/>
      <c r="I12" s="204"/>
      <c r="J12" s="204"/>
      <c r="K12" s="205"/>
    </row>
    <row r="13" spans="1:11" s="6" customFormat="1">
      <c r="A13" s="139" t="s">
        <v>486</v>
      </c>
      <c r="B13" s="29">
        <v>0</v>
      </c>
      <c r="C13" s="206">
        <v>0</v>
      </c>
      <c r="D13" s="206">
        <v>0</v>
      </c>
      <c r="E13" s="206">
        <v>0</v>
      </c>
      <c r="F13" s="206">
        <v>0</v>
      </c>
      <c r="G13" s="206"/>
      <c r="H13" s="206"/>
      <c r="I13" s="206">
        <v>0.48</v>
      </c>
      <c r="J13" s="206"/>
      <c r="K13" s="207">
        <v>0.09</v>
      </c>
    </row>
    <row r="14" spans="1:11" s="6" customFormat="1">
      <c r="A14" s="139" t="s">
        <v>487</v>
      </c>
      <c r="B14" s="29">
        <v>0</v>
      </c>
      <c r="C14" s="206">
        <v>0</v>
      </c>
      <c r="D14" s="206">
        <v>0</v>
      </c>
      <c r="E14" s="206">
        <v>0</v>
      </c>
      <c r="F14" s="206">
        <v>0</v>
      </c>
      <c r="G14" s="206"/>
      <c r="H14" s="206"/>
      <c r="I14" s="206">
        <v>0</v>
      </c>
      <c r="J14" s="206"/>
      <c r="K14" s="207">
        <v>0</v>
      </c>
    </row>
    <row r="15" spans="1:11" s="6" customFormat="1">
      <c r="A15" s="139" t="s">
        <v>483</v>
      </c>
      <c r="B15" s="29">
        <v>0</v>
      </c>
      <c r="C15" s="206">
        <v>0</v>
      </c>
      <c r="D15" s="206">
        <v>0</v>
      </c>
      <c r="E15" s="206">
        <v>0</v>
      </c>
      <c r="F15" s="206">
        <v>0</v>
      </c>
      <c r="G15" s="206"/>
      <c r="H15" s="206"/>
      <c r="I15" s="206">
        <v>0</v>
      </c>
      <c r="J15" s="206"/>
      <c r="K15" s="207">
        <v>0</v>
      </c>
    </row>
    <row r="16" spans="1:11" s="6" customFormat="1">
      <c r="A16" s="139" t="s">
        <v>484</v>
      </c>
      <c r="B16" s="29">
        <v>1</v>
      </c>
      <c r="C16" s="206">
        <v>0</v>
      </c>
      <c r="D16" s="206">
        <v>2</v>
      </c>
      <c r="E16" s="206">
        <v>0</v>
      </c>
      <c r="F16" s="206">
        <v>0</v>
      </c>
      <c r="G16" s="206"/>
      <c r="H16" s="206"/>
      <c r="I16" s="206">
        <v>0.6</v>
      </c>
      <c r="J16" s="206"/>
      <c r="K16" s="207">
        <v>4.49</v>
      </c>
    </row>
    <row r="17" spans="1:11" s="6" customFormat="1">
      <c r="A17" s="139" t="s">
        <v>485</v>
      </c>
      <c r="B17" s="29">
        <v>0.25</v>
      </c>
      <c r="C17" s="206">
        <v>0</v>
      </c>
      <c r="D17" s="206">
        <v>0</v>
      </c>
      <c r="E17" s="206">
        <v>0</v>
      </c>
      <c r="F17" s="206">
        <v>0</v>
      </c>
      <c r="G17" s="206"/>
      <c r="H17" s="206"/>
      <c r="I17" s="206">
        <v>1.86</v>
      </c>
      <c r="J17" s="206"/>
      <c r="K17" s="207">
        <v>1</v>
      </c>
    </row>
    <row r="18" spans="1:11" s="6" customFormat="1">
      <c r="A18" s="139" t="s">
        <v>488</v>
      </c>
      <c r="B18" s="202">
        <v>0.1</v>
      </c>
      <c r="C18" s="206">
        <v>0</v>
      </c>
      <c r="D18" s="206">
        <v>2</v>
      </c>
      <c r="E18" s="206">
        <v>0</v>
      </c>
      <c r="F18" s="206">
        <v>0</v>
      </c>
      <c r="G18" s="206"/>
      <c r="H18" s="206"/>
      <c r="I18" s="206">
        <v>1.59</v>
      </c>
      <c r="J18" s="206"/>
      <c r="K18" s="207">
        <v>2.0699999999999998</v>
      </c>
    </row>
    <row r="19" spans="1:11" s="6" customFormat="1" ht="26.25" thickBot="1">
      <c r="A19" s="139" t="s">
        <v>520</v>
      </c>
      <c r="B19" s="646">
        <v>0</v>
      </c>
      <c r="C19" s="645">
        <v>0</v>
      </c>
      <c r="D19" s="645">
        <v>1</v>
      </c>
      <c r="E19" s="645">
        <v>0</v>
      </c>
      <c r="F19" s="645">
        <v>0</v>
      </c>
      <c r="G19" s="645"/>
      <c r="H19" s="645"/>
      <c r="I19" s="645">
        <v>1.9</v>
      </c>
      <c r="J19" s="645"/>
      <c r="K19" s="644">
        <v>2.4700000000000002</v>
      </c>
    </row>
    <row r="20" spans="1:11" s="6" customFormat="1">
      <c r="A20" s="130" t="s">
        <v>676</v>
      </c>
      <c r="B20" s="201"/>
      <c r="C20" s="204"/>
      <c r="D20" s="204"/>
      <c r="E20" s="204"/>
      <c r="F20" s="204"/>
      <c r="G20" s="204"/>
      <c r="H20" s="204"/>
      <c r="I20" s="204"/>
      <c r="J20" s="204"/>
      <c r="K20" s="205"/>
    </row>
    <row r="21" spans="1:11" s="6" customFormat="1">
      <c r="A21" s="139" t="s">
        <v>486</v>
      </c>
      <c r="B21" s="29">
        <v>0</v>
      </c>
      <c r="C21" s="206">
        <v>1</v>
      </c>
      <c r="D21" s="206">
        <v>0</v>
      </c>
      <c r="E21" s="206">
        <v>0</v>
      </c>
      <c r="F21" s="206">
        <v>0</v>
      </c>
      <c r="G21" s="206"/>
      <c r="H21" s="206"/>
      <c r="I21" s="206">
        <v>1.87</v>
      </c>
      <c r="J21" s="206"/>
      <c r="K21" s="207">
        <v>0</v>
      </c>
    </row>
    <row r="22" spans="1:11" s="6" customFormat="1">
      <c r="A22" s="139" t="s">
        <v>487</v>
      </c>
      <c r="B22" s="29">
        <v>0</v>
      </c>
      <c r="C22" s="206">
        <v>0</v>
      </c>
      <c r="D22" s="206">
        <v>1</v>
      </c>
      <c r="E22" s="206">
        <v>0</v>
      </c>
      <c r="F22" s="206">
        <v>0</v>
      </c>
      <c r="G22" s="206"/>
      <c r="H22" s="206"/>
      <c r="I22" s="206">
        <v>0</v>
      </c>
      <c r="J22" s="206"/>
      <c r="K22" s="207">
        <v>0</v>
      </c>
    </row>
    <row r="23" spans="1:11" s="6" customFormat="1">
      <c r="A23" s="139" t="s">
        <v>483</v>
      </c>
      <c r="B23" s="29">
        <v>0</v>
      </c>
      <c r="C23" s="206">
        <v>0</v>
      </c>
      <c r="D23" s="206">
        <v>0</v>
      </c>
      <c r="E23" s="206">
        <v>0</v>
      </c>
      <c r="F23" s="206">
        <v>0</v>
      </c>
      <c r="G23" s="206"/>
      <c r="H23" s="206"/>
      <c r="I23" s="206">
        <v>0</v>
      </c>
      <c r="J23" s="206"/>
      <c r="K23" s="207">
        <v>0</v>
      </c>
    </row>
    <row r="24" spans="1:11" s="6" customFormat="1">
      <c r="A24" s="139" t="s">
        <v>484</v>
      </c>
      <c r="B24" s="29">
        <v>1</v>
      </c>
      <c r="C24" s="206">
        <v>2.0699999999999998</v>
      </c>
      <c r="D24" s="206">
        <v>1.57</v>
      </c>
      <c r="E24" s="206">
        <v>0</v>
      </c>
      <c r="F24" s="206">
        <v>0</v>
      </c>
      <c r="G24" s="206"/>
      <c r="H24" s="206"/>
      <c r="I24" s="206">
        <v>10.62</v>
      </c>
      <c r="J24" s="206"/>
      <c r="K24" s="207">
        <v>2.44</v>
      </c>
    </row>
    <row r="25" spans="1:11" s="6" customFormat="1">
      <c r="A25" s="139" t="s">
        <v>485</v>
      </c>
      <c r="B25" s="29">
        <v>0</v>
      </c>
      <c r="C25" s="206">
        <v>1</v>
      </c>
      <c r="D25" s="206">
        <v>0.83</v>
      </c>
      <c r="E25" s="206">
        <v>0.19</v>
      </c>
      <c r="F25" s="206">
        <v>1</v>
      </c>
      <c r="G25" s="206"/>
      <c r="H25" s="206"/>
      <c r="I25" s="206">
        <v>14.91</v>
      </c>
      <c r="J25" s="206"/>
      <c r="K25" s="207">
        <v>0.85</v>
      </c>
    </row>
    <row r="26" spans="1:11" s="6" customFormat="1">
      <c r="A26" s="139" t="s">
        <v>488</v>
      </c>
      <c r="B26" s="202">
        <v>0</v>
      </c>
      <c r="C26" s="206">
        <v>0</v>
      </c>
      <c r="D26" s="206">
        <v>3.73</v>
      </c>
      <c r="E26" s="206">
        <v>0</v>
      </c>
      <c r="F26" s="206">
        <v>1.31</v>
      </c>
      <c r="G26" s="206"/>
      <c r="H26" s="206"/>
      <c r="I26" s="206">
        <v>34.26</v>
      </c>
      <c r="J26" s="206"/>
      <c r="K26" s="207">
        <v>3.23</v>
      </c>
    </row>
    <row r="27" spans="1:11" s="6" customFormat="1" ht="26.25" thickBot="1">
      <c r="A27" s="139" t="s">
        <v>520</v>
      </c>
      <c r="B27" s="646">
        <v>0</v>
      </c>
      <c r="C27" s="645">
        <v>0</v>
      </c>
      <c r="D27" s="645">
        <v>0.83</v>
      </c>
      <c r="E27" s="645">
        <v>0</v>
      </c>
      <c r="F27" s="645">
        <v>1</v>
      </c>
      <c r="G27" s="645"/>
      <c r="H27" s="645"/>
      <c r="I27" s="645">
        <v>7.99</v>
      </c>
      <c r="J27" s="645"/>
      <c r="K27" s="644">
        <v>3.23</v>
      </c>
    </row>
    <row r="28" spans="1:11" s="6" customFormat="1">
      <c r="A28" s="130" t="s">
        <v>675</v>
      </c>
      <c r="B28" s="201"/>
      <c r="C28" s="204"/>
      <c r="D28" s="204"/>
      <c r="E28" s="204"/>
      <c r="F28" s="204"/>
      <c r="G28" s="204"/>
      <c r="H28" s="204"/>
      <c r="I28" s="204"/>
      <c r="J28" s="204"/>
      <c r="K28" s="205"/>
    </row>
    <row r="29" spans="1:11" s="6" customFormat="1">
      <c r="A29" s="139" t="s">
        <v>486</v>
      </c>
      <c r="B29" s="29">
        <v>0</v>
      </c>
      <c r="C29" s="206">
        <v>0</v>
      </c>
      <c r="D29" s="206">
        <v>0</v>
      </c>
      <c r="E29" s="206">
        <v>0</v>
      </c>
      <c r="F29" s="206">
        <v>0</v>
      </c>
      <c r="G29" s="206"/>
      <c r="H29" s="206"/>
      <c r="I29" s="206">
        <v>1.1000000000000001</v>
      </c>
      <c r="J29" s="206"/>
      <c r="K29" s="207">
        <v>0</v>
      </c>
    </row>
    <row r="30" spans="1:11" s="6" customFormat="1">
      <c r="A30" s="139" t="s">
        <v>487</v>
      </c>
      <c r="B30" s="29">
        <v>0</v>
      </c>
      <c r="C30" s="206">
        <v>0</v>
      </c>
      <c r="D30" s="206">
        <v>0</v>
      </c>
      <c r="E30" s="206">
        <v>0</v>
      </c>
      <c r="F30" s="206">
        <v>0</v>
      </c>
      <c r="G30" s="206"/>
      <c r="H30" s="206"/>
      <c r="I30" s="206">
        <v>2.6</v>
      </c>
      <c r="J30" s="206"/>
      <c r="K30" s="207">
        <v>0</v>
      </c>
    </row>
    <row r="31" spans="1:11" s="6" customFormat="1">
      <c r="A31" s="139" t="s">
        <v>483</v>
      </c>
      <c r="B31" s="29">
        <v>0</v>
      </c>
      <c r="C31" s="206">
        <v>0</v>
      </c>
      <c r="D31" s="206">
        <v>0</v>
      </c>
      <c r="E31" s="206">
        <v>0</v>
      </c>
      <c r="F31" s="206">
        <v>0</v>
      </c>
      <c r="G31" s="206"/>
      <c r="H31" s="206"/>
      <c r="I31" s="206">
        <v>0</v>
      </c>
      <c r="J31" s="206"/>
      <c r="K31" s="207">
        <v>0</v>
      </c>
    </row>
    <row r="32" spans="1:11" s="6" customFormat="1">
      <c r="A32" s="139" t="s">
        <v>484</v>
      </c>
      <c r="B32" s="29">
        <v>1</v>
      </c>
      <c r="C32" s="206">
        <v>1</v>
      </c>
      <c r="D32" s="206">
        <v>2.8</v>
      </c>
      <c r="E32" s="206">
        <v>1</v>
      </c>
      <c r="F32" s="206">
        <v>0.1</v>
      </c>
      <c r="G32" s="206"/>
      <c r="H32" s="206"/>
      <c r="I32" s="206">
        <v>14.06</v>
      </c>
      <c r="J32" s="206"/>
      <c r="K32" s="207">
        <v>0</v>
      </c>
    </row>
    <row r="33" spans="1:11" s="6" customFormat="1">
      <c r="A33" s="139" t="s">
        <v>485</v>
      </c>
      <c r="B33" s="29">
        <v>0</v>
      </c>
      <c r="C33" s="206">
        <v>0</v>
      </c>
      <c r="D33" s="206">
        <v>2</v>
      </c>
      <c r="E33" s="206">
        <v>0</v>
      </c>
      <c r="F33" s="206">
        <v>0</v>
      </c>
      <c r="G33" s="206"/>
      <c r="H33" s="206"/>
      <c r="I33" s="206">
        <v>4.1399999999999997</v>
      </c>
      <c r="J33" s="206"/>
      <c r="K33" s="207">
        <v>0</v>
      </c>
    </row>
    <row r="34" spans="1:11" s="6" customFormat="1">
      <c r="A34" s="139" t="s">
        <v>488</v>
      </c>
      <c r="B34" s="202">
        <v>1</v>
      </c>
      <c r="C34" s="206">
        <v>0</v>
      </c>
      <c r="D34" s="206">
        <v>1</v>
      </c>
      <c r="E34" s="206">
        <v>0</v>
      </c>
      <c r="F34" s="206">
        <v>0</v>
      </c>
      <c r="G34" s="206"/>
      <c r="H34" s="206"/>
      <c r="I34" s="206">
        <v>12.86</v>
      </c>
      <c r="J34" s="206"/>
      <c r="K34" s="207">
        <v>0</v>
      </c>
    </row>
    <row r="35" spans="1:11" s="6" customFormat="1" ht="26.25" thickBot="1">
      <c r="A35" s="209" t="s">
        <v>520</v>
      </c>
      <c r="B35" s="643">
        <v>0</v>
      </c>
      <c r="C35" s="642">
        <v>0</v>
      </c>
      <c r="D35" s="642">
        <v>3</v>
      </c>
      <c r="E35" s="642">
        <v>0</v>
      </c>
      <c r="F35" s="642">
        <v>0</v>
      </c>
      <c r="G35" s="642"/>
      <c r="H35" s="642"/>
      <c r="I35" s="642">
        <v>8.65</v>
      </c>
      <c r="J35" s="642"/>
      <c r="K35" s="641">
        <v>0</v>
      </c>
    </row>
    <row r="36" spans="1:11" s="6" customFormat="1">
      <c r="A36" s="82" t="s">
        <v>674</v>
      </c>
      <c r="B36" s="640"/>
      <c r="C36" s="639"/>
      <c r="D36" s="639"/>
      <c r="E36" s="639"/>
      <c r="F36" s="639"/>
      <c r="G36" s="639"/>
      <c r="H36" s="639"/>
      <c r="I36" s="639"/>
      <c r="J36" s="639"/>
      <c r="K36" s="638"/>
    </row>
    <row r="37" spans="1:11" s="6" customFormat="1">
      <c r="A37" s="139" t="s">
        <v>486</v>
      </c>
      <c r="B37" s="633">
        <v>0</v>
      </c>
      <c r="C37" s="632">
        <v>0</v>
      </c>
      <c r="D37" s="632">
        <v>0</v>
      </c>
      <c r="E37" s="632">
        <v>0</v>
      </c>
      <c r="F37" s="632">
        <v>0</v>
      </c>
      <c r="G37" s="632"/>
      <c r="H37" s="632"/>
      <c r="I37" s="632">
        <v>0</v>
      </c>
      <c r="J37" s="632"/>
      <c r="K37" s="631">
        <v>0</v>
      </c>
    </row>
    <row r="38" spans="1:11" s="6" customFormat="1">
      <c r="A38" s="139" t="s">
        <v>487</v>
      </c>
      <c r="B38" s="633">
        <v>0</v>
      </c>
      <c r="C38" s="632">
        <v>0</v>
      </c>
      <c r="D38" s="632">
        <v>1</v>
      </c>
      <c r="E38" s="632">
        <v>0</v>
      </c>
      <c r="F38" s="632">
        <v>0</v>
      </c>
      <c r="G38" s="632"/>
      <c r="H38" s="632"/>
      <c r="I38" s="632">
        <v>0</v>
      </c>
      <c r="J38" s="632"/>
      <c r="K38" s="631">
        <v>0</v>
      </c>
    </row>
    <row r="39" spans="1:11" s="6" customFormat="1">
      <c r="A39" s="139" t="s">
        <v>483</v>
      </c>
      <c r="B39" s="633">
        <v>0</v>
      </c>
      <c r="C39" s="632">
        <v>0</v>
      </c>
      <c r="D39" s="632">
        <v>0</v>
      </c>
      <c r="E39" s="632">
        <v>0</v>
      </c>
      <c r="F39" s="632">
        <v>0</v>
      </c>
      <c r="G39" s="632"/>
      <c r="H39" s="632"/>
      <c r="I39" s="632">
        <v>0</v>
      </c>
      <c r="J39" s="632"/>
      <c r="K39" s="631">
        <v>0</v>
      </c>
    </row>
    <row r="40" spans="1:11" s="6" customFormat="1">
      <c r="A40" s="139" t="s">
        <v>484</v>
      </c>
      <c r="B40" s="633">
        <v>1</v>
      </c>
      <c r="C40" s="632">
        <v>0</v>
      </c>
      <c r="D40" s="632">
        <v>0.6</v>
      </c>
      <c r="E40" s="632">
        <v>0</v>
      </c>
      <c r="F40" s="632">
        <v>0</v>
      </c>
      <c r="G40" s="632"/>
      <c r="H40" s="632"/>
      <c r="I40" s="632">
        <v>0.5</v>
      </c>
      <c r="J40" s="632"/>
      <c r="K40" s="631">
        <v>1.6</v>
      </c>
    </row>
    <row r="41" spans="1:11" s="6" customFormat="1" ht="13.5" thickBot="1">
      <c r="A41" s="139" t="s">
        <v>485</v>
      </c>
      <c r="B41" s="637">
        <v>1</v>
      </c>
      <c r="C41" s="632">
        <v>0.5</v>
      </c>
      <c r="D41" s="632">
        <v>0.33</v>
      </c>
      <c r="E41" s="632">
        <v>0</v>
      </c>
      <c r="F41" s="632">
        <v>0</v>
      </c>
      <c r="G41" s="632"/>
      <c r="H41" s="632"/>
      <c r="I41" s="632">
        <v>0.25</v>
      </c>
      <c r="J41" s="632"/>
      <c r="K41" s="631">
        <v>0</v>
      </c>
    </row>
    <row r="42" spans="1:11" s="6" customFormat="1">
      <c r="A42" s="139" t="s">
        <v>488</v>
      </c>
      <c r="B42" s="636">
        <v>0</v>
      </c>
      <c r="C42" s="635">
        <v>0</v>
      </c>
      <c r="D42" s="635">
        <v>1</v>
      </c>
      <c r="E42" s="635">
        <v>0</v>
      </c>
      <c r="F42" s="635">
        <v>0</v>
      </c>
      <c r="G42" s="635"/>
      <c r="H42" s="635"/>
      <c r="I42" s="635">
        <v>0</v>
      </c>
      <c r="J42" s="635"/>
      <c r="K42" s="634">
        <v>0</v>
      </c>
    </row>
    <row r="43" spans="1:11" s="6" customFormat="1" ht="26.25" thickBot="1">
      <c r="A43" s="139" t="s">
        <v>520</v>
      </c>
      <c r="B43" s="633">
        <v>0</v>
      </c>
      <c r="C43" s="632">
        <v>0</v>
      </c>
      <c r="D43" s="632">
        <v>0.33</v>
      </c>
      <c r="E43" s="632">
        <v>0</v>
      </c>
      <c r="F43" s="632">
        <v>0</v>
      </c>
      <c r="G43" s="632"/>
      <c r="H43" s="632"/>
      <c r="I43" s="632">
        <v>0.25</v>
      </c>
      <c r="J43" s="632"/>
      <c r="K43" s="631">
        <v>1.6</v>
      </c>
    </row>
    <row r="44" spans="1:11" s="6" customFormat="1">
      <c r="A44" s="130" t="s">
        <v>814</v>
      </c>
      <c r="B44" s="630"/>
      <c r="C44" s="629"/>
      <c r="D44" s="629"/>
      <c r="E44" s="629"/>
      <c r="F44" s="629"/>
      <c r="G44" s="629"/>
      <c r="H44" s="629"/>
      <c r="I44" s="629"/>
      <c r="J44" s="629"/>
      <c r="K44" s="628"/>
    </row>
    <row r="45" spans="1:11" s="6" customFormat="1">
      <c r="A45" s="139" t="s">
        <v>486</v>
      </c>
      <c r="B45" s="633">
        <v>0</v>
      </c>
      <c r="C45" s="632">
        <v>0</v>
      </c>
      <c r="D45" s="632">
        <v>0</v>
      </c>
      <c r="E45" s="632">
        <v>0</v>
      </c>
      <c r="F45" s="632">
        <v>0</v>
      </c>
      <c r="G45" s="632"/>
      <c r="H45" s="632"/>
      <c r="I45" s="632">
        <v>0</v>
      </c>
      <c r="J45" s="632"/>
      <c r="K45" s="631">
        <v>0</v>
      </c>
    </row>
    <row r="46" spans="1:11" s="6" customFormat="1">
      <c r="A46" s="139" t="s">
        <v>487</v>
      </c>
      <c r="B46" s="633">
        <v>0</v>
      </c>
      <c r="C46" s="632">
        <v>0</v>
      </c>
      <c r="D46" s="632">
        <v>1.45</v>
      </c>
      <c r="E46" s="632">
        <v>0</v>
      </c>
      <c r="F46" s="632">
        <v>0</v>
      </c>
      <c r="G46" s="632"/>
      <c r="H46" s="632"/>
      <c r="I46" s="632">
        <v>0</v>
      </c>
      <c r="J46" s="632"/>
      <c r="K46" s="631">
        <v>0</v>
      </c>
    </row>
    <row r="47" spans="1:11" s="6" customFormat="1">
      <c r="A47" s="139" t="s">
        <v>483</v>
      </c>
      <c r="B47" s="633">
        <v>0</v>
      </c>
      <c r="C47" s="632">
        <v>0</v>
      </c>
      <c r="D47" s="632">
        <v>0</v>
      </c>
      <c r="E47" s="632">
        <v>0</v>
      </c>
      <c r="F47" s="632">
        <v>0</v>
      </c>
      <c r="G47" s="632"/>
      <c r="H47" s="632"/>
      <c r="I47" s="632">
        <v>0</v>
      </c>
      <c r="J47" s="632"/>
      <c r="K47" s="631">
        <v>0</v>
      </c>
    </row>
    <row r="48" spans="1:11" s="6" customFormat="1" ht="13.5" thickBot="1">
      <c r="A48" s="139" t="s">
        <v>484</v>
      </c>
      <c r="B48" s="637">
        <v>0</v>
      </c>
      <c r="C48" s="632">
        <v>1.25</v>
      </c>
      <c r="D48" s="632">
        <v>3.25</v>
      </c>
      <c r="E48" s="632">
        <v>0.1</v>
      </c>
      <c r="F48" s="632">
        <v>0</v>
      </c>
      <c r="G48" s="632"/>
      <c r="H48" s="632"/>
      <c r="I48" s="632">
        <v>1.33</v>
      </c>
      <c r="J48" s="632"/>
      <c r="K48" s="631">
        <v>1.51</v>
      </c>
    </row>
    <row r="49" spans="1:11" s="6" customFormat="1">
      <c r="A49" s="139" t="s">
        <v>485</v>
      </c>
      <c r="B49" s="636">
        <v>0</v>
      </c>
      <c r="C49" s="635">
        <v>0</v>
      </c>
      <c r="D49" s="635">
        <v>0</v>
      </c>
      <c r="E49" s="635">
        <v>0</v>
      </c>
      <c r="F49" s="635">
        <v>0</v>
      </c>
      <c r="G49" s="635"/>
      <c r="H49" s="635"/>
      <c r="I49" s="635">
        <v>0.5</v>
      </c>
      <c r="J49" s="635"/>
      <c r="K49" s="634">
        <v>0</v>
      </c>
    </row>
    <row r="50" spans="1:11" s="6" customFormat="1">
      <c r="A50" s="139" t="s">
        <v>488</v>
      </c>
      <c r="B50" s="633">
        <v>0</v>
      </c>
      <c r="C50" s="632">
        <v>0</v>
      </c>
      <c r="D50" s="632">
        <v>0.71</v>
      </c>
      <c r="E50" s="632">
        <v>0</v>
      </c>
      <c r="F50" s="632">
        <v>0</v>
      </c>
      <c r="G50" s="632"/>
      <c r="H50" s="632"/>
      <c r="I50" s="632">
        <v>0.93</v>
      </c>
      <c r="J50" s="632"/>
      <c r="K50" s="631">
        <v>2.4500000000000002</v>
      </c>
    </row>
    <row r="51" spans="1:11" s="6" customFormat="1" ht="26.25" thickBot="1">
      <c r="A51" s="139" t="s">
        <v>520</v>
      </c>
      <c r="B51" s="613">
        <v>0</v>
      </c>
      <c r="C51" s="612">
        <v>1</v>
      </c>
      <c r="D51" s="612">
        <v>0.25</v>
      </c>
      <c r="E51" s="612">
        <v>0</v>
      </c>
      <c r="F51" s="612">
        <v>0</v>
      </c>
      <c r="G51" s="612"/>
      <c r="H51" s="612"/>
      <c r="I51" s="612">
        <v>1.26</v>
      </c>
      <c r="J51" s="612"/>
      <c r="K51" s="611">
        <v>0</v>
      </c>
    </row>
    <row r="52" spans="1:11" s="6" customFormat="1">
      <c r="A52" s="130" t="s">
        <v>727</v>
      </c>
      <c r="B52" s="630"/>
      <c r="C52" s="629"/>
      <c r="D52" s="629"/>
      <c r="E52" s="629"/>
      <c r="F52" s="629"/>
      <c r="G52" s="629"/>
      <c r="H52" s="629"/>
      <c r="I52" s="629"/>
      <c r="J52" s="629"/>
      <c r="K52" s="628"/>
    </row>
    <row r="53" spans="1:11" s="6" customFormat="1">
      <c r="A53" s="139" t="s">
        <v>486</v>
      </c>
      <c r="B53" s="613">
        <v>0</v>
      </c>
      <c r="C53" s="612">
        <v>0</v>
      </c>
      <c r="D53" s="612">
        <v>0</v>
      </c>
      <c r="E53" s="612">
        <v>0</v>
      </c>
      <c r="F53" s="612">
        <v>0</v>
      </c>
      <c r="G53" s="612"/>
      <c r="H53" s="612"/>
      <c r="I53" s="612">
        <v>0</v>
      </c>
      <c r="J53" s="612"/>
      <c r="K53" s="611">
        <v>0.5</v>
      </c>
    </row>
    <row r="54" spans="1:11" s="6" customFormat="1">
      <c r="A54" s="139" t="s">
        <v>487</v>
      </c>
      <c r="B54" s="613">
        <v>0</v>
      </c>
      <c r="C54" s="612">
        <v>0</v>
      </c>
      <c r="D54" s="612">
        <v>0</v>
      </c>
      <c r="E54" s="612">
        <v>0</v>
      </c>
      <c r="F54" s="612">
        <v>0</v>
      </c>
      <c r="G54" s="612"/>
      <c r="H54" s="612"/>
      <c r="I54" s="612">
        <v>0</v>
      </c>
      <c r="J54" s="612"/>
      <c r="K54" s="611">
        <v>0</v>
      </c>
    </row>
    <row r="55" spans="1:11" s="6" customFormat="1">
      <c r="A55" s="139" t="s">
        <v>483</v>
      </c>
      <c r="B55" s="614">
        <v>0</v>
      </c>
      <c r="C55" s="612">
        <v>0</v>
      </c>
      <c r="D55" s="612">
        <v>0</v>
      </c>
      <c r="E55" s="612">
        <v>0</v>
      </c>
      <c r="F55" s="612">
        <v>0</v>
      </c>
      <c r="G55" s="612"/>
      <c r="H55" s="612"/>
      <c r="I55" s="612">
        <v>0</v>
      </c>
      <c r="J55" s="612"/>
      <c r="K55" s="611">
        <v>0</v>
      </c>
    </row>
    <row r="56" spans="1:11" s="6" customFormat="1">
      <c r="A56" s="139" t="s">
        <v>484</v>
      </c>
      <c r="B56" s="623">
        <v>1</v>
      </c>
      <c r="C56" s="622">
        <v>1.2</v>
      </c>
      <c r="D56" s="622">
        <v>0.5</v>
      </c>
      <c r="E56" s="622">
        <v>0.7</v>
      </c>
      <c r="F56" s="622">
        <v>0</v>
      </c>
      <c r="G56" s="622"/>
      <c r="H56" s="622"/>
      <c r="I56" s="622">
        <v>0.33</v>
      </c>
      <c r="J56" s="622"/>
      <c r="K56" s="621">
        <v>0.03</v>
      </c>
    </row>
    <row r="57" spans="1:11" s="6" customFormat="1">
      <c r="A57" s="139" t="s">
        <v>485</v>
      </c>
      <c r="B57" s="623">
        <v>0</v>
      </c>
      <c r="C57" s="622">
        <v>0</v>
      </c>
      <c r="D57" s="622">
        <v>0</v>
      </c>
      <c r="E57" s="622">
        <v>0</v>
      </c>
      <c r="F57" s="622">
        <v>0</v>
      </c>
      <c r="G57" s="622"/>
      <c r="H57" s="622"/>
      <c r="I57" s="622">
        <v>0</v>
      </c>
      <c r="J57" s="622"/>
      <c r="K57" s="621">
        <v>0.1</v>
      </c>
    </row>
    <row r="58" spans="1:11" s="6" customFormat="1">
      <c r="A58" s="139" t="s">
        <v>488</v>
      </c>
      <c r="B58" s="623">
        <v>0</v>
      </c>
      <c r="C58" s="622">
        <v>0</v>
      </c>
      <c r="D58" s="622">
        <v>2.33</v>
      </c>
      <c r="E58" s="622">
        <v>1.67</v>
      </c>
      <c r="F58" s="622">
        <v>0</v>
      </c>
      <c r="G58" s="622"/>
      <c r="H58" s="622"/>
      <c r="I58" s="622">
        <v>0.63</v>
      </c>
      <c r="J58" s="622"/>
      <c r="K58" s="621">
        <v>0</v>
      </c>
    </row>
    <row r="59" spans="1:11" s="6" customFormat="1" ht="26.25" thickBot="1">
      <c r="A59" s="627" t="s">
        <v>520</v>
      </c>
      <c r="B59" s="626">
        <v>0</v>
      </c>
      <c r="C59" s="625">
        <v>0</v>
      </c>
      <c r="D59" s="625">
        <v>2.83</v>
      </c>
      <c r="E59" s="625">
        <v>1.37</v>
      </c>
      <c r="F59" s="625">
        <v>0</v>
      </c>
      <c r="G59" s="625"/>
      <c r="H59" s="625"/>
      <c r="I59" s="625">
        <v>0.33</v>
      </c>
      <c r="J59" s="625"/>
      <c r="K59" s="624">
        <v>0.5</v>
      </c>
    </row>
    <row r="60" spans="1:11" s="6" customFormat="1">
      <c r="A60" s="130" t="s">
        <v>729</v>
      </c>
      <c r="B60" s="556"/>
      <c r="C60" s="616"/>
      <c r="D60" s="616"/>
      <c r="E60" s="616"/>
      <c r="F60" s="616"/>
      <c r="G60" s="616"/>
      <c r="H60" s="616"/>
      <c r="I60" s="616"/>
      <c r="J60" s="616"/>
      <c r="K60" s="615"/>
    </row>
    <row r="61" spans="1:11" s="6" customFormat="1">
      <c r="A61" s="139" t="s">
        <v>486</v>
      </c>
      <c r="B61" s="623">
        <v>0</v>
      </c>
      <c r="C61" s="622">
        <v>0</v>
      </c>
      <c r="D61" s="622">
        <v>0</v>
      </c>
      <c r="E61" s="622">
        <v>0</v>
      </c>
      <c r="F61" s="622">
        <v>0</v>
      </c>
      <c r="G61" s="622"/>
      <c r="H61" s="622"/>
      <c r="I61" s="622">
        <v>0.54</v>
      </c>
      <c r="J61" s="622"/>
      <c r="K61" s="621">
        <v>0</v>
      </c>
    </row>
    <row r="62" spans="1:11" s="6" customFormat="1">
      <c r="A62" s="139" t="s">
        <v>487</v>
      </c>
      <c r="B62" s="623">
        <v>0</v>
      </c>
      <c r="C62" s="622">
        <v>0</v>
      </c>
      <c r="D62" s="622">
        <v>0</v>
      </c>
      <c r="E62" s="622">
        <v>0</v>
      </c>
      <c r="F62" s="622">
        <v>0</v>
      </c>
      <c r="G62" s="622"/>
      <c r="H62" s="622"/>
      <c r="I62" s="622">
        <v>1.37</v>
      </c>
      <c r="J62" s="622"/>
      <c r="K62" s="621">
        <v>0</v>
      </c>
    </row>
    <row r="63" spans="1:11" s="6" customFormat="1">
      <c r="A63" s="139" t="s">
        <v>483</v>
      </c>
      <c r="B63" s="623">
        <v>0</v>
      </c>
      <c r="C63" s="622">
        <v>0.5</v>
      </c>
      <c r="D63" s="622">
        <v>0</v>
      </c>
      <c r="E63" s="622">
        <v>0</v>
      </c>
      <c r="F63" s="622">
        <v>0</v>
      </c>
      <c r="G63" s="622"/>
      <c r="H63" s="622"/>
      <c r="I63" s="622">
        <v>0</v>
      </c>
      <c r="J63" s="622"/>
      <c r="K63" s="621">
        <v>0</v>
      </c>
    </row>
    <row r="64" spans="1:11" s="6" customFormat="1">
      <c r="A64" s="139" t="s">
        <v>484</v>
      </c>
      <c r="B64" s="623">
        <v>0</v>
      </c>
      <c r="C64" s="622">
        <v>0</v>
      </c>
      <c r="D64" s="622">
        <v>3.5</v>
      </c>
      <c r="E64" s="622">
        <v>0</v>
      </c>
      <c r="F64" s="622">
        <v>0</v>
      </c>
      <c r="G64" s="622"/>
      <c r="H64" s="622"/>
      <c r="I64" s="622">
        <v>0.2</v>
      </c>
      <c r="J64" s="622"/>
      <c r="K64" s="621">
        <v>3.91</v>
      </c>
    </row>
    <row r="65" spans="1:11" s="6" customFormat="1">
      <c r="A65" s="139" t="s">
        <v>485</v>
      </c>
      <c r="B65" s="623">
        <v>0</v>
      </c>
      <c r="C65" s="622">
        <v>0</v>
      </c>
      <c r="D65" s="622">
        <v>4.43</v>
      </c>
      <c r="E65" s="622">
        <v>0</v>
      </c>
      <c r="F65" s="622">
        <v>0</v>
      </c>
      <c r="G65" s="622"/>
      <c r="H65" s="622"/>
      <c r="I65" s="622">
        <v>6.5</v>
      </c>
      <c r="J65" s="622"/>
      <c r="K65" s="621">
        <v>2.5</v>
      </c>
    </row>
    <row r="66" spans="1:11" s="6" customFormat="1">
      <c r="A66" s="139" t="s">
        <v>488</v>
      </c>
      <c r="B66" s="623">
        <v>0</v>
      </c>
      <c r="C66" s="622">
        <v>0</v>
      </c>
      <c r="D66" s="622">
        <v>2.88</v>
      </c>
      <c r="E66" s="622">
        <v>0</v>
      </c>
      <c r="F66" s="622">
        <v>0</v>
      </c>
      <c r="G66" s="622"/>
      <c r="H66" s="622"/>
      <c r="I66" s="622">
        <v>6.06</v>
      </c>
      <c r="J66" s="622"/>
      <c r="K66" s="621">
        <v>2.5</v>
      </c>
    </row>
    <row r="67" spans="1:11" s="6" customFormat="1" ht="26.25" thickBot="1">
      <c r="A67" s="209" t="s">
        <v>520</v>
      </c>
      <c r="B67" s="620">
        <v>0</v>
      </c>
      <c r="C67" s="619">
        <v>0</v>
      </c>
      <c r="D67" s="619">
        <v>3.41</v>
      </c>
      <c r="E67" s="619">
        <v>0</v>
      </c>
      <c r="F67" s="619">
        <v>0</v>
      </c>
      <c r="G67" s="619"/>
      <c r="H67" s="619"/>
      <c r="I67" s="619">
        <v>4.3600000000000003</v>
      </c>
      <c r="J67" s="619"/>
      <c r="K67" s="618">
        <v>4</v>
      </c>
    </row>
    <row r="68" spans="1:11" s="6" customFormat="1" ht="13.5" customHeight="1">
      <c r="A68" s="130" t="s">
        <v>730</v>
      </c>
      <c r="B68" s="617"/>
      <c r="C68" s="616"/>
      <c r="D68" s="616"/>
      <c r="E68" s="616"/>
      <c r="F68" s="616"/>
      <c r="G68" s="616"/>
      <c r="H68" s="616"/>
      <c r="I68" s="616"/>
      <c r="J68" s="616"/>
      <c r="K68" s="615"/>
    </row>
    <row r="69" spans="1:11" s="6" customFormat="1">
      <c r="A69" s="139" t="s">
        <v>486</v>
      </c>
      <c r="B69" s="613">
        <v>0</v>
      </c>
      <c r="C69" s="612">
        <v>0</v>
      </c>
      <c r="D69" s="612">
        <v>0</v>
      </c>
      <c r="E69" s="612">
        <v>0</v>
      </c>
      <c r="F69" s="612">
        <v>0</v>
      </c>
      <c r="G69" s="612"/>
      <c r="H69" s="612"/>
      <c r="I69" s="612">
        <v>0</v>
      </c>
      <c r="J69" s="612"/>
      <c r="K69" s="611">
        <v>0</v>
      </c>
    </row>
    <row r="70" spans="1:11" s="6" customFormat="1">
      <c r="A70" s="139" t="s">
        <v>487</v>
      </c>
      <c r="B70" s="613">
        <v>0</v>
      </c>
      <c r="C70" s="612">
        <v>0</v>
      </c>
      <c r="D70" s="612">
        <v>0</v>
      </c>
      <c r="E70" s="612">
        <v>0</v>
      </c>
      <c r="F70" s="612">
        <v>0</v>
      </c>
      <c r="G70" s="612"/>
      <c r="H70" s="612"/>
      <c r="I70" s="612">
        <v>0</v>
      </c>
      <c r="J70" s="612"/>
      <c r="K70" s="611">
        <v>0</v>
      </c>
    </row>
    <row r="71" spans="1:11" s="6" customFormat="1">
      <c r="A71" s="139" t="s">
        <v>483</v>
      </c>
      <c r="B71" s="613">
        <v>0</v>
      </c>
      <c r="C71" s="612">
        <v>0</v>
      </c>
      <c r="D71" s="612">
        <v>0</v>
      </c>
      <c r="E71" s="612">
        <v>0</v>
      </c>
      <c r="F71" s="612">
        <v>0</v>
      </c>
      <c r="G71" s="612"/>
      <c r="H71" s="612"/>
      <c r="I71" s="612">
        <v>0</v>
      </c>
      <c r="J71" s="612"/>
      <c r="K71" s="611">
        <v>0</v>
      </c>
    </row>
    <row r="72" spans="1:11" s="6" customFormat="1">
      <c r="A72" s="139" t="s">
        <v>484</v>
      </c>
      <c r="B72" s="613">
        <v>0</v>
      </c>
      <c r="C72" s="612">
        <v>0.32</v>
      </c>
      <c r="D72" s="612">
        <v>1.1200000000000001</v>
      </c>
      <c r="E72" s="612">
        <v>0</v>
      </c>
      <c r="F72" s="612">
        <v>0</v>
      </c>
      <c r="G72" s="612"/>
      <c r="H72" s="612"/>
      <c r="I72" s="612">
        <v>0.28999999999999998</v>
      </c>
      <c r="J72" s="612"/>
      <c r="K72" s="611">
        <v>2.15</v>
      </c>
    </row>
    <row r="73" spans="1:11" s="6" customFormat="1">
      <c r="A73" s="139" t="s">
        <v>485</v>
      </c>
      <c r="B73" s="613">
        <v>0</v>
      </c>
      <c r="C73" s="612">
        <v>0.28999999999999998</v>
      </c>
      <c r="D73" s="612">
        <v>0</v>
      </c>
      <c r="E73" s="612">
        <v>0</v>
      </c>
      <c r="F73" s="612">
        <v>0</v>
      </c>
      <c r="G73" s="612"/>
      <c r="H73" s="612"/>
      <c r="I73" s="612">
        <v>0</v>
      </c>
      <c r="J73" s="612"/>
      <c r="K73" s="611">
        <v>0</v>
      </c>
    </row>
    <row r="74" spans="1:11" s="6" customFormat="1">
      <c r="A74" s="139" t="s">
        <v>488</v>
      </c>
      <c r="B74" s="614">
        <v>0</v>
      </c>
      <c r="C74" s="612">
        <v>0.5</v>
      </c>
      <c r="D74" s="612">
        <v>2.33</v>
      </c>
      <c r="E74" s="612">
        <v>0</v>
      </c>
      <c r="F74" s="612">
        <v>0</v>
      </c>
      <c r="G74" s="612"/>
      <c r="H74" s="612"/>
      <c r="I74" s="612">
        <v>0</v>
      </c>
      <c r="J74" s="612"/>
      <c r="K74" s="611">
        <v>0.33</v>
      </c>
    </row>
    <row r="75" spans="1:11" s="6" customFormat="1" ht="26.25" thickBot="1">
      <c r="A75" s="139" t="s">
        <v>520</v>
      </c>
      <c r="B75" s="613">
        <v>0</v>
      </c>
      <c r="C75" s="612">
        <v>0.5</v>
      </c>
      <c r="D75" s="612">
        <v>1.1299999999999999</v>
      </c>
      <c r="E75" s="612">
        <v>0</v>
      </c>
      <c r="F75" s="612">
        <v>0</v>
      </c>
      <c r="G75" s="612"/>
      <c r="H75" s="612"/>
      <c r="I75" s="612">
        <v>0.62</v>
      </c>
      <c r="J75" s="612"/>
      <c r="K75" s="611">
        <v>1.17</v>
      </c>
    </row>
    <row r="76" spans="1:11" s="6" customFormat="1" ht="12.75" customHeight="1">
      <c r="A76" s="184" t="s">
        <v>90</v>
      </c>
      <c r="B76" s="617"/>
      <c r="C76" s="616"/>
      <c r="D76" s="616"/>
      <c r="E76" s="616"/>
      <c r="F76" s="616"/>
      <c r="G76" s="616"/>
      <c r="H76" s="616"/>
      <c r="I76" s="616"/>
      <c r="J76" s="616"/>
      <c r="K76" s="615"/>
    </row>
    <row r="77" spans="1:11" s="6" customFormat="1" ht="15" customHeight="1">
      <c r="A77" s="139" t="s">
        <v>486</v>
      </c>
      <c r="B77" s="613">
        <v>0</v>
      </c>
      <c r="C77" s="612">
        <v>0</v>
      </c>
      <c r="D77" s="612">
        <v>0</v>
      </c>
      <c r="E77" s="612">
        <v>0</v>
      </c>
      <c r="F77" s="612">
        <v>0</v>
      </c>
      <c r="G77" s="612"/>
      <c r="H77" s="612"/>
      <c r="I77" s="612">
        <v>6.02</v>
      </c>
      <c r="J77" s="612"/>
      <c r="K77" s="611">
        <v>0.16</v>
      </c>
    </row>
    <row r="78" spans="1:11" s="6" customFormat="1" ht="15" customHeight="1">
      <c r="A78" s="139" t="s">
        <v>487</v>
      </c>
      <c r="B78" s="613">
        <v>0</v>
      </c>
      <c r="C78" s="612">
        <v>0</v>
      </c>
      <c r="D78" s="612">
        <v>0</v>
      </c>
      <c r="E78" s="612">
        <v>0</v>
      </c>
      <c r="F78" s="612">
        <v>0</v>
      </c>
      <c r="G78" s="612"/>
      <c r="H78" s="612"/>
      <c r="I78" s="612">
        <v>4.58</v>
      </c>
      <c r="J78" s="612"/>
      <c r="K78" s="611">
        <v>0</v>
      </c>
    </row>
    <row r="79" spans="1:11" s="6" customFormat="1" ht="15" customHeight="1">
      <c r="A79" s="139" t="s">
        <v>483</v>
      </c>
      <c r="B79" s="613">
        <v>0</v>
      </c>
      <c r="C79" s="612">
        <v>0</v>
      </c>
      <c r="D79" s="612">
        <v>0</v>
      </c>
      <c r="E79" s="612">
        <v>0</v>
      </c>
      <c r="F79" s="612">
        <v>0</v>
      </c>
      <c r="G79" s="612"/>
      <c r="H79" s="612"/>
      <c r="I79" s="612">
        <v>0.25</v>
      </c>
      <c r="J79" s="612"/>
      <c r="K79" s="611">
        <v>0</v>
      </c>
    </row>
    <row r="80" spans="1:11" s="6" customFormat="1" ht="15" customHeight="1">
      <c r="A80" s="139" t="s">
        <v>484</v>
      </c>
      <c r="B80" s="613">
        <v>0</v>
      </c>
      <c r="C80" s="612">
        <v>0</v>
      </c>
      <c r="D80" s="612">
        <v>0</v>
      </c>
      <c r="E80" s="612">
        <v>0</v>
      </c>
      <c r="F80" s="612">
        <v>0</v>
      </c>
      <c r="G80" s="612"/>
      <c r="H80" s="612"/>
      <c r="I80" s="612">
        <v>12.38</v>
      </c>
      <c r="J80" s="612"/>
      <c r="K80" s="611">
        <v>13.67</v>
      </c>
    </row>
    <row r="81" spans="1:23" s="6" customFormat="1" ht="15" customHeight="1">
      <c r="A81" s="139" t="s">
        <v>485</v>
      </c>
      <c r="B81" s="613">
        <v>0</v>
      </c>
      <c r="C81" s="612">
        <v>0</v>
      </c>
      <c r="D81" s="612">
        <v>0</v>
      </c>
      <c r="E81" s="612">
        <v>0</v>
      </c>
      <c r="F81" s="612">
        <v>0</v>
      </c>
      <c r="G81" s="612"/>
      <c r="H81" s="612"/>
      <c r="I81" s="612">
        <v>4.8499999999999996</v>
      </c>
      <c r="J81" s="612"/>
      <c r="K81" s="611">
        <v>0.1</v>
      </c>
    </row>
    <row r="82" spans="1:23" s="6" customFormat="1" ht="15" customHeight="1">
      <c r="A82" s="139" t="s">
        <v>488</v>
      </c>
      <c r="B82" s="614">
        <v>0</v>
      </c>
      <c r="C82" s="612">
        <v>0</v>
      </c>
      <c r="D82" s="612">
        <v>0</v>
      </c>
      <c r="E82" s="612">
        <v>0</v>
      </c>
      <c r="F82" s="612">
        <v>0</v>
      </c>
      <c r="G82" s="612"/>
      <c r="H82" s="612"/>
      <c r="I82" s="612">
        <v>23.38</v>
      </c>
      <c r="J82" s="612"/>
      <c r="K82" s="611">
        <v>8.4</v>
      </c>
    </row>
    <row r="83" spans="1:23" s="6" customFormat="1" ht="39" customHeight="1" thickBot="1">
      <c r="A83" s="139" t="s">
        <v>520</v>
      </c>
      <c r="B83" s="613"/>
      <c r="C83" s="612">
        <v>1</v>
      </c>
      <c r="D83" s="612">
        <v>0</v>
      </c>
      <c r="E83" s="612">
        <v>0</v>
      </c>
      <c r="F83" s="612">
        <v>0</v>
      </c>
      <c r="G83" s="612"/>
      <c r="H83" s="612"/>
      <c r="I83" s="612">
        <v>2.35</v>
      </c>
      <c r="J83" s="612"/>
      <c r="K83" s="611">
        <v>4.45</v>
      </c>
    </row>
    <row r="84" spans="1:23">
      <c r="A84" s="208" t="s">
        <v>98</v>
      </c>
      <c r="B84" s="610">
        <f>SUM(B85:B90)</f>
        <v>7.7900000000000009</v>
      </c>
      <c r="C84" s="610">
        <f t="shared" ref="C84:K84" si="0">SUM(C85:C90)</f>
        <v>10.27</v>
      </c>
      <c r="D84" s="610">
        <f t="shared" si="0"/>
        <v>45.86</v>
      </c>
      <c r="E84" s="610">
        <f t="shared" si="0"/>
        <v>3.6599999999999997</v>
      </c>
      <c r="F84" s="610">
        <f t="shared" si="0"/>
        <v>2.41</v>
      </c>
      <c r="G84" s="610"/>
      <c r="H84" s="610"/>
      <c r="I84" s="610">
        <f t="shared" si="0"/>
        <v>180.68</v>
      </c>
      <c r="J84" s="610"/>
      <c r="K84" s="610">
        <f t="shared" si="0"/>
        <v>56.580000000000013</v>
      </c>
    </row>
    <row r="85" spans="1:23">
      <c r="A85" s="139" t="s">
        <v>486</v>
      </c>
      <c r="B85" s="609">
        <f t="shared" ref="B85:F88" si="1">B77+B69+B61+B53+B45+B37+B29+B21+B13+B5</f>
        <v>0</v>
      </c>
      <c r="C85" s="609">
        <f t="shared" si="1"/>
        <v>1</v>
      </c>
      <c r="D85" s="609">
        <f t="shared" si="1"/>
        <v>0</v>
      </c>
      <c r="E85" s="609">
        <f t="shared" si="1"/>
        <v>0</v>
      </c>
      <c r="F85" s="609">
        <f t="shared" si="1"/>
        <v>0</v>
      </c>
      <c r="G85" s="609"/>
      <c r="H85" s="609"/>
      <c r="I85" s="609">
        <f>I77+I69+I61+I53+I45+I37+I29+I21+I13+I5</f>
        <v>10.680000000000001</v>
      </c>
      <c r="J85" s="609"/>
      <c r="K85" s="607">
        <f>K77+K69+K61+K53+K45+K37+K29+K21+K13+K5</f>
        <v>0.75</v>
      </c>
    </row>
    <row r="86" spans="1:23">
      <c r="A86" s="139" t="s">
        <v>487</v>
      </c>
      <c r="B86" s="609">
        <f t="shared" si="1"/>
        <v>0</v>
      </c>
      <c r="C86" s="609">
        <f t="shared" si="1"/>
        <v>0</v>
      </c>
      <c r="D86" s="609">
        <f t="shared" si="1"/>
        <v>3.45</v>
      </c>
      <c r="E86" s="609">
        <f t="shared" si="1"/>
        <v>0</v>
      </c>
      <c r="F86" s="609">
        <f t="shared" si="1"/>
        <v>0</v>
      </c>
      <c r="G86" s="609"/>
      <c r="H86" s="609"/>
      <c r="I86" s="609">
        <f>I78+I70+I62+I54+I46+I38+I30+I22+I14+I6</f>
        <v>9.5500000000000007</v>
      </c>
      <c r="J86" s="609"/>
      <c r="K86" s="607">
        <f>K78+K70+K62+K54+K46+K38+K30+K22+K14+K6</f>
        <v>0</v>
      </c>
    </row>
    <row r="87" spans="1:23">
      <c r="A87" s="139" t="s">
        <v>483</v>
      </c>
      <c r="B87" s="609">
        <f t="shared" si="1"/>
        <v>0</v>
      </c>
      <c r="C87" s="609">
        <f t="shared" si="1"/>
        <v>0.5</v>
      </c>
      <c r="D87" s="609">
        <f t="shared" si="1"/>
        <v>0</v>
      </c>
      <c r="E87" s="609">
        <f t="shared" si="1"/>
        <v>0</v>
      </c>
      <c r="F87" s="609">
        <f t="shared" si="1"/>
        <v>0</v>
      </c>
      <c r="G87" s="609"/>
      <c r="H87" s="609"/>
      <c r="I87" s="609">
        <f>I79+I71+I63+I55+I47+I39+I31+I23+I15+I7</f>
        <v>0.25</v>
      </c>
      <c r="J87" s="609"/>
      <c r="K87" s="607">
        <f>K79+K71+K63+K55+K47+K39+K31+K23+K15+K7</f>
        <v>0</v>
      </c>
    </row>
    <row r="88" spans="1:23">
      <c r="A88" s="139" t="s">
        <v>484</v>
      </c>
      <c r="B88" s="609">
        <f t="shared" si="1"/>
        <v>5.44</v>
      </c>
      <c r="C88" s="609">
        <f t="shared" si="1"/>
        <v>6.4799999999999995</v>
      </c>
      <c r="D88" s="609">
        <f t="shared" si="1"/>
        <v>17.34</v>
      </c>
      <c r="E88" s="609">
        <f t="shared" si="1"/>
        <v>1.7999999999999998</v>
      </c>
      <c r="F88" s="609">
        <f t="shared" si="1"/>
        <v>0.1</v>
      </c>
      <c r="G88" s="609"/>
      <c r="H88" s="609"/>
      <c r="I88" s="609">
        <f>I80+I72+I64+I56+I48+I40+I32+I24+I16+I8</f>
        <v>41.910000000000004</v>
      </c>
      <c r="J88" s="609"/>
      <c r="K88" s="607">
        <f>K80+K72+K64+K56+K48+K40+K32+K24+K16+K8</f>
        <v>32.300000000000004</v>
      </c>
    </row>
    <row r="89" spans="1:23">
      <c r="A89" s="139" t="s">
        <v>485</v>
      </c>
      <c r="B89" s="609">
        <f>B81+B73+B65+B57+B41+B33+B25+B17+B9</f>
        <v>1.25</v>
      </c>
      <c r="C89" s="609">
        <f>C81+C73+C65+C57+C41+C33+C25+C17+C9</f>
        <v>1.79</v>
      </c>
      <c r="D89" s="609">
        <f>D81+D73+D65+D57+D41+D33+D25+D17+D9</f>
        <v>8.09</v>
      </c>
      <c r="E89" s="609">
        <f>E81+E73+E65+E57+E41+E33+E25+E17+E9</f>
        <v>0.19</v>
      </c>
      <c r="F89" s="609">
        <f>F81+F73+F65+F57+F41+F33+F25+F17+F9</f>
        <v>1</v>
      </c>
      <c r="G89" s="609"/>
      <c r="H89" s="609"/>
      <c r="I89" s="609">
        <f>I81+I73+I65+I57+I41+I33+I25+I17+I9</f>
        <v>34.44</v>
      </c>
      <c r="J89" s="609"/>
      <c r="K89" s="607">
        <f>K81+K73+K65+K57+K41+K33+K25+K17+K9</f>
        <v>4.5500000000000007</v>
      </c>
    </row>
    <row r="90" spans="1:23">
      <c r="A90" s="139" t="s">
        <v>488</v>
      </c>
      <c r="B90" s="608">
        <f>B82+B74+B58+B66+B50+B42+B34+B26+B10+B18</f>
        <v>1.1000000000000001</v>
      </c>
      <c r="C90" s="608">
        <f>C82+C74+C58+C66+C50+C42+C34+C26+C10+C18</f>
        <v>0.5</v>
      </c>
      <c r="D90" s="608">
        <f>D82+D74+D58+D66+D50+D42+D34+D26+D10+D18</f>
        <v>16.98</v>
      </c>
      <c r="E90" s="608">
        <f>E82+E74+E58+E66+E50+E42+E34+E26+E10+E18</f>
        <v>1.67</v>
      </c>
      <c r="F90" s="608">
        <f>F82+F74+F58+F66+F50+F42+F34+F26+F10+F18</f>
        <v>1.31</v>
      </c>
      <c r="G90" s="608"/>
      <c r="H90" s="608"/>
      <c r="I90" s="608">
        <f>I82+I74+I58+I66+I50+I42+I34+I26+I10+I18</f>
        <v>83.850000000000009</v>
      </c>
      <c r="J90" s="608"/>
      <c r="K90" s="607">
        <f>K82+K74+K58+K66+K50+K42+K34+K26+K10+K18</f>
        <v>18.98</v>
      </c>
    </row>
    <row r="91" spans="1:23" ht="30" customHeight="1" thickBot="1">
      <c r="A91" s="209" t="s">
        <v>520</v>
      </c>
      <c r="B91" s="606">
        <f>B83+B75+B67+B59+B43+B35+B27+B19+B11</f>
        <v>0</v>
      </c>
      <c r="C91" s="606">
        <f>C83+C75+C67+C59+C43+C35+C27+C19+C11</f>
        <v>1.5</v>
      </c>
      <c r="D91" s="606">
        <f>D83+D75+D67+D59+D43+D35+D27+D19+D11</f>
        <v>14.53</v>
      </c>
      <c r="E91" s="606">
        <f>E83+E75+E67+E59+E43+E35+E27+E19+E11</f>
        <v>1.37</v>
      </c>
      <c r="F91" s="606">
        <f>F83+F75+F67+F59+F43+F35+F27+F19+F11</f>
        <v>1</v>
      </c>
      <c r="G91" s="606"/>
      <c r="H91" s="606"/>
      <c r="I91" s="606">
        <f>I83+I75+I67+I59+I43+I35+I27+I19+I11</f>
        <v>30.950000000000003</v>
      </c>
      <c r="J91" s="606"/>
      <c r="K91" s="605">
        <f>K83+K75+K67+K59+K43+K35+K27+K19+K11</f>
        <v>17.420000000000002</v>
      </c>
    </row>
    <row r="92" spans="1:23">
      <c r="B92" s="604"/>
      <c r="C92" s="99"/>
      <c r="D92" s="99"/>
      <c r="E92" s="99"/>
      <c r="F92" s="99"/>
      <c r="G92" s="99"/>
      <c r="H92" s="99"/>
      <c r="I92" s="99"/>
      <c r="J92" s="99"/>
      <c r="K92" s="99"/>
    </row>
    <row r="93" spans="1:23" ht="12.75" customHeight="1">
      <c r="A93" s="900" t="s">
        <v>148</v>
      </c>
      <c r="B93" s="900"/>
      <c r="C93" s="900"/>
      <c r="D93" s="900"/>
      <c r="E93" s="900"/>
      <c r="F93" s="900"/>
      <c r="G93" s="900"/>
      <c r="H93" s="900"/>
      <c r="I93" s="900"/>
      <c r="J93" s="900"/>
      <c r="K93" s="900"/>
    </row>
    <row r="94" spans="1:23" ht="15" customHeight="1">
      <c r="A94" s="899" t="s">
        <v>515</v>
      </c>
      <c r="B94" s="899"/>
      <c r="C94" s="899"/>
      <c r="D94" s="899"/>
      <c r="E94" s="899"/>
      <c r="F94" s="899"/>
      <c r="G94" s="899"/>
      <c r="H94" s="899"/>
      <c r="I94" s="899"/>
      <c r="J94" s="899"/>
      <c r="K94" s="899"/>
    </row>
    <row r="95" spans="1:23" ht="45" customHeight="1">
      <c r="A95" s="898" t="s">
        <v>516</v>
      </c>
      <c r="B95" s="898"/>
      <c r="C95" s="898"/>
      <c r="D95" s="898"/>
      <c r="E95" s="898"/>
      <c r="F95" s="898"/>
      <c r="G95" s="898"/>
      <c r="H95" s="898"/>
      <c r="I95" s="898"/>
      <c r="J95" s="898"/>
      <c r="K95" s="898"/>
      <c r="L95" s="89"/>
      <c r="M95" s="89"/>
      <c r="N95" s="89"/>
      <c r="O95" s="89"/>
      <c r="P95" s="89"/>
      <c r="Q95" s="89"/>
      <c r="R95" s="89"/>
      <c r="S95" s="89"/>
      <c r="T95" s="89"/>
      <c r="U95" s="89"/>
      <c r="V95" s="89"/>
    </row>
    <row r="96" spans="1:23" ht="30" customHeight="1">
      <c r="A96" s="898" t="s">
        <v>517</v>
      </c>
      <c r="B96" s="898"/>
      <c r="C96" s="898"/>
      <c r="D96" s="898"/>
      <c r="E96" s="898"/>
      <c r="F96" s="898"/>
      <c r="G96" s="898"/>
      <c r="H96" s="898"/>
      <c r="I96" s="898"/>
      <c r="J96" s="898"/>
      <c r="K96" s="898"/>
      <c r="L96" s="89"/>
      <c r="M96" s="89"/>
      <c r="N96" s="89"/>
      <c r="O96" s="89"/>
      <c r="P96" s="89"/>
      <c r="Q96" s="89"/>
      <c r="R96" s="89"/>
      <c r="S96" s="89"/>
      <c r="T96" s="89"/>
      <c r="U96" s="89"/>
      <c r="V96" s="89"/>
      <c r="W96" s="89"/>
    </row>
    <row r="97" spans="1:13" ht="13.9" customHeight="1">
      <c r="A97" s="559" t="s">
        <v>518</v>
      </c>
      <c r="B97" s="559"/>
      <c r="C97" s="559"/>
      <c r="D97" s="559"/>
      <c r="E97" s="559"/>
      <c r="F97" s="559"/>
      <c r="G97" s="559"/>
      <c r="H97" s="559"/>
      <c r="I97" s="559"/>
      <c r="J97" s="559"/>
      <c r="K97" s="559"/>
      <c r="L97" s="559"/>
      <c r="M97" s="559"/>
    </row>
    <row r="98" spans="1:13" ht="26.25" customHeight="1">
      <c r="A98" s="899" t="s">
        <v>524</v>
      </c>
      <c r="B98" s="899"/>
      <c r="C98" s="899"/>
      <c r="D98" s="899"/>
      <c r="E98" s="899"/>
      <c r="F98" s="899"/>
      <c r="G98" s="899"/>
      <c r="H98" s="899"/>
      <c r="I98" s="899"/>
      <c r="J98" s="899"/>
      <c r="K98" s="899"/>
    </row>
    <row r="99" spans="1:13">
      <c r="A99" s="558"/>
      <c r="B99" s="558"/>
      <c r="C99" s="558"/>
      <c r="D99" s="558"/>
      <c r="E99" s="558"/>
      <c r="F99" s="558"/>
      <c r="G99" s="558"/>
      <c r="H99" s="558"/>
      <c r="I99" s="558"/>
      <c r="J99" s="558"/>
      <c r="K99" s="558"/>
      <c r="L99" s="558"/>
    </row>
    <row r="100" spans="1:13">
      <c r="B100" s="210"/>
    </row>
    <row r="101" spans="1:13">
      <c r="B101" s="210"/>
    </row>
    <row r="102" spans="1:13">
      <c r="B102" s="210"/>
    </row>
    <row r="103" spans="1:13">
      <c r="B103" s="210"/>
    </row>
    <row r="104" spans="1:13">
      <c r="B104" s="210"/>
    </row>
    <row r="105" spans="1:13">
      <c r="B105" s="210"/>
    </row>
    <row r="106" spans="1:13">
      <c r="B106" s="210"/>
    </row>
    <row r="107" spans="1:13">
      <c r="B107" s="210"/>
    </row>
    <row r="108" spans="1:13">
      <c r="B108" s="210"/>
    </row>
    <row r="109" spans="1:13">
      <c r="B109" s="210"/>
    </row>
    <row r="110" spans="1:13">
      <c r="B110" s="210"/>
    </row>
    <row r="111" spans="1:13">
      <c r="B111" s="210"/>
    </row>
    <row r="112" spans="1:13">
      <c r="B112" s="210"/>
    </row>
    <row r="113" spans="2:2">
      <c r="B113" s="210"/>
    </row>
    <row r="114" spans="2:2">
      <c r="B114" s="210"/>
    </row>
    <row r="115" spans="2:2">
      <c r="B115" s="210"/>
    </row>
    <row r="116" spans="2:2">
      <c r="B116" s="210"/>
    </row>
  </sheetData>
  <mergeCells count="10">
    <mergeCell ref="A1:K1"/>
    <mergeCell ref="B2:G2"/>
    <mergeCell ref="K2:K3"/>
    <mergeCell ref="H2:J2"/>
    <mergeCell ref="A95:K95"/>
    <mergeCell ref="A96:K96"/>
    <mergeCell ref="A98:K98"/>
    <mergeCell ref="A93:K93"/>
    <mergeCell ref="A94:K94"/>
    <mergeCell ref="A2:A3"/>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54"/>
  <sheetViews>
    <sheetView topLeftCell="A16" zoomScaleNormal="100" workbookViewId="0">
      <selection activeCell="B45" sqref="B45:E48"/>
    </sheetView>
  </sheetViews>
  <sheetFormatPr defaultColWidth="9.140625" defaultRowHeight="12.75"/>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c r="A1" s="906" t="s">
        <v>466</v>
      </c>
      <c r="B1" s="907"/>
      <c r="C1" s="908"/>
      <c r="D1" s="908"/>
      <c r="E1" s="909"/>
    </row>
    <row r="2" spans="1:5" s="5" customFormat="1" ht="38.25" customHeight="1">
      <c r="A2" s="12" t="s">
        <v>633</v>
      </c>
      <c r="B2" s="910" t="s">
        <v>40</v>
      </c>
      <c r="C2" s="911"/>
      <c r="D2" s="912"/>
      <c r="E2" s="916" t="s">
        <v>443</v>
      </c>
    </row>
    <row r="3" spans="1:5" s="5" customFormat="1" ht="15" customHeight="1">
      <c r="A3" s="820"/>
      <c r="B3" s="913" t="s">
        <v>111</v>
      </c>
      <c r="C3" s="913"/>
      <c r="D3" s="914" t="s">
        <v>476</v>
      </c>
      <c r="E3" s="917"/>
    </row>
    <row r="4" spans="1:5" s="5" customFormat="1" ht="51">
      <c r="A4" s="915"/>
      <c r="B4" s="314" t="s">
        <v>77</v>
      </c>
      <c r="C4" s="314" t="s">
        <v>150</v>
      </c>
      <c r="D4" s="914"/>
      <c r="E4" s="918"/>
    </row>
    <row r="5" spans="1:5" s="6" customFormat="1">
      <c r="A5" s="74" t="s">
        <v>657</v>
      </c>
      <c r="B5" s="28"/>
      <c r="C5" s="44"/>
      <c r="D5" s="44"/>
      <c r="E5" s="327"/>
    </row>
    <row r="6" spans="1:5" s="6" customFormat="1">
      <c r="A6" s="27" t="s">
        <v>589</v>
      </c>
      <c r="B6" s="29">
        <v>2</v>
      </c>
      <c r="C6" s="102">
        <v>1</v>
      </c>
      <c r="D6" s="102"/>
      <c r="E6" s="325">
        <v>55</v>
      </c>
    </row>
    <row r="7" spans="1:5" s="6" customFormat="1">
      <c r="A7" s="27" t="s">
        <v>101</v>
      </c>
      <c r="B7" s="29">
        <v>1</v>
      </c>
      <c r="C7" s="102">
        <v>0</v>
      </c>
      <c r="D7" s="102"/>
      <c r="E7" s="325">
        <v>56</v>
      </c>
    </row>
    <row r="8" spans="1:5" s="328" customFormat="1">
      <c r="A8" s="48" t="s">
        <v>590</v>
      </c>
      <c r="B8" s="326">
        <v>3</v>
      </c>
      <c r="C8" s="102">
        <v>3</v>
      </c>
      <c r="D8" s="102"/>
      <c r="E8" s="322">
        <v>53</v>
      </c>
    </row>
    <row r="9" spans="1:5" s="6" customFormat="1">
      <c r="A9" s="27" t="s">
        <v>101</v>
      </c>
      <c r="B9" s="29">
        <v>0</v>
      </c>
      <c r="C9" s="102">
        <v>0</v>
      </c>
      <c r="D9" s="102"/>
      <c r="E9" s="325"/>
    </row>
    <row r="10" spans="1:5" s="6" customFormat="1">
      <c r="A10" s="74" t="s">
        <v>658</v>
      </c>
      <c r="B10" s="315"/>
      <c r="C10" s="312"/>
      <c r="D10" s="312"/>
      <c r="E10" s="327"/>
    </row>
    <row r="11" spans="1:5" s="6" customFormat="1">
      <c r="A11" s="27" t="s">
        <v>589</v>
      </c>
      <c r="B11" s="29">
        <v>2</v>
      </c>
      <c r="C11" s="102">
        <v>2</v>
      </c>
      <c r="D11" s="102"/>
      <c r="E11" s="325">
        <v>44</v>
      </c>
    </row>
    <row r="12" spans="1:5" s="6" customFormat="1">
      <c r="A12" s="27" t="s">
        <v>101</v>
      </c>
      <c r="B12" s="29">
        <v>0</v>
      </c>
      <c r="C12" s="102">
        <v>0</v>
      </c>
      <c r="D12" s="102"/>
      <c r="E12" s="325"/>
    </row>
    <row r="13" spans="1:5" s="328" customFormat="1">
      <c r="A13" s="48" t="s">
        <v>590</v>
      </c>
      <c r="B13" s="326">
        <v>3</v>
      </c>
      <c r="C13" s="102">
        <v>3</v>
      </c>
      <c r="D13" s="102"/>
      <c r="E13" s="322">
        <v>43</v>
      </c>
    </row>
    <row r="14" spans="1:5" s="6" customFormat="1">
      <c r="A14" s="27" t="s">
        <v>101</v>
      </c>
      <c r="B14" s="29">
        <v>1</v>
      </c>
      <c r="C14" s="102">
        <v>1</v>
      </c>
      <c r="D14" s="102"/>
      <c r="E14" s="325">
        <v>42</v>
      </c>
    </row>
    <row r="15" spans="1:5">
      <c r="A15" s="74" t="s">
        <v>659</v>
      </c>
      <c r="B15" s="315"/>
      <c r="C15" s="312"/>
      <c r="D15" s="312"/>
      <c r="E15" s="327"/>
    </row>
    <row r="16" spans="1:5">
      <c r="A16" s="27" t="s">
        <v>589</v>
      </c>
      <c r="B16" s="29">
        <v>1</v>
      </c>
      <c r="C16" s="102">
        <v>1</v>
      </c>
      <c r="D16" s="102"/>
      <c r="E16" s="325">
        <v>48</v>
      </c>
    </row>
    <row r="17" spans="1:8">
      <c r="A17" s="27" t="s">
        <v>101</v>
      </c>
      <c r="B17" s="29">
        <v>0</v>
      </c>
      <c r="C17" s="102">
        <v>0</v>
      </c>
      <c r="D17" s="102"/>
      <c r="E17" s="325"/>
    </row>
    <row r="18" spans="1:8" s="40" customFormat="1">
      <c r="A18" s="48" t="s">
        <v>590</v>
      </c>
      <c r="B18" s="326">
        <v>5</v>
      </c>
      <c r="C18" s="102">
        <v>5</v>
      </c>
      <c r="D18" s="102"/>
      <c r="E18" s="322">
        <v>38</v>
      </c>
    </row>
    <row r="19" spans="1:8">
      <c r="A19" s="27" t="s">
        <v>101</v>
      </c>
      <c r="B19" s="29">
        <v>0</v>
      </c>
      <c r="C19" s="102">
        <v>0</v>
      </c>
      <c r="D19" s="102"/>
      <c r="E19" s="325"/>
    </row>
    <row r="20" spans="1:8" ht="25.5">
      <c r="A20" s="74" t="s">
        <v>660</v>
      </c>
      <c r="B20" s="315"/>
      <c r="C20" s="312"/>
      <c r="D20" s="312"/>
      <c r="E20" s="327"/>
      <c r="F20" s="89"/>
      <c r="G20" s="89"/>
      <c r="H20" s="89"/>
    </row>
    <row r="21" spans="1:8">
      <c r="A21" s="27" t="s">
        <v>589</v>
      </c>
      <c r="B21" s="29">
        <v>0</v>
      </c>
      <c r="C21" s="102">
        <v>0</v>
      </c>
      <c r="D21" s="102"/>
      <c r="E21" s="325"/>
      <c r="F21" s="313"/>
      <c r="G21" s="313"/>
      <c r="H21" s="313"/>
    </row>
    <row r="22" spans="1:8">
      <c r="A22" s="27" t="s">
        <v>101</v>
      </c>
      <c r="B22" s="29">
        <v>0</v>
      </c>
      <c r="C22" s="102">
        <v>0</v>
      </c>
      <c r="D22" s="102"/>
      <c r="E22" s="325"/>
      <c r="F22" s="313"/>
      <c r="G22" s="313"/>
      <c r="H22" s="313"/>
    </row>
    <row r="23" spans="1:8" s="40" customFormat="1" ht="12.95" customHeight="1">
      <c r="A23" s="48" t="s">
        <v>590</v>
      </c>
      <c r="B23" s="326">
        <v>3</v>
      </c>
      <c r="C23" s="102">
        <v>2</v>
      </c>
      <c r="D23" s="102"/>
      <c r="E23" s="322">
        <v>44</v>
      </c>
    </row>
    <row r="24" spans="1:8">
      <c r="A24" s="27" t="s">
        <v>101</v>
      </c>
      <c r="B24" s="29">
        <v>0</v>
      </c>
      <c r="C24" s="102">
        <v>0</v>
      </c>
      <c r="D24" s="102"/>
      <c r="E24" s="325"/>
    </row>
    <row r="25" spans="1:8">
      <c r="A25" s="74" t="s">
        <v>661</v>
      </c>
      <c r="B25" s="315"/>
      <c r="C25" s="312"/>
      <c r="D25" s="312"/>
      <c r="E25" s="327"/>
    </row>
    <row r="26" spans="1:8">
      <c r="A26" s="27" t="s">
        <v>589</v>
      </c>
      <c r="B26" s="29">
        <v>1</v>
      </c>
      <c r="C26" s="102">
        <v>0</v>
      </c>
      <c r="D26" s="102"/>
      <c r="E26" s="325">
        <v>62</v>
      </c>
    </row>
    <row r="27" spans="1:8">
      <c r="A27" s="27" t="s">
        <v>101</v>
      </c>
      <c r="B27" s="29">
        <v>1</v>
      </c>
      <c r="C27" s="102">
        <v>0</v>
      </c>
      <c r="D27" s="102"/>
      <c r="E27" s="325">
        <v>62</v>
      </c>
    </row>
    <row r="28" spans="1:8" s="40" customFormat="1">
      <c r="A28" s="48" t="s">
        <v>590</v>
      </c>
      <c r="B28" s="326">
        <v>4</v>
      </c>
      <c r="C28" s="102">
        <v>4</v>
      </c>
      <c r="D28" s="102">
        <v>2</v>
      </c>
      <c r="E28" s="322">
        <v>49</v>
      </c>
    </row>
    <row r="29" spans="1:8">
      <c r="A29" s="27" t="s">
        <v>101</v>
      </c>
      <c r="B29" s="29">
        <v>1</v>
      </c>
      <c r="C29" s="102">
        <v>1</v>
      </c>
      <c r="D29" s="102">
        <v>0</v>
      </c>
      <c r="E29" s="325">
        <v>56</v>
      </c>
    </row>
    <row r="30" spans="1:8">
      <c r="A30" s="74" t="s">
        <v>662</v>
      </c>
      <c r="B30" s="315"/>
      <c r="C30" s="312"/>
      <c r="D30" s="312"/>
      <c r="E30" s="327"/>
    </row>
    <row r="31" spans="1:8">
      <c r="A31" s="27" t="s">
        <v>589</v>
      </c>
      <c r="B31" s="29">
        <v>0</v>
      </c>
      <c r="C31" s="102">
        <v>0</v>
      </c>
      <c r="D31" s="102"/>
      <c r="E31" s="325"/>
    </row>
    <row r="32" spans="1:8">
      <c r="A32" s="27" t="s">
        <v>101</v>
      </c>
      <c r="B32" s="29">
        <v>0</v>
      </c>
      <c r="C32" s="102">
        <v>0</v>
      </c>
      <c r="D32" s="102"/>
      <c r="E32" s="325"/>
    </row>
    <row r="33" spans="1:5">
      <c r="A33" s="27" t="s">
        <v>590</v>
      </c>
      <c r="B33" s="29">
        <v>0</v>
      </c>
      <c r="C33" s="102">
        <v>0</v>
      </c>
      <c r="D33" s="102"/>
      <c r="E33" s="325"/>
    </row>
    <row r="34" spans="1:5">
      <c r="A34" s="27" t="s">
        <v>101</v>
      </c>
      <c r="B34" s="29">
        <v>0</v>
      </c>
      <c r="C34" s="102">
        <v>0</v>
      </c>
      <c r="D34" s="102"/>
      <c r="E34" s="325"/>
    </row>
    <row r="35" spans="1:5" ht="25.5">
      <c r="A35" s="74" t="s">
        <v>663</v>
      </c>
      <c r="B35" s="315"/>
      <c r="C35" s="312"/>
      <c r="D35" s="312"/>
      <c r="E35" s="327"/>
    </row>
    <row r="36" spans="1:5">
      <c r="A36" s="27" t="s">
        <v>589</v>
      </c>
      <c r="B36" s="29">
        <v>0</v>
      </c>
      <c r="C36" s="102">
        <v>0</v>
      </c>
      <c r="D36" s="102">
        <v>1</v>
      </c>
      <c r="E36" s="325"/>
    </row>
    <row r="37" spans="1:5">
      <c r="A37" s="27" t="s">
        <v>101</v>
      </c>
      <c r="B37" s="29">
        <v>0</v>
      </c>
      <c r="C37" s="102">
        <v>0</v>
      </c>
      <c r="D37" s="102">
        <v>0</v>
      </c>
      <c r="E37" s="325"/>
    </row>
    <row r="38" spans="1:5" s="40" customFormat="1">
      <c r="A38" s="48" t="s">
        <v>590</v>
      </c>
      <c r="B38" s="326">
        <v>2</v>
      </c>
      <c r="C38" s="102">
        <v>1</v>
      </c>
      <c r="D38" s="102">
        <v>1</v>
      </c>
      <c r="E38" s="322">
        <v>43</v>
      </c>
    </row>
    <row r="39" spans="1:5">
      <c r="A39" s="27" t="s">
        <v>101</v>
      </c>
      <c r="B39" s="29">
        <v>1</v>
      </c>
      <c r="C39" s="102">
        <v>1</v>
      </c>
      <c r="D39" s="102">
        <v>1</v>
      </c>
      <c r="E39" s="325">
        <v>42</v>
      </c>
    </row>
    <row r="40" spans="1:5">
      <c r="A40" s="74" t="s">
        <v>664</v>
      </c>
      <c r="B40" s="315"/>
      <c r="C40" s="312"/>
      <c r="D40" s="312"/>
      <c r="E40" s="327"/>
    </row>
    <row r="41" spans="1:5">
      <c r="A41" s="27" t="s">
        <v>589</v>
      </c>
      <c r="B41" s="29">
        <v>1</v>
      </c>
      <c r="C41" s="102">
        <v>0</v>
      </c>
      <c r="D41" s="102"/>
      <c r="E41" s="325">
        <v>54</v>
      </c>
    </row>
    <row r="42" spans="1:5">
      <c r="A42" s="27" t="s">
        <v>101</v>
      </c>
      <c r="B42" s="29">
        <v>0</v>
      </c>
      <c r="C42" s="102">
        <v>0</v>
      </c>
      <c r="D42" s="102"/>
      <c r="E42" s="325"/>
    </row>
    <row r="43" spans="1:5" s="40" customFormat="1">
      <c r="A43" s="48" t="s">
        <v>590</v>
      </c>
      <c r="B43" s="326">
        <v>1</v>
      </c>
      <c r="C43" s="102">
        <v>1</v>
      </c>
      <c r="D43" s="102"/>
      <c r="E43" s="322">
        <v>38</v>
      </c>
    </row>
    <row r="44" spans="1:5">
      <c r="A44" s="27" t="s">
        <v>101</v>
      </c>
      <c r="B44" s="29">
        <v>0</v>
      </c>
      <c r="C44" s="102">
        <v>0</v>
      </c>
      <c r="D44" s="102"/>
      <c r="E44" s="325"/>
    </row>
    <row r="45" spans="1:5">
      <c r="A45" s="24" t="s">
        <v>73</v>
      </c>
      <c r="B45" s="321">
        <v>7</v>
      </c>
      <c r="C45" s="320">
        <v>4</v>
      </c>
      <c r="D45" s="320">
        <v>1</v>
      </c>
      <c r="E45" s="319">
        <v>51</v>
      </c>
    </row>
    <row r="46" spans="1:5">
      <c r="A46" s="48" t="s">
        <v>101</v>
      </c>
      <c r="B46" s="324">
        <v>2</v>
      </c>
      <c r="C46" s="323">
        <v>0</v>
      </c>
      <c r="D46" s="323">
        <v>0</v>
      </c>
      <c r="E46" s="322">
        <v>59</v>
      </c>
    </row>
    <row r="47" spans="1:5">
      <c r="A47" s="24" t="s">
        <v>74</v>
      </c>
      <c r="B47" s="321">
        <v>21</v>
      </c>
      <c r="C47" s="320">
        <v>19</v>
      </c>
      <c r="D47" s="320">
        <v>3</v>
      </c>
      <c r="E47" s="319">
        <v>44</v>
      </c>
    </row>
    <row r="48" spans="1:5" ht="13.5" thickBot="1">
      <c r="A48" s="142" t="s">
        <v>101</v>
      </c>
      <c r="B48" s="318">
        <v>3</v>
      </c>
      <c r="C48" s="317">
        <v>3</v>
      </c>
      <c r="D48" s="317">
        <v>1</v>
      </c>
      <c r="E48" s="316">
        <v>47</v>
      </c>
    </row>
    <row r="51" spans="1:5" ht="41.45" customHeight="1">
      <c r="A51" s="792" t="s">
        <v>442</v>
      </c>
      <c r="B51" s="792"/>
      <c r="C51" s="792"/>
      <c r="D51" s="792"/>
      <c r="E51" s="792"/>
    </row>
    <row r="52" spans="1:5" ht="27.6" customHeight="1">
      <c r="A52" s="792" t="s">
        <v>131</v>
      </c>
      <c r="B52" s="792"/>
      <c r="C52" s="792"/>
      <c r="D52" s="792"/>
      <c r="E52" s="792"/>
    </row>
    <row r="53" spans="1:5" ht="28.5" customHeight="1">
      <c r="A53" s="792" t="s">
        <v>445</v>
      </c>
      <c r="B53" s="792"/>
      <c r="C53" s="792"/>
      <c r="D53" s="792"/>
      <c r="E53" s="792"/>
    </row>
    <row r="54" spans="1:5" ht="14.1" customHeight="1">
      <c r="A54" s="792" t="s">
        <v>444</v>
      </c>
      <c r="B54" s="792"/>
      <c r="C54" s="792"/>
      <c r="D54" s="792"/>
      <c r="E54" s="792"/>
    </row>
  </sheetData>
  <mergeCells count="10">
    <mergeCell ref="A51:E51"/>
    <mergeCell ref="A52:E52"/>
    <mergeCell ref="A53:E53"/>
    <mergeCell ref="A54:E54"/>
    <mergeCell ref="A1:E1"/>
    <mergeCell ref="B2:D2"/>
    <mergeCell ref="B3:C3"/>
    <mergeCell ref="D3:D4"/>
    <mergeCell ref="A3:A4"/>
    <mergeCell ref="E2:E4"/>
  </mergeCells>
  <pageMargins left="0.7" right="0.7" top="0.75" bottom="0.75" header="0.3" footer="0.3"/>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16"/>
  <sheetViews>
    <sheetView workbookViewId="0">
      <selection activeCell="B4" sqref="B4:E9"/>
    </sheetView>
  </sheetViews>
  <sheetFormatPr defaultColWidth="9.140625" defaultRowHeight="12.75"/>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c r="A1" s="920" t="s">
        <v>422</v>
      </c>
      <c r="B1" s="907"/>
      <c r="C1" s="907"/>
      <c r="D1" s="907"/>
      <c r="E1" s="909"/>
    </row>
    <row r="2" spans="1:16" s="5" customFormat="1" ht="38.25" customHeight="1">
      <c r="A2" s="12" t="s">
        <v>633</v>
      </c>
      <c r="B2" s="921" t="s">
        <v>120</v>
      </c>
      <c r="C2" s="921"/>
      <c r="D2" s="161"/>
      <c r="E2" s="922" t="s">
        <v>4</v>
      </c>
    </row>
    <row r="3" spans="1:16" s="5" customFormat="1" ht="41.25" customHeight="1">
      <c r="A3" s="12"/>
      <c r="B3" s="161" t="s">
        <v>4</v>
      </c>
      <c r="C3" s="7" t="s">
        <v>57</v>
      </c>
      <c r="D3" s="161" t="s">
        <v>56</v>
      </c>
      <c r="E3" s="922"/>
    </row>
    <row r="4" spans="1:16" ht="12.75" customHeight="1">
      <c r="A4" s="15" t="s">
        <v>102</v>
      </c>
      <c r="B4" s="423">
        <v>69</v>
      </c>
      <c r="C4" s="423">
        <v>3</v>
      </c>
      <c r="D4" s="423">
        <v>48</v>
      </c>
      <c r="E4" s="427">
        <f>SUM(B4,D4)</f>
        <v>117</v>
      </c>
    </row>
    <row r="5" spans="1:16" ht="12.75" customHeight="1">
      <c r="A5" s="15" t="s">
        <v>103</v>
      </c>
      <c r="B5" s="423">
        <v>73</v>
      </c>
      <c r="C5" s="423">
        <v>0</v>
      </c>
      <c r="D5" s="423">
        <v>143</v>
      </c>
      <c r="E5" s="426">
        <f t="shared" ref="E5:E9" si="0">SUM(B5,D5)</f>
        <v>216</v>
      </c>
    </row>
    <row r="6" spans="1:16" ht="25.5">
      <c r="A6" s="15" t="s">
        <v>104</v>
      </c>
      <c r="B6" s="423">
        <v>153</v>
      </c>
      <c r="C6" s="423">
        <v>0</v>
      </c>
      <c r="D6" s="423">
        <v>255</v>
      </c>
      <c r="E6" s="426">
        <f t="shared" si="0"/>
        <v>408</v>
      </c>
    </row>
    <row r="7" spans="1:16" ht="38.25">
      <c r="A7" s="15" t="s">
        <v>105</v>
      </c>
      <c r="B7" s="423">
        <v>60</v>
      </c>
      <c r="C7" s="423">
        <v>0</v>
      </c>
      <c r="D7" s="423">
        <v>145</v>
      </c>
      <c r="E7" s="426">
        <f t="shared" si="0"/>
        <v>205</v>
      </c>
    </row>
    <row r="8" spans="1:16" ht="38.25">
      <c r="A8" s="15" t="s">
        <v>106</v>
      </c>
      <c r="B8" s="423">
        <v>3</v>
      </c>
      <c r="C8" s="423">
        <v>1</v>
      </c>
      <c r="D8" s="423">
        <v>39</v>
      </c>
      <c r="E8" s="426">
        <f t="shared" si="0"/>
        <v>42</v>
      </c>
    </row>
    <row r="9" spans="1:16" ht="13.5" thickBot="1">
      <c r="A9" s="138" t="s">
        <v>119</v>
      </c>
      <c r="B9" s="424">
        <v>469808</v>
      </c>
      <c r="C9" s="424">
        <v>10059</v>
      </c>
      <c r="D9" s="424">
        <v>86573</v>
      </c>
      <c r="E9" s="425">
        <f t="shared" si="0"/>
        <v>556381</v>
      </c>
    </row>
    <row r="10" spans="1:16">
      <c r="A10" s="105"/>
      <c r="B10" s="106"/>
      <c r="C10" s="101"/>
      <c r="D10" s="101"/>
      <c r="E10" s="101"/>
    </row>
    <row r="11" spans="1:16">
      <c r="A11" s="898" t="s">
        <v>619</v>
      </c>
      <c r="B11" s="898"/>
      <c r="C11" s="898"/>
      <c r="D11" s="898"/>
      <c r="E11" s="898"/>
    </row>
    <row r="12" spans="1:16" ht="39.950000000000003" customHeight="1">
      <c r="A12" s="899" t="s">
        <v>601</v>
      </c>
      <c r="B12" s="899"/>
      <c r="C12" s="899"/>
      <c r="D12" s="899"/>
      <c r="E12" s="899"/>
    </row>
    <row r="13" spans="1:16" ht="38.25" customHeight="1">
      <c r="A13" s="899" t="s">
        <v>602</v>
      </c>
      <c r="B13" s="899"/>
      <c r="C13" s="899"/>
      <c r="D13" s="899"/>
      <c r="E13" s="899"/>
    </row>
    <row r="14" spans="1:16" ht="30.75" customHeight="1">
      <c r="A14" s="898" t="s">
        <v>603</v>
      </c>
      <c r="B14" s="898"/>
      <c r="C14" s="898"/>
      <c r="D14" s="898"/>
      <c r="E14" s="898"/>
      <c r="F14" s="89"/>
      <c r="G14" s="89"/>
      <c r="H14" s="89"/>
      <c r="I14" s="89"/>
      <c r="J14" s="89"/>
      <c r="K14" s="89"/>
      <c r="L14" s="89"/>
      <c r="M14" s="89"/>
      <c r="N14" s="89"/>
      <c r="O14" s="89"/>
      <c r="P14" s="40"/>
    </row>
    <row r="15" spans="1:16" ht="30" customHeight="1">
      <c r="A15" s="898" t="s">
        <v>604</v>
      </c>
      <c r="B15" s="898"/>
      <c r="C15" s="898"/>
      <c r="D15" s="898"/>
      <c r="E15" s="898"/>
      <c r="F15" s="89"/>
      <c r="G15" s="89"/>
      <c r="H15" s="89"/>
      <c r="I15" s="89"/>
      <c r="J15" s="89"/>
      <c r="K15" s="89"/>
      <c r="L15" s="89"/>
      <c r="M15" s="89"/>
      <c r="N15" s="89"/>
      <c r="O15" s="89"/>
      <c r="P15" s="40"/>
    </row>
    <row r="16" spans="1:16" ht="30" customHeight="1">
      <c r="A16" s="919" t="s">
        <v>118</v>
      </c>
      <c r="B16" s="919"/>
      <c r="C16" s="919"/>
      <c r="D16" s="919"/>
      <c r="E16" s="919"/>
      <c r="F16" s="50"/>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sheetPr>
  <dimension ref="A1:M263"/>
  <sheetViews>
    <sheetView tabSelected="1" zoomScale="96" zoomScaleNormal="96" workbookViewId="0">
      <selection activeCell="K255" sqref="B4:K255"/>
    </sheetView>
  </sheetViews>
  <sheetFormatPr defaultColWidth="9.140625" defaultRowHeight="12.75"/>
  <cols>
    <col min="1" max="1" width="51.85546875" style="2" customWidth="1"/>
    <col min="2" max="2" width="13" style="2" bestFit="1" customWidth="1"/>
    <col min="3" max="5" width="13" style="2" customWidth="1"/>
    <col min="6" max="6" width="11.28515625" style="2" customWidth="1"/>
    <col min="7" max="10" width="15.42578125" style="2" customWidth="1"/>
    <col min="11" max="16384" width="9.140625" style="1"/>
  </cols>
  <sheetData>
    <row r="1" spans="1:12" ht="42" customHeight="1">
      <c r="A1" s="799" t="s">
        <v>421</v>
      </c>
      <c r="B1" s="924"/>
      <c r="C1" s="924"/>
      <c r="D1" s="924"/>
      <c r="E1" s="924"/>
      <c r="F1" s="924"/>
      <c r="G1" s="924"/>
      <c r="H1" s="924"/>
      <c r="I1" s="924"/>
      <c r="J1" s="924"/>
      <c r="K1" s="925"/>
      <c r="L1" s="51"/>
    </row>
    <row r="2" spans="1:12" s="6" customFormat="1" ht="15" customHeight="1" thickBot="1">
      <c r="A2" s="65" t="s">
        <v>633</v>
      </c>
      <c r="B2" s="933" t="s">
        <v>52</v>
      </c>
      <c r="C2" s="934"/>
      <c r="D2" s="935"/>
      <c r="E2" s="936" t="s">
        <v>53</v>
      </c>
      <c r="F2" s="937"/>
      <c r="G2" s="926" t="s">
        <v>54</v>
      </c>
      <c r="H2" s="928" t="s">
        <v>55</v>
      </c>
      <c r="I2" s="926" t="s">
        <v>121</v>
      </c>
      <c r="J2" s="928" t="s">
        <v>122</v>
      </c>
      <c r="K2" s="930" t="s">
        <v>100</v>
      </c>
    </row>
    <row r="3" spans="1:12" s="6" customFormat="1" ht="38.25" customHeight="1">
      <c r="A3" s="87" t="s">
        <v>75</v>
      </c>
      <c r="B3" s="330" t="s">
        <v>77</v>
      </c>
      <c r="C3" s="115" t="s">
        <v>614</v>
      </c>
      <c r="D3" s="329" t="s">
        <v>624</v>
      </c>
      <c r="E3" s="329" t="s">
        <v>624</v>
      </c>
      <c r="F3" s="331" t="s">
        <v>77</v>
      </c>
      <c r="G3" s="927"/>
      <c r="H3" s="929"/>
      <c r="I3" s="927"/>
      <c r="J3" s="929"/>
      <c r="K3" s="931"/>
    </row>
    <row r="4" spans="1:12" s="6" customFormat="1">
      <c r="A4" s="153" t="s">
        <v>156</v>
      </c>
      <c r="B4" s="108">
        <v>0</v>
      </c>
      <c r="C4" s="109">
        <v>0</v>
      </c>
      <c r="D4" s="109">
        <v>0</v>
      </c>
      <c r="E4" s="151">
        <v>0</v>
      </c>
      <c r="F4" s="110">
        <v>4</v>
      </c>
      <c r="G4" s="111">
        <v>0</v>
      </c>
      <c r="H4" s="112">
        <v>0</v>
      </c>
      <c r="I4" s="111">
        <v>0</v>
      </c>
      <c r="J4" s="112">
        <v>0</v>
      </c>
      <c r="K4" s="113">
        <f>SUM(B4,F4:J4)</f>
        <v>4</v>
      </c>
    </row>
    <row r="5" spans="1:12" s="6" customFormat="1">
      <c r="A5" s="153" t="s">
        <v>158</v>
      </c>
      <c r="B5" s="108">
        <v>0</v>
      </c>
      <c r="C5" s="109">
        <v>0</v>
      </c>
      <c r="D5" s="109">
        <v>0</v>
      </c>
      <c r="E5" s="151">
        <v>0</v>
      </c>
      <c r="F5" s="110">
        <v>0</v>
      </c>
      <c r="G5" s="111">
        <v>0</v>
      </c>
      <c r="H5" s="112"/>
      <c r="I5" s="152">
        <v>0</v>
      </c>
      <c r="J5" s="112">
        <v>1</v>
      </c>
      <c r="K5" s="113">
        <f>SUM(B5,F5:J5)</f>
        <v>1</v>
      </c>
    </row>
    <row r="6" spans="1:12" s="6" customFormat="1">
      <c r="A6" s="153" t="s">
        <v>159</v>
      </c>
      <c r="B6" s="108">
        <v>0</v>
      </c>
      <c r="C6" s="109">
        <v>0</v>
      </c>
      <c r="D6" s="109">
        <v>0</v>
      </c>
      <c r="E6" s="151">
        <v>0</v>
      </c>
      <c r="F6" s="110">
        <v>2</v>
      </c>
      <c r="G6" s="111">
        <v>0</v>
      </c>
      <c r="H6" s="112">
        <v>1</v>
      </c>
      <c r="I6" s="152">
        <v>0</v>
      </c>
      <c r="J6" s="112">
        <v>1</v>
      </c>
      <c r="K6" s="113">
        <f>SUM(B6,F6:J6)</f>
        <v>4</v>
      </c>
    </row>
    <row r="7" spans="1:12" s="6" customFormat="1">
      <c r="A7" s="153" t="s">
        <v>70</v>
      </c>
      <c r="B7" s="108">
        <v>0</v>
      </c>
      <c r="C7" s="109">
        <v>0</v>
      </c>
      <c r="D7" s="109">
        <v>0</v>
      </c>
      <c r="E7" s="151">
        <v>0</v>
      </c>
      <c r="F7" s="110">
        <v>0</v>
      </c>
      <c r="G7" s="111">
        <v>0</v>
      </c>
      <c r="H7" s="112">
        <v>0</v>
      </c>
      <c r="I7" s="152">
        <v>0</v>
      </c>
      <c r="J7" s="112">
        <v>0</v>
      </c>
      <c r="K7" s="113">
        <f>SUM(B7,F7:J7)</f>
        <v>0</v>
      </c>
    </row>
    <row r="8" spans="1:12" s="6" customFormat="1">
      <c r="A8" s="153" t="s">
        <v>161</v>
      </c>
      <c r="B8" s="108">
        <v>0</v>
      </c>
      <c r="C8" s="109">
        <v>0</v>
      </c>
      <c r="D8" s="109">
        <v>0</v>
      </c>
      <c r="E8" s="151">
        <v>0</v>
      </c>
      <c r="F8" s="110">
        <v>0</v>
      </c>
      <c r="G8" s="111">
        <v>0</v>
      </c>
      <c r="H8" s="112">
        <v>0</v>
      </c>
      <c r="I8" s="152">
        <v>0</v>
      </c>
      <c r="J8" s="112">
        <v>0</v>
      </c>
      <c r="K8" s="113">
        <f>SUM(B8,F8:J8)</f>
        <v>0</v>
      </c>
    </row>
    <row r="9" spans="1:12" s="6" customFormat="1">
      <c r="A9" s="153" t="s">
        <v>162</v>
      </c>
      <c r="B9" s="108">
        <v>0</v>
      </c>
      <c r="C9" s="109">
        <v>0</v>
      </c>
      <c r="D9" s="109">
        <v>0</v>
      </c>
      <c r="E9" s="151">
        <v>0</v>
      </c>
      <c r="F9" s="110">
        <v>3</v>
      </c>
      <c r="G9" s="111">
        <v>0</v>
      </c>
      <c r="H9" s="112">
        <v>0</v>
      </c>
      <c r="I9" s="152">
        <v>0</v>
      </c>
      <c r="J9" s="112">
        <v>0</v>
      </c>
      <c r="K9" s="113">
        <f>SUM(B9,F9:J9)</f>
        <v>3</v>
      </c>
    </row>
    <row r="10" spans="1:12" s="6" customFormat="1">
      <c r="A10" s="153" t="s">
        <v>163</v>
      </c>
      <c r="B10" s="108">
        <v>0</v>
      </c>
      <c r="C10" s="109">
        <v>0</v>
      </c>
      <c r="D10" s="109">
        <v>0</v>
      </c>
      <c r="E10" s="151">
        <v>0</v>
      </c>
      <c r="F10" s="110">
        <v>0</v>
      </c>
      <c r="G10" s="111">
        <v>0</v>
      </c>
      <c r="H10" s="112">
        <v>0</v>
      </c>
      <c r="I10" s="152">
        <v>0</v>
      </c>
      <c r="J10" s="112">
        <v>0</v>
      </c>
      <c r="K10" s="113">
        <f>SUM(B10,F10:J10)</f>
        <v>0</v>
      </c>
    </row>
    <row r="11" spans="1:12" s="6" customFormat="1">
      <c r="A11" s="153" t="s">
        <v>164</v>
      </c>
      <c r="B11" s="108">
        <v>0</v>
      </c>
      <c r="C11" s="109">
        <v>0</v>
      </c>
      <c r="D11" s="109">
        <v>0</v>
      </c>
      <c r="E11" s="151">
        <v>0</v>
      </c>
      <c r="F11" s="110">
        <v>0</v>
      </c>
      <c r="G11" s="111">
        <v>0</v>
      </c>
      <c r="H11" s="112">
        <v>0</v>
      </c>
      <c r="I11" s="152">
        <v>0</v>
      </c>
      <c r="J11" s="112">
        <v>0</v>
      </c>
      <c r="K11" s="113">
        <f>SUM(B11,F11:J11)</f>
        <v>0</v>
      </c>
    </row>
    <row r="12" spans="1:12" s="6" customFormat="1">
      <c r="A12" s="153" t="s">
        <v>165</v>
      </c>
      <c r="B12" s="108">
        <v>0</v>
      </c>
      <c r="C12" s="109">
        <v>0</v>
      </c>
      <c r="D12" s="109">
        <v>0</v>
      </c>
      <c r="E12" s="151">
        <v>0</v>
      </c>
      <c r="F12" s="110">
        <v>0</v>
      </c>
      <c r="G12" s="111">
        <v>0</v>
      </c>
      <c r="H12" s="112">
        <v>0</v>
      </c>
      <c r="I12" s="152">
        <v>0</v>
      </c>
      <c r="J12" s="112">
        <v>0</v>
      </c>
      <c r="K12" s="113">
        <f>SUM(B12,F12:J12)</f>
        <v>0</v>
      </c>
    </row>
    <row r="13" spans="1:12" s="6" customFormat="1">
      <c r="A13" s="153" t="s">
        <v>166</v>
      </c>
      <c r="B13" s="108">
        <v>2</v>
      </c>
      <c r="C13" s="109">
        <v>0</v>
      </c>
      <c r="D13" s="109">
        <v>0</v>
      </c>
      <c r="E13" s="151">
        <v>0</v>
      </c>
      <c r="F13" s="110">
        <v>3</v>
      </c>
      <c r="G13" s="111">
        <v>2</v>
      </c>
      <c r="H13" s="112">
        <v>2</v>
      </c>
      <c r="I13" s="152">
        <v>0</v>
      </c>
      <c r="J13" s="112">
        <v>1</v>
      </c>
      <c r="K13" s="113">
        <f>SUM(B13,F13:J13)</f>
        <v>10</v>
      </c>
    </row>
    <row r="14" spans="1:12" s="6" customFormat="1">
      <c r="A14" s="153" t="s">
        <v>167</v>
      </c>
      <c r="B14" s="108">
        <v>0</v>
      </c>
      <c r="C14" s="109">
        <v>0</v>
      </c>
      <c r="D14" s="109">
        <v>0</v>
      </c>
      <c r="E14" s="151">
        <v>0</v>
      </c>
      <c r="F14" s="110">
        <v>1</v>
      </c>
      <c r="G14" s="111">
        <v>1</v>
      </c>
      <c r="H14" s="112">
        <v>1</v>
      </c>
      <c r="I14" s="152">
        <v>0</v>
      </c>
      <c r="J14" s="112">
        <v>0</v>
      </c>
      <c r="K14" s="113">
        <f>SUM(B14,F14:J14)</f>
        <v>3</v>
      </c>
    </row>
    <row r="15" spans="1:12" s="6" customFormat="1">
      <c r="A15" s="153" t="s">
        <v>168</v>
      </c>
      <c r="B15" s="108">
        <v>0</v>
      </c>
      <c r="C15" s="109">
        <v>0</v>
      </c>
      <c r="D15" s="109">
        <v>0</v>
      </c>
      <c r="E15" s="151">
        <v>0</v>
      </c>
      <c r="F15" s="110">
        <v>0</v>
      </c>
      <c r="G15" s="111">
        <v>0</v>
      </c>
      <c r="H15" s="112">
        <v>0</v>
      </c>
      <c r="I15" s="152">
        <v>0</v>
      </c>
      <c r="J15" s="112">
        <v>0</v>
      </c>
      <c r="K15" s="113">
        <f>SUM(B15,F15:J15)</f>
        <v>0</v>
      </c>
    </row>
    <row r="16" spans="1:12" s="6" customFormat="1">
      <c r="A16" s="153" t="s">
        <v>169</v>
      </c>
      <c r="B16" s="108">
        <v>8</v>
      </c>
      <c r="C16" s="109">
        <v>0</v>
      </c>
      <c r="D16" s="109">
        <v>0</v>
      </c>
      <c r="E16" s="151">
        <v>0</v>
      </c>
      <c r="F16" s="110">
        <v>0</v>
      </c>
      <c r="G16" s="111">
        <v>1</v>
      </c>
      <c r="H16" s="112">
        <v>0</v>
      </c>
      <c r="I16" s="152">
        <v>1</v>
      </c>
      <c r="J16" s="112">
        <v>1</v>
      </c>
      <c r="K16" s="113">
        <f>SUM(B16,F16:J16)</f>
        <v>11</v>
      </c>
    </row>
    <row r="17" spans="1:11" s="6" customFormat="1">
      <c r="A17" s="153" t="s">
        <v>170</v>
      </c>
      <c r="B17" s="108">
        <v>0</v>
      </c>
      <c r="C17" s="109">
        <v>0</v>
      </c>
      <c r="D17" s="109">
        <v>0</v>
      </c>
      <c r="E17" s="151">
        <v>0</v>
      </c>
      <c r="F17" s="110">
        <v>34</v>
      </c>
      <c r="G17" s="111">
        <v>2</v>
      </c>
      <c r="H17" s="112">
        <v>2</v>
      </c>
      <c r="I17" s="152">
        <v>0</v>
      </c>
      <c r="J17" s="112">
        <v>1</v>
      </c>
      <c r="K17" s="113">
        <f>SUM(B17,F17:J17)</f>
        <v>39</v>
      </c>
    </row>
    <row r="18" spans="1:11" s="6" customFormat="1">
      <c r="A18" s="153" t="s">
        <v>171</v>
      </c>
      <c r="B18" s="108">
        <v>0</v>
      </c>
      <c r="C18" s="109">
        <v>0</v>
      </c>
      <c r="D18" s="109">
        <v>0</v>
      </c>
      <c r="E18" s="151">
        <v>0</v>
      </c>
      <c r="F18" s="110">
        <v>0</v>
      </c>
      <c r="G18" s="111">
        <v>0</v>
      </c>
      <c r="H18" s="112">
        <v>0</v>
      </c>
      <c r="I18" s="152">
        <v>0</v>
      </c>
      <c r="J18" s="112">
        <v>0</v>
      </c>
      <c r="K18" s="113">
        <f>SUM(B18,F18:J18)</f>
        <v>0</v>
      </c>
    </row>
    <row r="19" spans="1:11" s="6" customFormat="1">
      <c r="A19" s="153" t="s">
        <v>221</v>
      </c>
      <c r="B19" s="108">
        <v>0</v>
      </c>
      <c r="C19" s="109">
        <v>0</v>
      </c>
      <c r="D19" s="109">
        <v>0</v>
      </c>
      <c r="E19" s="151">
        <v>0</v>
      </c>
      <c r="F19" s="110">
        <v>0</v>
      </c>
      <c r="G19" s="111">
        <v>0</v>
      </c>
      <c r="H19" s="112">
        <v>0</v>
      </c>
      <c r="I19" s="152">
        <v>0</v>
      </c>
      <c r="J19" s="112">
        <v>0</v>
      </c>
      <c r="K19" s="113">
        <f>SUM(B19,F19:J19)</f>
        <v>0</v>
      </c>
    </row>
    <row r="20" spans="1:11" s="6" customFormat="1">
      <c r="A20" s="153" t="s">
        <v>242</v>
      </c>
      <c r="B20" s="108">
        <v>0</v>
      </c>
      <c r="C20" s="109">
        <v>0</v>
      </c>
      <c r="D20" s="109">
        <v>0</v>
      </c>
      <c r="E20" s="151">
        <v>0</v>
      </c>
      <c r="F20" s="110">
        <v>0</v>
      </c>
      <c r="G20" s="111">
        <v>0</v>
      </c>
      <c r="H20" s="112">
        <v>0</v>
      </c>
      <c r="I20" s="152">
        <v>0</v>
      </c>
      <c r="J20" s="112">
        <v>0</v>
      </c>
      <c r="K20" s="113">
        <f>SUM(B20,F20:J20)</f>
        <v>0</v>
      </c>
    </row>
    <row r="21" spans="1:11" s="6" customFormat="1">
      <c r="A21" s="153" t="s">
        <v>173</v>
      </c>
      <c r="B21" s="108">
        <v>0</v>
      </c>
      <c r="C21" s="109">
        <v>0</v>
      </c>
      <c r="D21" s="109">
        <v>0</v>
      </c>
      <c r="E21" s="151">
        <v>0</v>
      </c>
      <c r="F21" s="110">
        <v>2</v>
      </c>
      <c r="G21" s="111">
        <v>0</v>
      </c>
      <c r="H21" s="112">
        <v>0</v>
      </c>
      <c r="I21" s="152">
        <v>0</v>
      </c>
      <c r="J21" s="112">
        <v>0</v>
      </c>
      <c r="K21" s="113">
        <f>SUM(B21,F21:J21)</f>
        <v>2</v>
      </c>
    </row>
    <row r="22" spans="1:11" s="6" customFormat="1">
      <c r="A22" s="153" t="s">
        <v>174</v>
      </c>
      <c r="B22" s="108">
        <v>0</v>
      </c>
      <c r="C22" s="109">
        <v>0</v>
      </c>
      <c r="D22" s="109">
        <v>0</v>
      </c>
      <c r="E22" s="151">
        <v>0</v>
      </c>
      <c r="F22" s="110">
        <v>0</v>
      </c>
      <c r="G22" s="111">
        <v>0</v>
      </c>
      <c r="H22" s="112">
        <v>0</v>
      </c>
      <c r="I22" s="152">
        <v>0</v>
      </c>
      <c r="J22" s="112">
        <v>0</v>
      </c>
      <c r="K22" s="113">
        <f>SUM(B22,F22:J22)</f>
        <v>0</v>
      </c>
    </row>
    <row r="23" spans="1:11" s="6" customFormat="1">
      <c r="A23" s="153" t="s">
        <v>175</v>
      </c>
      <c r="B23" s="108">
        <v>29</v>
      </c>
      <c r="C23" s="109">
        <v>2</v>
      </c>
      <c r="D23" s="109">
        <v>0</v>
      </c>
      <c r="E23" s="151">
        <v>0</v>
      </c>
      <c r="F23" s="110">
        <v>2</v>
      </c>
      <c r="G23" s="111">
        <v>2</v>
      </c>
      <c r="H23" s="112">
        <v>8</v>
      </c>
      <c r="I23" s="152">
        <v>12</v>
      </c>
      <c r="J23" s="112">
        <v>2</v>
      </c>
      <c r="K23" s="113">
        <f>SUM(B23,F23:J23)</f>
        <v>55</v>
      </c>
    </row>
    <row r="24" spans="1:11" s="6" customFormat="1">
      <c r="A24" s="153" t="s">
        <v>176</v>
      </c>
      <c r="B24" s="108">
        <v>0</v>
      </c>
      <c r="C24" s="109">
        <v>0</v>
      </c>
      <c r="D24" s="109">
        <v>0</v>
      </c>
      <c r="E24" s="151">
        <v>0</v>
      </c>
      <c r="F24" s="110">
        <v>0</v>
      </c>
      <c r="G24" s="111">
        <v>0</v>
      </c>
      <c r="H24" s="112">
        <v>0</v>
      </c>
      <c r="I24" s="152">
        <v>0</v>
      </c>
      <c r="J24" s="112">
        <v>0</v>
      </c>
      <c r="K24" s="113">
        <f>SUM(B24,F24:J24)</f>
        <v>0</v>
      </c>
    </row>
    <row r="25" spans="1:11" s="6" customFormat="1">
      <c r="A25" s="153" t="s">
        <v>177</v>
      </c>
      <c r="B25" s="108">
        <v>0</v>
      </c>
      <c r="C25" s="109">
        <v>0</v>
      </c>
      <c r="D25" s="109">
        <v>0</v>
      </c>
      <c r="E25" s="151">
        <v>0</v>
      </c>
      <c r="F25" s="110">
        <v>101</v>
      </c>
      <c r="G25" s="111">
        <v>1</v>
      </c>
      <c r="H25" s="112">
        <v>1</v>
      </c>
      <c r="I25" s="152">
        <v>1</v>
      </c>
      <c r="J25" s="112">
        <v>1</v>
      </c>
      <c r="K25" s="113">
        <f>SUM(B25,F25:J25)</f>
        <v>105</v>
      </c>
    </row>
    <row r="26" spans="1:11" s="6" customFormat="1">
      <c r="A26" s="153" t="s">
        <v>178</v>
      </c>
      <c r="B26" s="108">
        <v>0</v>
      </c>
      <c r="C26" s="109">
        <v>0</v>
      </c>
      <c r="D26" s="109">
        <v>0</v>
      </c>
      <c r="E26" s="151">
        <v>0</v>
      </c>
      <c r="F26" s="110">
        <v>0</v>
      </c>
      <c r="G26" s="111">
        <v>0</v>
      </c>
      <c r="H26" s="112">
        <v>0</v>
      </c>
      <c r="I26" s="152">
        <v>0</v>
      </c>
      <c r="J26" s="112">
        <v>0</v>
      </c>
      <c r="K26" s="113">
        <f>SUM(B26,F26:J26)</f>
        <v>0</v>
      </c>
    </row>
    <row r="27" spans="1:11" s="6" customFormat="1">
      <c r="A27" s="153" t="s">
        <v>179</v>
      </c>
      <c r="B27" s="108">
        <v>0</v>
      </c>
      <c r="C27" s="109">
        <v>0</v>
      </c>
      <c r="D27" s="109">
        <v>0</v>
      </c>
      <c r="E27" s="151">
        <v>0</v>
      </c>
      <c r="F27" s="110">
        <v>0</v>
      </c>
      <c r="G27" s="111">
        <v>0</v>
      </c>
      <c r="H27" s="112">
        <v>0</v>
      </c>
      <c r="I27" s="152">
        <v>0</v>
      </c>
      <c r="J27" s="112">
        <v>0</v>
      </c>
      <c r="K27" s="113">
        <f>SUM(B27,F27:J27)</f>
        <v>0</v>
      </c>
    </row>
    <row r="28" spans="1:11" s="6" customFormat="1">
      <c r="A28" s="153" t="s">
        <v>180</v>
      </c>
      <c r="B28" s="108">
        <v>0</v>
      </c>
      <c r="C28" s="109">
        <v>0</v>
      </c>
      <c r="D28" s="109">
        <v>0</v>
      </c>
      <c r="E28" s="151">
        <v>0</v>
      </c>
      <c r="F28" s="110">
        <v>0</v>
      </c>
      <c r="G28" s="111">
        <v>0</v>
      </c>
      <c r="H28" s="112">
        <v>0</v>
      </c>
      <c r="I28" s="152">
        <v>0</v>
      </c>
      <c r="J28" s="112">
        <v>0</v>
      </c>
      <c r="K28" s="113">
        <f>SUM(B28,F28:J28)</f>
        <v>0</v>
      </c>
    </row>
    <row r="29" spans="1:11" s="6" customFormat="1">
      <c r="A29" s="153" t="s">
        <v>388</v>
      </c>
      <c r="B29" s="108">
        <v>0</v>
      </c>
      <c r="C29" s="109">
        <v>0</v>
      </c>
      <c r="D29" s="109">
        <v>0</v>
      </c>
      <c r="E29" s="151">
        <v>0</v>
      </c>
      <c r="F29" s="110">
        <v>1</v>
      </c>
      <c r="G29" s="111">
        <v>2</v>
      </c>
      <c r="H29" s="112">
        <v>2</v>
      </c>
      <c r="I29" s="152">
        <v>0</v>
      </c>
      <c r="J29" s="112">
        <v>0</v>
      </c>
      <c r="K29" s="113">
        <f>SUM(B29,F29:J29)</f>
        <v>5</v>
      </c>
    </row>
    <row r="30" spans="1:11" s="6" customFormat="1">
      <c r="A30" s="153" t="s">
        <v>182</v>
      </c>
      <c r="B30" s="108">
        <v>0</v>
      </c>
      <c r="C30" s="109">
        <v>0</v>
      </c>
      <c r="D30" s="109">
        <v>0</v>
      </c>
      <c r="E30" s="151">
        <v>0</v>
      </c>
      <c r="F30" s="110">
        <v>0</v>
      </c>
      <c r="G30" s="111">
        <v>0</v>
      </c>
      <c r="H30" s="112">
        <v>0</v>
      </c>
      <c r="I30" s="152">
        <v>0</v>
      </c>
      <c r="J30" s="112">
        <v>0</v>
      </c>
      <c r="K30" s="113">
        <f>SUM(B30,F30:J30)</f>
        <v>0</v>
      </c>
    </row>
    <row r="31" spans="1:11" s="6" customFormat="1">
      <c r="A31" s="153" t="s">
        <v>183</v>
      </c>
      <c r="B31" s="108">
        <v>0</v>
      </c>
      <c r="C31" s="109">
        <v>0</v>
      </c>
      <c r="D31" s="109">
        <v>0</v>
      </c>
      <c r="E31" s="151">
        <v>0</v>
      </c>
      <c r="F31" s="110">
        <v>16</v>
      </c>
      <c r="G31" s="111">
        <v>1</v>
      </c>
      <c r="H31" s="112">
        <v>1</v>
      </c>
      <c r="I31" s="152">
        <v>0</v>
      </c>
      <c r="J31" s="112">
        <v>0</v>
      </c>
      <c r="K31" s="113">
        <f>SUM(B31,F31:J31)</f>
        <v>18</v>
      </c>
    </row>
    <row r="32" spans="1:11" s="6" customFormat="1">
      <c r="A32" s="153" t="s">
        <v>184</v>
      </c>
      <c r="B32" s="108">
        <v>0</v>
      </c>
      <c r="C32" s="109">
        <v>0</v>
      </c>
      <c r="D32" s="109">
        <v>0</v>
      </c>
      <c r="E32" s="151">
        <v>0</v>
      </c>
      <c r="F32" s="110">
        <v>0</v>
      </c>
      <c r="G32" s="111">
        <v>0</v>
      </c>
      <c r="H32" s="112">
        <v>0</v>
      </c>
      <c r="I32" s="152">
        <v>0</v>
      </c>
      <c r="J32" s="112">
        <v>0</v>
      </c>
      <c r="K32" s="113">
        <f>SUM(B32,F32:J32)</f>
        <v>0</v>
      </c>
    </row>
    <row r="33" spans="1:11" s="6" customFormat="1">
      <c r="A33" s="153" t="s">
        <v>185</v>
      </c>
      <c r="B33" s="108">
        <v>0</v>
      </c>
      <c r="C33" s="109">
        <v>0</v>
      </c>
      <c r="D33" s="109">
        <v>0</v>
      </c>
      <c r="E33" s="151">
        <v>0</v>
      </c>
      <c r="F33" s="110">
        <v>0</v>
      </c>
      <c r="G33" s="111">
        <v>0</v>
      </c>
      <c r="H33" s="112">
        <v>0</v>
      </c>
      <c r="I33" s="152">
        <v>0</v>
      </c>
      <c r="J33" s="112">
        <v>0</v>
      </c>
      <c r="K33" s="113">
        <f>SUM(B33,F33:J33)</f>
        <v>0</v>
      </c>
    </row>
    <row r="34" spans="1:11" s="6" customFormat="1">
      <c r="A34" s="153" t="s">
        <v>186</v>
      </c>
      <c r="B34" s="108">
        <v>0</v>
      </c>
      <c r="C34" s="109">
        <v>0</v>
      </c>
      <c r="D34" s="109">
        <v>0</v>
      </c>
      <c r="E34" s="151">
        <v>0</v>
      </c>
      <c r="F34" s="110">
        <v>13</v>
      </c>
      <c r="G34" s="111">
        <v>2</v>
      </c>
      <c r="H34" s="112">
        <v>1</v>
      </c>
      <c r="I34" s="152">
        <v>0</v>
      </c>
      <c r="J34" s="112">
        <v>4</v>
      </c>
      <c r="K34" s="113">
        <f>SUM(B34,F34:J34)</f>
        <v>20</v>
      </c>
    </row>
    <row r="35" spans="1:11" s="6" customFormat="1">
      <c r="A35" s="153" t="s">
        <v>188</v>
      </c>
      <c r="B35" s="108">
        <v>0</v>
      </c>
      <c r="C35" s="109">
        <v>0</v>
      </c>
      <c r="D35" s="109">
        <v>0</v>
      </c>
      <c r="E35" s="151">
        <v>0</v>
      </c>
      <c r="F35" s="110">
        <v>0</v>
      </c>
      <c r="G35" s="111">
        <v>0</v>
      </c>
      <c r="H35" s="112">
        <v>0</v>
      </c>
      <c r="I35" s="152">
        <v>0</v>
      </c>
      <c r="J35" s="112">
        <v>0</v>
      </c>
      <c r="K35" s="113">
        <f>SUM(B35,F35:J35)</f>
        <v>0</v>
      </c>
    </row>
    <row r="36" spans="1:11" s="6" customFormat="1">
      <c r="A36" s="153" t="s">
        <v>187</v>
      </c>
      <c r="B36" s="108">
        <v>0</v>
      </c>
      <c r="C36" s="109">
        <v>0</v>
      </c>
      <c r="D36" s="109">
        <v>0</v>
      </c>
      <c r="E36" s="151">
        <v>1</v>
      </c>
      <c r="F36" s="110">
        <v>0</v>
      </c>
      <c r="G36" s="111">
        <v>0</v>
      </c>
      <c r="H36" s="112">
        <v>0</v>
      </c>
      <c r="I36" s="152">
        <v>0</v>
      </c>
      <c r="J36" s="112">
        <v>0</v>
      </c>
      <c r="K36" s="113">
        <f>SUM(B36,F36:J36)</f>
        <v>0</v>
      </c>
    </row>
    <row r="37" spans="1:11" s="6" customFormat="1">
      <c r="A37" s="153" t="s">
        <v>190</v>
      </c>
      <c r="B37" s="108">
        <v>0</v>
      </c>
      <c r="C37" s="109">
        <v>0</v>
      </c>
      <c r="D37" s="109">
        <v>0</v>
      </c>
      <c r="E37" s="151">
        <v>0</v>
      </c>
      <c r="F37" s="110">
        <v>10</v>
      </c>
      <c r="G37" s="111">
        <v>2</v>
      </c>
      <c r="H37" s="112">
        <v>1</v>
      </c>
      <c r="I37" s="152">
        <v>2</v>
      </c>
      <c r="J37" s="112">
        <v>2</v>
      </c>
      <c r="K37" s="113">
        <f>SUM(B37,F37:J37)</f>
        <v>17</v>
      </c>
    </row>
    <row r="38" spans="1:11" s="6" customFormat="1">
      <c r="A38" s="153" t="s">
        <v>191</v>
      </c>
      <c r="B38" s="108">
        <v>0</v>
      </c>
      <c r="C38" s="109">
        <v>0</v>
      </c>
      <c r="D38" s="109">
        <v>0</v>
      </c>
      <c r="E38" s="151">
        <v>0</v>
      </c>
      <c r="F38" s="110">
        <v>0</v>
      </c>
      <c r="G38" s="111">
        <v>0</v>
      </c>
      <c r="H38" s="112">
        <v>0</v>
      </c>
      <c r="I38" s="152">
        <v>0</v>
      </c>
      <c r="J38" s="112">
        <v>0</v>
      </c>
      <c r="K38" s="113">
        <f>SUM(B38,F38:J38)</f>
        <v>0</v>
      </c>
    </row>
    <row r="39" spans="1:11" s="6" customFormat="1">
      <c r="A39" s="153" t="s">
        <v>192</v>
      </c>
      <c r="B39" s="108">
        <v>0</v>
      </c>
      <c r="C39" s="109">
        <v>0</v>
      </c>
      <c r="D39" s="109">
        <v>0</v>
      </c>
      <c r="E39" s="151">
        <v>0</v>
      </c>
      <c r="F39" s="110">
        <v>0</v>
      </c>
      <c r="G39" s="111">
        <v>0</v>
      </c>
      <c r="H39" s="112">
        <v>0</v>
      </c>
      <c r="I39" s="152">
        <v>0</v>
      </c>
      <c r="J39" s="112">
        <v>0</v>
      </c>
      <c r="K39" s="113">
        <f>SUM(B39,F39:J39)</f>
        <v>0</v>
      </c>
    </row>
    <row r="40" spans="1:11" s="6" customFormat="1">
      <c r="A40" s="153" t="s">
        <v>193</v>
      </c>
      <c r="B40" s="108">
        <v>0</v>
      </c>
      <c r="C40" s="109">
        <v>0</v>
      </c>
      <c r="D40" s="109">
        <v>0</v>
      </c>
      <c r="E40" s="151">
        <v>0</v>
      </c>
      <c r="F40" s="110">
        <v>0</v>
      </c>
      <c r="G40" s="111">
        <v>0</v>
      </c>
      <c r="H40" s="112">
        <v>0</v>
      </c>
      <c r="I40" s="152">
        <v>0</v>
      </c>
      <c r="J40" s="112">
        <v>0</v>
      </c>
      <c r="K40" s="113">
        <f>SUM(B40,F40:J40)</f>
        <v>0</v>
      </c>
    </row>
    <row r="41" spans="1:11" s="6" customFormat="1">
      <c r="A41" s="153" t="s">
        <v>194</v>
      </c>
      <c r="B41" s="108">
        <v>0</v>
      </c>
      <c r="C41" s="109">
        <v>0</v>
      </c>
      <c r="D41" s="109">
        <v>0</v>
      </c>
      <c r="E41" s="151">
        <v>0</v>
      </c>
      <c r="F41" s="110">
        <v>1</v>
      </c>
      <c r="G41" s="111">
        <v>0</v>
      </c>
      <c r="H41" s="112">
        <v>0</v>
      </c>
      <c r="I41" s="152">
        <v>0</v>
      </c>
      <c r="J41" s="112">
        <v>0</v>
      </c>
      <c r="K41" s="113">
        <f>SUM(B41,F41:J41)</f>
        <v>1</v>
      </c>
    </row>
    <row r="42" spans="1:11" s="6" customFormat="1">
      <c r="A42" s="153" t="s">
        <v>195</v>
      </c>
      <c r="B42" s="108">
        <v>0</v>
      </c>
      <c r="C42" s="109">
        <v>0</v>
      </c>
      <c r="D42" s="109">
        <v>0</v>
      </c>
      <c r="E42" s="151">
        <v>0</v>
      </c>
      <c r="F42" s="110">
        <v>1</v>
      </c>
      <c r="G42" s="111">
        <v>0</v>
      </c>
      <c r="H42" s="112">
        <v>0</v>
      </c>
      <c r="I42" s="152">
        <v>0</v>
      </c>
      <c r="J42" s="112">
        <v>0</v>
      </c>
      <c r="K42" s="113">
        <f>SUM(B42,F42:J42)</f>
        <v>1</v>
      </c>
    </row>
    <row r="43" spans="1:11" s="6" customFormat="1">
      <c r="A43" s="153" t="s">
        <v>454</v>
      </c>
      <c r="B43" s="108">
        <v>0</v>
      </c>
      <c r="C43" s="109">
        <v>0</v>
      </c>
      <c r="D43" s="109">
        <v>0</v>
      </c>
      <c r="E43" s="151">
        <v>0</v>
      </c>
      <c r="F43" s="110">
        <v>0</v>
      </c>
      <c r="G43" s="111">
        <v>0</v>
      </c>
      <c r="H43" s="112">
        <v>0</v>
      </c>
      <c r="I43" s="152">
        <v>0</v>
      </c>
      <c r="J43" s="112">
        <v>0</v>
      </c>
      <c r="K43" s="113">
        <f>SUM(B43,F43:J43)</f>
        <v>0</v>
      </c>
    </row>
    <row r="44" spans="1:11" s="6" customFormat="1">
      <c r="A44" s="153" t="s">
        <v>196</v>
      </c>
      <c r="B44" s="108">
        <v>5</v>
      </c>
      <c r="C44" s="109">
        <v>0</v>
      </c>
      <c r="D44" s="109">
        <v>0</v>
      </c>
      <c r="E44" s="151">
        <v>0</v>
      </c>
      <c r="F44" s="110">
        <v>56</v>
      </c>
      <c r="G44" s="111">
        <v>7</v>
      </c>
      <c r="H44" s="112">
        <v>8</v>
      </c>
      <c r="I44" s="152">
        <v>4</v>
      </c>
      <c r="J44" s="112">
        <v>7</v>
      </c>
      <c r="K44" s="113">
        <f>SUM(B44,F44:J44)</f>
        <v>87</v>
      </c>
    </row>
    <row r="45" spans="1:11" s="6" customFormat="1">
      <c r="A45" s="153" t="s">
        <v>370</v>
      </c>
      <c r="B45" s="108">
        <v>33</v>
      </c>
      <c r="C45" s="109">
        <v>0</v>
      </c>
      <c r="D45" s="109">
        <v>0</v>
      </c>
      <c r="E45" s="151">
        <v>0</v>
      </c>
      <c r="F45" s="110">
        <v>7</v>
      </c>
      <c r="G45" s="111">
        <v>4</v>
      </c>
      <c r="H45" s="112">
        <v>5</v>
      </c>
      <c r="I45" s="152">
        <v>2</v>
      </c>
      <c r="J45" s="112">
        <v>2</v>
      </c>
      <c r="K45" s="113">
        <f>SUM(B45,F45:J45)</f>
        <v>53</v>
      </c>
    </row>
    <row r="46" spans="1:11" s="6" customFormat="1">
      <c r="A46" s="153" t="s">
        <v>197</v>
      </c>
      <c r="B46" s="108">
        <v>14</v>
      </c>
      <c r="C46" s="109">
        <v>1</v>
      </c>
      <c r="D46" s="109">
        <v>0</v>
      </c>
      <c r="E46" s="151">
        <v>0</v>
      </c>
      <c r="F46" s="110">
        <v>1</v>
      </c>
      <c r="G46" s="111">
        <v>2</v>
      </c>
      <c r="H46" s="112">
        <v>1</v>
      </c>
      <c r="I46" s="152">
        <v>1</v>
      </c>
      <c r="J46" s="112">
        <v>2</v>
      </c>
      <c r="K46" s="113">
        <f>SUM(B46,F46:J46)</f>
        <v>21</v>
      </c>
    </row>
    <row r="47" spans="1:11" s="6" customFormat="1">
      <c r="A47" s="153" t="s">
        <v>357</v>
      </c>
      <c r="B47" s="108">
        <v>0</v>
      </c>
      <c r="C47" s="109">
        <v>0</v>
      </c>
      <c r="D47" s="109">
        <v>0</v>
      </c>
      <c r="E47" s="151">
        <v>0</v>
      </c>
      <c r="F47" s="110">
        <v>0</v>
      </c>
      <c r="G47" s="111">
        <v>0</v>
      </c>
      <c r="H47" s="112">
        <v>0</v>
      </c>
      <c r="I47" s="152">
        <v>0</v>
      </c>
      <c r="J47" s="112">
        <v>0</v>
      </c>
      <c r="K47" s="113">
        <f>SUM(B47,F47:J47)</f>
        <v>0</v>
      </c>
    </row>
    <row r="48" spans="1:11" s="6" customFormat="1">
      <c r="A48" s="153" t="s">
        <v>390</v>
      </c>
      <c r="B48" s="108">
        <v>0</v>
      </c>
      <c r="C48" s="109">
        <v>0</v>
      </c>
      <c r="D48" s="109">
        <v>0</v>
      </c>
      <c r="E48" s="151">
        <v>0</v>
      </c>
      <c r="F48" s="110">
        <v>0</v>
      </c>
      <c r="G48" s="111">
        <v>0</v>
      </c>
      <c r="H48" s="112">
        <v>0</v>
      </c>
      <c r="I48" s="152">
        <v>0</v>
      </c>
      <c r="J48" s="112">
        <v>0</v>
      </c>
      <c r="K48" s="113">
        <f>SUM(B48,F48:J48)</f>
        <v>0</v>
      </c>
    </row>
    <row r="49" spans="1:11" s="6" customFormat="1">
      <c r="A49" s="153" t="s">
        <v>527</v>
      </c>
      <c r="B49" s="108">
        <v>0</v>
      </c>
      <c r="C49" s="109">
        <v>0</v>
      </c>
      <c r="D49" s="109">
        <v>0</v>
      </c>
      <c r="E49" s="151">
        <v>0</v>
      </c>
      <c r="F49" s="110">
        <v>0</v>
      </c>
      <c r="G49" s="111">
        <v>0</v>
      </c>
      <c r="H49" s="112">
        <v>0</v>
      </c>
      <c r="I49" s="152">
        <v>0</v>
      </c>
      <c r="J49" s="112">
        <v>0</v>
      </c>
      <c r="K49" s="113">
        <f>SUM(B49,F49:J49)</f>
        <v>0</v>
      </c>
    </row>
    <row r="50" spans="1:11" s="6" customFormat="1">
      <c r="A50" s="153" t="s">
        <v>198</v>
      </c>
      <c r="B50" s="108">
        <v>0</v>
      </c>
      <c r="C50" s="109">
        <v>0</v>
      </c>
      <c r="D50" s="109">
        <v>0</v>
      </c>
      <c r="E50" s="151">
        <v>0</v>
      </c>
      <c r="F50" s="110">
        <v>0</v>
      </c>
      <c r="G50" s="111">
        <v>0</v>
      </c>
      <c r="H50" s="112">
        <v>0</v>
      </c>
      <c r="I50" s="152">
        <v>0</v>
      </c>
      <c r="J50" s="112">
        <v>0</v>
      </c>
      <c r="K50" s="113">
        <f>SUM(B50,F50:J50)</f>
        <v>0</v>
      </c>
    </row>
    <row r="51" spans="1:11" s="6" customFormat="1">
      <c r="A51" s="153" t="s">
        <v>199</v>
      </c>
      <c r="B51" s="108">
        <v>0</v>
      </c>
      <c r="C51" s="109">
        <v>0</v>
      </c>
      <c r="D51" s="109">
        <v>0</v>
      </c>
      <c r="E51" s="151">
        <v>0</v>
      </c>
      <c r="F51" s="110">
        <v>0</v>
      </c>
      <c r="G51" s="111">
        <v>0</v>
      </c>
      <c r="H51" s="112">
        <v>0</v>
      </c>
      <c r="I51" s="152">
        <v>0</v>
      </c>
      <c r="J51" s="112">
        <v>0</v>
      </c>
      <c r="K51" s="113">
        <f>SUM(B51,F51:J51)</f>
        <v>0</v>
      </c>
    </row>
    <row r="52" spans="1:11" s="6" customFormat="1">
      <c r="A52" s="153" t="s">
        <v>200</v>
      </c>
      <c r="B52" s="108">
        <v>0</v>
      </c>
      <c r="C52" s="109">
        <v>0</v>
      </c>
      <c r="D52" s="109">
        <v>0</v>
      </c>
      <c r="E52" s="151">
        <v>0</v>
      </c>
      <c r="F52" s="110">
        <v>0</v>
      </c>
      <c r="G52" s="111">
        <v>0</v>
      </c>
      <c r="H52" s="112">
        <v>0</v>
      </c>
      <c r="I52" s="152">
        <v>0</v>
      </c>
      <c r="J52" s="112">
        <v>0</v>
      </c>
      <c r="K52" s="113">
        <f>SUM(B52,F52:J52)</f>
        <v>0</v>
      </c>
    </row>
    <row r="53" spans="1:11" s="6" customFormat="1">
      <c r="A53" s="153" t="s">
        <v>201</v>
      </c>
      <c r="B53" s="108">
        <v>0</v>
      </c>
      <c r="C53" s="109">
        <v>0</v>
      </c>
      <c r="D53" s="109">
        <v>0</v>
      </c>
      <c r="E53" s="151">
        <v>0</v>
      </c>
      <c r="F53" s="110">
        <v>10</v>
      </c>
      <c r="G53" s="111">
        <v>0</v>
      </c>
      <c r="H53" s="112">
        <v>0</v>
      </c>
      <c r="I53" s="152">
        <v>0</v>
      </c>
      <c r="J53" s="112">
        <v>0</v>
      </c>
      <c r="K53" s="113">
        <f>SUM(B53,F53:J53)</f>
        <v>10</v>
      </c>
    </row>
    <row r="54" spans="1:11" s="6" customFormat="1">
      <c r="A54" s="153" t="s">
        <v>202</v>
      </c>
      <c r="B54" s="108">
        <v>0</v>
      </c>
      <c r="C54" s="109">
        <v>0</v>
      </c>
      <c r="D54" s="109">
        <v>0</v>
      </c>
      <c r="E54" s="151">
        <v>0</v>
      </c>
      <c r="F54" s="110">
        <v>2</v>
      </c>
      <c r="G54" s="111">
        <v>0</v>
      </c>
      <c r="H54" s="112">
        <v>0</v>
      </c>
      <c r="I54" s="152">
        <v>0</v>
      </c>
      <c r="J54" s="112">
        <v>0</v>
      </c>
      <c r="K54" s="113">
        <f>SUM(B54,F54:J54)</f>
        <v>2</v>
      </c>
    </row>
    <row r="55" spans="1:11" s="6" customFormat="1">
      <c r="A55" s="153" t="s">
        <v>204</v>
      </c>
      <c r="B55" s="108">
        <v>3</v>
      </c>
      <c r="C55" s="109">
        <v>0</v>
      </c>
      <c r="D55" s="109">
        <v>0</v>
      </c>
      <c r="E55" s="151">
        <v>0</v>
      </c>
      <c r="F55" s="110">
        <v>2</v>
      </c>
      <c r="G55" s="111">
        <v>1</v>
      </c>
      <c r="H55" s="112">
        <v>1</v>
      </c>
      <c r="I55" s="152">
        <v>1</v>
      </c>
      <c r="J55" s="112">
        <v>1</v>
      </c>
      <c r="K55" s="113">
        <f>SUM(B55,F55:J55)</f>
        <v>9</v>
      </c>
    </row>
    <row r="56" spans="1:11" s="6" customFormat="1">
      <c r="A56" s="153" t="s">
        <v>205</v>
      </c>
      <c r="B56" s="108">
        <v>0</v>
      </c>
      <c r="C56" s="109">
        <v>0</v>
      </c>
      <c r="D56" s="109">
        <v>0</v>
      </c>
      <c r="E56" s="151">
        <v>0</v>
      </c>
      <c r="F56" s="110">
        <v>1</v>
      </c>
      <c r="G56" s="111">
        <v>0</v>
      </c>
      <c r="H56" s="112">
        <v>0</v>
      </c>
      <c r="I56" s="152">
        <v>0</v>
      </c>
      <c r="J56" s="112">
        <v>0</v>
      </c>
      <c r="K56" s="113">
        <f>SUM(B56,F56:J56)</f>
        <v>1</v>
      </c>
    </row>
    <row r="57" spans="1:11" s="6" customFormat="1">
      <c r="A57" s="153" t="s">
        <v>206</v>
      </c>
      <c r="B57" s="108">
        <v>0</v>
      </c>
      <c r="C57" s="109">
        <v>0</v>
      </c>
      <c r="D57" s="109">
        <v>0</v>
      </c>
      <c r="E57" s="151">
        <v>0</v>
      </c>
      <c r="F57" s="110">
        <v>0</v>
      </c>
      <c r="G57" s="111">
        <v>0</v>
      </c>
      <c r="H57" s="112">
        <v>0</v>
      </c>
      <c r="I57" s="152">
        <v>0</v>
      </c>
      <c r="J57" s="112">
        <v>0</v>
      </c>
      <c r="K57" s="113">
        <f>SUM(B57,F57:J57)</f>
        <v>0</v>
      </c>
    </row>
    <row r="58" spans="1:11" s="6" customFormat="1">
      <c r="A58" s="153" t="s">
        <v>529</v>
      </c>
      <c r="B58" s="108">
        <v>0</v>
      </c>
      <c r="C58" s="109">
        <v>0</v>
      </c>
      <c r="D58" s="109">
        <v>0</v>
      </c>
      <c r="E58" s="151">
        <v>0</v>
      </c>
      <c r="F58" s="110">
        <v>0</v>
      </c>
      <c r="G58" s="111">
        <v>0</v>
      </c>
      <c r="H58" s="112">
        <v>0</v>
      </c>
      <c r="I58" s="152">
        <v>0</v>
      </c>
      <c r="J58" s="112">
        <v>0</v>
      </c>
      <c r="K58" s="113">
        <f>SUM(B58,F58:J58)</f>
        <v>0</v>
      </c>
    </row>
    <row r="59" spans="1:11" s="6" customFormat="1">
      <c r="A59" s="153" t="s">
        <v>354</v>
      </c>
      <c r="B59" s="108">
        <v>0</v>
      </c>
      <c r="C59" s="109">
        <v>0</v>
      </c>
      <c r="D59" s="109">
        <v>0</v>
      </c>
      <c r="E59" s="151">
        <v>0</v>
      </c>
      <c r="F59" s="110">
        <v>0</v>
      </c>
      <c r="G59" s="111">
        <v>0</v>
      </c>
      <c r="H59" s="112">
        <v>0</v>
      </c>
      <c r="I59" s="152">
        <v>0</v>
      </c>
      <c r="J59" s="112">
        <v>0</v>
      </c>
      <c r="K59" s="113">
        <f>SUM(B59,F59:J59)</f>
        <v>0</v>
      </c>
    </row>
    <row r="60" spans="1:11" s="6" customFormat="1">
      <c r="A60" s="153" t="s">
        <v>292</v>
      </c>
      <c r="B60" s="108">
        <v>0</v>
      </c>
      <c r="C60" s="109">
        <v>0</v>
      </c>
      <c r="D60" s="109">
        <v>0</v>
      </c>
      <c r="E60" s="151">
        <v>0</v>
      </c>
      <c r="F60" s="110">
        <v>0</v>
      </c>
      <c r="G60" s="111">
        <v>0</v>
      </c>
      <c r="H60" s="112">
        <v>0</v>
      </c>
      <c r="I60" s="152">
        <v>0</v>
      </c>
      <c r="J60" s="112">
        <v>0</v>
      </c>
      <c r="K60" s="113">
        <f>SUM(B60,F60:J60)</f>
        <v>0</v>
      </c>
    </row>
    <row r="61" spans="1:11" s="6" customFormat="1">
      <c r="A61" s="153" t="s">
        <v>207</v>
      </c>
      <c r="B61" s="108">
        <v>0</v>
      </c>
      <c r="C61" s="109">
        <v>0</v>
      </c>
      <c r="D61" s="109">
        <v>0</v>
      </c>
      <c r="E61" s="151">
        <v>0</v>
      </c>
      <c r="F61" s="110">
        <v>0</v>
      </c>
      <c r="G61" s="111">
        <v>0</v>
      </c>
      <c r="H61" s="112">
        <v>0</v>
      </c>
      <c r="I61" s="152">
        <v>0</v>
      </c>
      <c r="J61" s="112">
        <v>0</v>
      </c>
      <c r="K61" s="113">
        <f>SUM(B61,F61:J61)</f>
        <v>0</v>
      </c>
    </row>
    <row r="62" spans="1:11" s="6" customFormat="1">
      <c r="A62" s="153" t="s">
        <v>208</v>
      </c>
      <c r="B62" s="108">
        <v>0</v>
      </c>
      <c r="C62" s="109">
        <v>0</v>
      </c>
      <c r="D62" s="109">
        <v>0</v>
      </c>
      <c r="E62" s="151">
        <v>0</v>
      </c>
      <c r="F62" s="110">
        <v>1</v>
      </c>
      <c r="G62" s="111">
        <v>0</v>
      </c>
      <c r="H62" s="112">
        <v>0</v>
      </c>
      <c r="I62" s="152">
        <v>0</v>
      </c>
      <c r="J62" s="112">
        <v>0</v>
      </c>
      <c r="K62" s="113">
        <f>SUM(B62,F62:J62)</f>
        <v>1</v>
      </c>
    </row>
    <row r="63" spans="1:11" s="6" customFormat="1">
      <c r="A63" s="153" t="s">
        <v>209</v>
      </c>
      <c r="B63" s="108">
        <v>15</v>
      </c>
      <c r="C63" s="109">
        <v>0</v>
      </c>
      <c r="D63" s="109">
        <v>1</v>
      </c>
      <c r="E63" s="151">
        <v>0</v>
      </c>
      <c r="F63" s="110">
        <v>5</v>
      </c>
      <c r="G63" s="111">
        <v>2</v>
      </c>
      <c r="H63" s="112">
        <v>1</v>
      </c>
      <c r="I63" s="152">
        <v>2</v>
      </c>
      <c r="J63" s="112">
        <v>2</v>
      </c>
      <c r="K63" s="113">
        <f>SUM(B63,F63:J63)</f>
        <v>27</v>
      </c>
    </row>
    <row r="64" spans="1:11" s="6" customFormat="1">
      <c r="A64" s="153" t="s">
        <v>530</v>
      </c>
      <c r="B64" s="108">
        <v>0</v>
      </c>
      <c r="C64" s="109">
        <v>0</v>
      </c>
      <c r="D64" s="109">
        <v>0</v>
      </c>
      <c r="E64" s="151">
        <v>0</v>
      </c>
      <c r="F64" s="110">
        <v>0</v>
      </c>
      <c r="G64" s="111">
        <v>0</v>
      </c>
      <c r="H64" s="112">
        <v>0</v>
      </c>
      <c r="I64" s="152">
        <v>0</v>
      </c>
      <c r="J64" s="112">
        <v>0</v>
      </c>
      <c r="K64" s="113">
        <f>SUM(B64,F64:J64)</f>
        <v>0</v>
      </c>
    </row>
    <row r="65" spans="1:11" s="6" customFormat="1">
      <c r="A65" s="153" t="s">
        <v>531</v>
      </c>
      <c r="B65" s="108">
        <v>0</v>
      </c>
      <c r="C65" s="109">
        <v>0</v>
      </c>
      <c r="D65" s="109">
        <v>0</v>
      </c>
      <c r="E65" s="151">
        <v>0</v>
      </c>
      <c r="F65" s="110">
        <v>0</v>
      </c>
      <c r="G65" s="111">
        <v>0</v>
      </c>
      <c r="H65" s="112">
        <v>0</v>
      </c>
      <c r="I65" s="152">
        <v>0</v>
      </c>
      <c r="J65" s="112">
        <v>0</v>
      </c>
      <c r="K65" s="113">
        <f>SUM(B65,F65:J65)</f>
        <v>0</v>
      </c>
    </row>
    <row r="66" spans="1:11" s="6" customFormat="1">
      <c r="A66" s="153" t="s">
        <v>211</v>
      </c>
      <c r="B66" s="108">
        <v>0</v>
      </c>
      <c r="C66" s="109">
        <v>0</v>
      </c>
      <c r="D66" s="109">
        <v>0</v>
      </c>
      <c r="E66" s="151">
        <v>0</v>
      </c>
      <c r="F66" s="110">
        <v>0</v>
      </c>
      <c r="G66" s="111">
        <v>0</v>
      </c>
      <c r="H66" s="112">
        <v>0</v>
      </c>
      <c r="I66" s="152">
        <v>0</v>
      </c>
      <c r="J66" s="112">
        <v>0</v>
      </c>
      <c r="K66" s="113">
        <f>SUM(B66,F66:J66)</f>
        <v>0</v>
      </c>
    </row>
    <row r="67" spans="1:11" s="6" customFormat="1">
      <c r="A67" s="153" t="s">
        <v>210</v>
      </c>
      <c r="B67" s="108">
        <v>20</v>
      </c>
      <c r="C67" s="109">
        <v>0</v>
      </c>
      <c r="D67" s="109">
        <v>0</v>
      </c>
      <c r="E67" s="151">
        <v>2</v>
      </c>
      <c r="F67" s="110">
        <v>146</v>
      </c>
      <c r="G67" s="111">
        <v>14</v>
      </c>
      <c r="H67" s="112">
        <v>17</v>
      </c>
      <c r="I67" s="152">
        <v>4</v>
      </c>
      <c r="J67" s="112">
        <v>8</v>
      </c>
      <c r="K67" s="113">
        <f>SUM(B67,F67:J67)</f>
        <v>209</v>
      </c>
    </row>
    <row r="68" spans="1:11" s="6" customFormat="1">
      <c r="A68" s="153" t="s">
        <v>212</v>
      </c>
      <c r="B68" s="108">
        <v>0</v>
      </c>
      <c r="C68" s="109">
        <v>0</v>
      </c>
      <c r="D68" s="109">
        <v>0</v>
      </c>
      <c r="E68" s="151">
        <v>0</v>
      </c>
      <c r="F68" s="110">
        <v>0</v>
      </c>
      <c r="G68" s="111">
        <v>0</v>
      </c>
      <c r="H68" s="112">
        <v>0</v>
      </c>
      <c r="I68" s="152">
        <v>0</v>
      </c>
      <c r="J68" s="112">
        <v>0</v>
      </c>
      <c r="K68" s="113">
        <f>SUM(B68,F68:J68)</f>
        <v>0</v>
      </c>
    </row>
    <row r="69" spans="1:11" s="6" customFormat="1">
      <c r="A69" s="153" t="s">
        <v>213</v>
      </c>
      <c r="B69" s="108">
        <v>0</v>
      </c>
      <c r="C69" s="109">
        <v>0</v>
      </c>
      <c r="D69" s="109">
        <v>0</v>
      </c>
      <c r="E69" s="151">
        <v>0</v>
      </c>
      <c r="F69" s="110">
        <v>0</v>
      </c>
      <c r="G69" s="111">
        <v>0</v>
      </c>
      <c r="H69" s="112">
        <v>0</v>
      </c>
      <c r="I69" s="152">
        <v>0</v>
      </c>
      <c r="J69" s="112">
        <v>0</v>
      </c>
      <c r="K69" s="113">
        <f>SUM(B69,F69:J69)</f>
        <v>0</v>
      </c>
    </row>
    <row r="70" spans="1:11" s="6" customFormat="1">
      <c r="A70" s="153" t="s">
        <v>214</v>
      </c>
      <c r="B70" s="108">
        <v>0</v>
      </c>
      <c r="C70" s="109">
        <v>0</v>
      </c>
      <c r="D70" s="109">
        <v>0</v>
      </c>
      <c r="E70" s="151">
        <v>0</v>
      </c>
      <c r="F70" s="110">
        <v>0</v>
      </c>
      <c r="G70" s="111">
        <v>0</v>
      </c>
      <c r="H70" s="112">
        <v>0</v>
      </c>
      <c r="I70" s="152">
        <v>0</v>
      </c>
      <c r="J70" s="112">
        <v>0</v>
      </c>
      <c r="K70" s="113">
        <f>SUM(B70,F70:J70)</f>
        <v>0</v>
      </c>
    </row>
    <row r="71" spans="1:11" s="6" customFormat="1">
      <c r="A71" s="153" t="s">
        <v>215</v>
      </c>
      <c r="B71" s="108">
        <v>0</v>
      </c>
      <c r="C71" s="109">
        <v>0</v>
      </c>
      <c r="D71" s="109">
        <v>0</v>
      </c>
      <c r="E71" s="151">
        <v>0</v>
      </c>
      <c r="F71" s="110">
        <v>0</v>
      </c>
      <c r="G71" s="111">
        <v>0</v>
      </c>
      <c r="H71" s="112">
        <v>0</v>
      </c>
      <c r="I71" s="152">
        <v>0</v>
      </c>
      <c r="J71" s="112">
        <v>0</v>
      </c>
      <c r="K71" s="113">
        <f>SUM(B71,F71:J71)</f>
        <v>0</v>
      </c>
    </row>
    <row r="72" spans="1:11" s="6" customFormat="1">
      <c r="A72" s="153" t="s">
        <v>532</v>
      </c>
      <c r="B72" s="108">
        <v>0</v>
      </c>
      <c r="C72" s="109">
        <v>0</v>
      </c>
      <c r="D72" s="109">
        <v>0</v>
      </c>
      <c r="E72" s="151">
        <v>0</v>
      </c>
      <c r="F72" s="110">
        <v>1</v>
      </c>
      <c r="G72" s="111">
        <v>0</v>
      </c>
      <c r="H72" s="112">
        <v>0</v>
      </c>
      <c r="I72" s="152">
        <v>0</v>
      </c>
      <c r="J72" s="112">
        <v>0</v>
      </c>
      <c r="K72" s="113">
        <f>SUM(B72,F72:J72)</f>
        <v>1</v>
      </c>
    </row>
    <row r="73" spans="1:11" s="6" customFormat="1">
      <c r="A73" s="153" t="s">
        <v>216</v>
      </c>
      <c r="B73" s="108">
        <v>0</v>
      </c>
      <c r="C73" s="109">
        <v>0</v>
      </c>
      <c r="D73" s="109">
        <v>0</v>
      </c>
      <c r="E73" s="151">
        <v>0</v>
      </c>
      <c r="F73" s="110">
        <v>0</v>
      </c>
      <c r="G73" s="111">
        <v>0</v>
      </c>
      <c r="H73" s="112">
        <v>0</v>
      </c>
      <c r="I73" s="152">
        <v>0</v>
      </c>
      <c r="J73" s="112">
        <v>0</v>
      </c>
      <c r="K73" s="113">
        <f>SUM(B73,F73:J73)</f>
        <v>0</v>
      </c>
    </row>
    <row r="74" spans="1:11" s="6" customFormat="1">
      <c r="A74" s="153" t="s">
        <v>217</v>
      </c>
      <c r="B74" s="108">
        <v>0</v>
      </c>
      <c r="C74" s="109">
        <v>0</v>
      </c>
      <c r="D74" s="109">
        <v>0</v>
      </c>
      <c r="E74" s="151">
        <v>0</v>
      </c>
      <c r="F74" s="110">
        <v>5</v>
      </c>
      <c r="G74" s="111">
        <v>0</v>
      </c>
      <c r="H74" s="112">
        <v>0</v>
      </c>
      <c r="I74" s="152">
        <v>0</v>
      </c>
      <c r="J74" s="112">
        <v>0</v>
      </c>
      <c r="K74" s="113">
        <f>SUM(B74,F74:J74)</f>
        <v>5</v>
      </c>
    </row>
    <row r="75" spans="1:11" s="6" customFormat="1">
      <c r="A75" s="153" t="s">
        <v>220</v>
      </c>
      <c r="B75" s="108">
        <v>0</v>
      </c>
      <c r="C75" s="109">
        <v>0</v>
      </c>
      <c r="D75" s="109">
        <v>0</v>
      </c>
      <c r="E75" s="151">
        <v>0</v>
      </c>
      <c r="F75" s="110">
        <v>0</v>
      </c>
      <c r="G75" s="111">
        <v>0</v>
      </c>
      <c r="H75" s="112">
        <v>0</v>
      </c>
      <c r="I75" s="152">
        <v>0</v>
      </c>
      <c r="J75" s="112">
        <v>0</v>
      </c>
      <c r="K75" s="113">
        <f>SUM(B75,F75:J75)</f>
        <v>0</v>
      </c>
    </row>
    <row r="76" spans="1:11" s="6" customFormat="1">
      <c r="A76" s="153" t="s">
        <v>222</v>
      </c>
      <c r="B76" s="108">
        <v>0</v>
      </c>
      <c r="C76" s="109">
        <v>0</v>
      </c>
      <c r="D76" s="109">
        <v>0</v>
      </c>
      <c r="E76" s="151">
        <v>0</v>
      </c>
      <c r="F76" s="110">
        <v>0</v>
      </c>
      <c r="G76" s="111">
        <v>0</v>
      </c>
      <c r="H76" s="112">
        <v>0</v>
      </c>
      <c r="I76" s="152">
        <v>0</v>
      </c>
      <c r="J76" s="112">
        <v>0</v>
      </c>
      <c r="K76" s="113">
        <f>SUM(B76,F76:J76)</f>
        <v>0</v>
      </c>
    </row>
    <row r="77" spans="1:11" s="6" customFormat="1">
      <c r="A77" s="153" t="s">
        <v>224</v>
      </c>
      <c r="B77" s="108">
        <v>0</v>
      </c>
      <c r="C77" s="109">
        <v>0</v>
      </c>
      <c r="D77" s="109">
        <v>0</v>
      </c>
      <c r="E77" s="151">
        <v>0</v>
      </c>
      <c r="F77" s="110">
        <v>0</v>
      </c>
      <c r="G77" s="111">
        <v>0</v>
      </c>
      <c r="H77" s="112">
        <v>0</v>
      </c>
      <c r="I77" s="152">
        <v>0</v>
      </c>
      <c r="J77" s="112">
        <v>0</v>
      </c>
      <c r="K77" s="113">
        <f>SUM(B77,F77:J77)</f>
        <v>0</v>
      </c>
    </row>
    <row r="78" spans="1:11" s="6" customFormat="1">
      <c r="A78" s="153" t="s">
        <v>226</v>
      </c>
      <c r="B78" s="108">
        <v>0</v>
      </c>
      <c r="C78" s="109">
        <v>0</v>
      </c>
      <c r="D78" s="109">
        <v>0</v>
      </c>
      <c r="E78" s="151">
        <v>0</v>
      </c>
      <c r="F78" s="110">
        <v>0</v>
      </c>
      <c r="G78" s="111">
        <v>0</v>
      </c>
      <c r="H78" s="112">
        <v>0</v>
      </c>
      <c r="I78" s="152"/>
      <c r="J78" s="112">
        <v>0</v>
      </c>
      <c r="K78" s="113">
        <f>SUM(B78,F78:J78)</f>
        <v>0</v>
      </c>
    </row>
    <row r="79" spans="1:11" s="6" customFormat="1">
      <c r="A79" s="153" t="s">
        <v>227</v>
      </c>
      <c r="B79" s="108">
        <v>0</v>
      </c>
      <c r="C79" s="109">
        <v>0</v>
      </c>
      <c r="D79" s="109">
        <v>0</v>
      </c>
      <c r="E79" s="151">
        <v>0</v>
      </c>
      <c r="F79" s="110">
        <v>0</v>
      </c>
      <c r="G79" s="111">
        <v>1</v>
      </c>
      <c r="H79" s="112">
        <v>0</v>
      </c>
      <c r="I79" s="152">
        <v>0</v>
      </c>
      <c r="J79" s="112">
        <v>2</v>
      </c>
      <c r="K79" s="113">
        <f>SUM(B79,F79:J79)</f>
        <v>3</v>
      </c>
    </row>
    <row r="80" spans="1:11" s="6" customFormat="1">
      <c r="A80" s="153" t="s">
        <v>229</v>
      </c>
      <c r="B80" s="108">
        <v>1</v>
      </c>
      <c r="C80" s="109">
        <v>0</v>
      </c>
      <c r="D80" s="109">
        <v>0</v>
      </c>
      <c r="E80" s="151">
        <v>0</v>
      </c>
      <c r="F80" s="110">
        <v>0</v>
      </c>
      <c r="G80" s="111">
        <v>0</v>
      </c>
      <c r="H80" s="112">
        <v>0</v>
      </c>
      <c r="I80" s="152">
        <v>0</v>
      </c>
      <c r="J80" s="112">
        <v>0</v>
      </c>
      <c r="K80" s="113">
        <f>SUM(B80,F80:J80)</f>
        <v>1</v>
      </c>
    </row>
    <row r="81" spans="1:13" s="6" customFormat="1">
      <c r="A81" s="153" t="s">
        <v>230</v>
      </c>
      <c r="B81" s="108">
        <v>2</v>
      </c>
      <c r="C81" s="109">
        <v>0</v>
      </c>
      <c r="D81" s="109">
        <v>0</v>
      </c>
      <c r="E81" s="151">
        <v>0</v>
      </c>
      <c r="F81" s="110">
        <v>5</v>
      </c>
      <c r="G81" s="111">
        <v>2</v>
      </c>
      <c r="H81" s="112">
        <v>3</v>
      </c>
      <c r="I81" s="152">
        <v>2</v>
      </c>
      <c r="J81" s="112">
        <v>5</v>
      </c>
      <c r="K81" s="113">
        <f>SUM(B81,F81:J81)</f>
        <v>19</v>
      </c>
    </row>
    <row r="82" spans="1:13" s="6" customFormat="1">
      <c r="A82" s="153" t="s">
        <v>231</v>
      </c>
      <c r="B82" s="108">
        <v>3</v>
      </c>
      <c r="C82" s="109">
        <v>0</v>
      </c>
      <c r="D82" s="109">
        <v>0</v>
      </c>
      <c r="E82" s="151">
        <v>2</v>
      </c>
      <c r="F82" s="110">
        <v>122</v>
      </c>
      <c r="G82" s="111">
        <v>0</v>
      </c>
      <c r="H82" s="112">
        <v>11</v>
      </c>
      <c r="I82" s="152">
        <v>0</v>
      </c>
      <c r="J82" s="112">
        <v>4</v>
      </c>
      <c r="K82" s="113">
        <f>SUM(B82,F82:J82)</f>
        <v>140</v>
      </c>
    </row>
    <row r="83" spans="1:13" s="6" customFormat="1">
      <c r="A83" s="153" t="s">
        <v>232</v>
      </c>
      <c r="B83" s="108">
        <v>0</v>
      </c>
      <c r="C83" s="109">
        <v>0</v>
      </c>
      <c r="D83" s="109">
        <v>0</v>
      </c>
      <c r="E83" s="151">
        <v>0</v>
      </c>
      <c r="F83" s="110">
        <v>2</v>
      </c>
      <c r="G83" s="111">
        <v>1</v>
      </c>
      <c r="H83" s="112">
        <v>0</v>
      </c>
      <c r="I83" s="152">
        <v>0</v>
      </c>
      <c r="J83" s="112">
        <v>0</v>
      </c>
      <c r="K83" s="113">
        <f>SUM(B83,F83:J83)</f>
        <v>3</v>
      </c>
    </row>
    <row r="84" spans="1:13" s="6" customFormat="1">
      <c r="A84" s="153" t="s">
        <v>233</v>
      </c>
      <c r="B84" s="108">
        <v>0</v>
      </c>
      <c r="C84" s="109">
        <v>0</v>
      </c>
      <c r="D84" s="109">
        <v>0</v>
      </c>
      <c r="E84" s="151">
        <v>0</v>
      </c>
      <c r="F84" s="110">
        <v>3</v>
      </c>
      <c r="G84" s="111">
        <v>0</v>
      </c>
      <c r="H84" s="112">
        <v>0</v>
      </c>
      <c r="I84" s="152">
        <v>0</v>
      </c>
      <c r="J84" s="112">
        <v>0</v>
      </c>
      <c r="K84" s="113">
        <f>SUM(B84,F84:J84)</f>
        <v>3</v>
      </c>
    </row>
    <row r="85" spans="1:13" s="6" customFormat="1">
      <c r="A85" s="153" t="s">
        <v>234</v>
      </c>
      <c r="B85" s="108">
        <v>0</v>
      </c>
      <c r="C85" s="109">
        <v>0</v>
      </c>
      <c r="D85" s="109">
        <v>0</v>
      </c>
      <c r="E85" s="151">
        <v>0</v>
      </c>
      <c r="F85" s="110">
        <v>6</v>
      </c>
      <c r="G85" s="111">
        <v>0</v>
      </c>
      <c r="H85" s="112">
        <v>0</v>
      </c>
      <c r="I85" s="152">
        <v>0</v>
      </c>
      <c r="J85" s="112">
        <v>2</v>
      </c>
      <c r="K85" s="113">
        <f>SUM(B85,F85:J85)</f>
        <v>8</v>
      </c>
    </row>
    <row r="86" spans="1:13" s="6" customFormat="1">
      <c r="A86" s="153" t="s">
        <v>235</v>
      </c>
      <c r="B86" s="108">
        <v>0</v>
      </c>
      <c r="C86" s="109">
        <v>0</v>
      </c>
      <c r="D86" s="109">
        <v>0</v>
      </c>
      <c r="E86" s="151">
        <v>0</v>
      </c>
      <c r="F86" s="110">
        <v>3</v>
      </c>
      <c r="G86" s="111">
        <v>1</v>
      </c>
      <c r="H86" s="112">
        <v>0</v>
      </c>
      <c r="I86" s="152">
        <v>1</v>
      </c>
      <c r="J86" s="112">
        <v>0</v>
      </c>
      <c r="K86" s="113">
        <f>SUM(B86,F86:J86)</f>
        <v>5</v>
      </c>
    </row>
    <row r="87" spans="1:13" s="6" customFormat="1">
      <c r="A87" s="153" t="s">
        <v>236</v>
      </c>
      <c r="B87" s="108">
        <v>1</v>
      </c>
      <c r="C87" s="109">
        <v>0</v>
      </c>
      <c r="D87" s="109">
        <v>0</v>
      </c>
      <c r="E87" s="151">
        <v>0</v>
      </c>
      <c r="F87" s="110">
        <v>0</v>
      </c>
      <c r="G87" s="111">
        <v>0</v>
      </c>
      <c r="H87" s="112">
        <v>0</v>
      </c>
      <c r="I87" s="152">
        <v>0</v>
      </c>
      <c r="J87" s="112">
        <v>0</v>
      </c>
      <c r="K87" s="113">
        <f>SUM(B87,F87:J87)</f>
        <v>1</v>
      </c>
    </row>
    <row r="88" spans="1:13" s="6" customFormat="1">
      <c r="A88" s="153" t="s">
        <v>237</v>
      </c>
      <c r="B88" s="108">
        <v>10</v>
      </c>
      <c r="C88" s="109">
        <v>0</v>
      </c>
      <c r="D88" s="109">
        <v>0</v>
      </c>
      <c r="E88" s="151">
        <v>0</v>
      </c>
      <c r="F88" s="110">
        <v>20</v>
      </c>
      <c r="G88" s="111">
        <v>8</v>
      </c>
      <c r="H88" s="112">
        <v>9</v>
      </c>
      <c r="I88" s="152">
        <v>2</v>
      </c>
      <c r="J88" s="112">
        <v>5</v>
      </c>
      <c r="K88" s="113">
        <f>SUM(B88,F88:J88)</f>
        <v>54</v>
      </c>
    </row>
    <row r="89" spans="1:13" s="6" customFormat="1">
      <c r="A89" s="153" t="s">
        <v>239</v>
      </c>
      <c r="B89" s="108">
        <v>0</v>
      </c>
      <c r="C89" s="109">
        <v>0</v>
      </c>
      <c r="D89" s="109">
        <v>0</v>
      </c>
      <c r="E89" s="151">
        <v>0</v>
      </c>
      <c r="F89" s="110">
        <v>0</v>
      </c>
      <c r="G89" s="111">
        <v>0</v>
      </c>
      <c r="H89" s="112">
        <v>0</v>
      </c>
      <c r="I89" s="152">
        <v>0</v>
      </c>
      <c r="J89" s="112">
        <v>0</v>
      </c>
      <c r="K89" s="113">
        <f>SUM(B89,F89:J89)</f>
        <v>0</v>
      </c>
    </row>
    <row r="90" spans="1:13" s="6" customFormat="1">
      <c r="A90" s="153" t="s">
        <v>240</v>
      </c>
      <c r="B90" s="108">
        <v>7</v>
      </c>
      <c r="C90" s="109">
        <v>0</v>
      </c>
      <c r="D90" s="109">
        <v>0</v>
      </c>
      <c r="E90" s="151">
        <v>0</v>
      </c>
      <c r="F90" s="110">
        <v>2</v>
      </c>
      <c r="G90" s="111">
        <v>2</v>
      </c>
      <c r="H90" s="112">
        <v>3</v>
      </c>
      <c r="I90" s="152">
        <v>1</v>
      </c>
      <c r="J90" s="112">
        <v>2</v>
      </c>
      <c r="K90" s="113">
        <f>SUM(B90,F90:J90)</f>
        <v>17</v>
      </c>
    </row>
    <row r="91" spans="1:13" s="6" customFormat="1">
      <c r="A91" s="153" t="s">
        <v>241</v>
      </c>
      <c r="B91" s="108">
        <v>0</v>
      </c>
      <c r="C91" s="109">
        <v>0</v>
      </c>
      <c r="D91" s="109">
        <v>0</v>
      </c>
      <c r="E91" s="151">
        <v>0</v>
      </c>
      <c r="F91" s="110">
        <v>1</v>
      </c>
      <c r="G91" s="111">
        <v>0</v>
      </c>
      <c r="H91" s="112">
        <v>0</v>
      </c>
      <c r="I91" s="152">
        <v>0</v>
      </c>
      <c r="J91" s="112">
        <v>0</v>
      </c>
      <c r="K91" s="113">
        <f>SUM(B91,F91:J91)</f>
        <v>1</v>
      </c>
    </row>
    <row r="92" spans="1:13" s="6" customFormat="1">
      <c r="A92" s="153" t="s">
        <v>243</v>
      </c>
      <c r="B92" s="108">
        <v>0</v>
      </c>
      <c r="C92" s="109">
        <v>0</v>
      </c>
      <c r="D92" s="109">
        <v>0</v>
      </c>
      <c r="E92" s="151">
        <v>0</v>
      </c>
      <c r="F92" s="110">
        <v>2</v>
      </c>
      <c r="G92" s="111">
        <v>1</v>
      </c>
      <c r="H92" s="112">
        <v>2</v>
      </c>
      <c r="I92" s="152">
        <v>0</v>
      </c>
      <c r="J92" s="112">
        <v>0</v>
      </c>
      <c r="K92" s="113">
        <f>SUM(B92,F92:J92)</f>
        <v>5</v>
      </c>
      <c r="M92" s="1"/>
    </row>
    <row r="93" spans="1:13" s="6" customFormat="1">
      <c r="A93" s="153" t="s">
        <v>245</v>
      </c>
      <c r="B93" s="108">
        <v>0</v>
      </c>
      <c r="C93" s="109">
        <v>0</v>
      </c>
      <c r="D93" s="109">
        <v>0</v>
      </c>
      <c r="E93" s="151">
        <v>0</v>
      </c>
      <c r="F93" s="110">
        <v>0</v>
      </c>
      <c r="G93" s="111">
        <v>0</v>
      </c>
      <c r="H93" s="112">
        <v>0</v>
      </c>
      <c r="I93" s="152">
        <v>0</v>
      </c>
      <c r="J93" s="112">
        <v>0</v>
      </c>
      <c r="K93" s="113">
        <f>SUM(B93,F93:J93)</f>
        <v>0</v>
      </c>
    </row>
    <row r="94" spans="1:13" s="6" customFormat="1">
      <c r="A94" s="153" t="s">
        <v>244</v>
      </c>
      <c r="B94" s="108">
        <v>0</v>
      </c>
      <c r="C94" s="109">
        <v>0</v>
      </c>
      <c r="D94" s="109">
        <v>0</v>
      </c>
      <c r="E94" s="151">
        <v>0</v>
      </c>
      <c r="F94" s="110">
        <v>0</v>
      </c>
      <c r="G94" s="111">
        <v>0</v>
      </c>
      <c r="H94" s="112">
        <v>0</v>
      </c>
      <c r="I94" s="152">
        <v>0</v>
      </c>
      <c r="J94" s="112">
        <v>0</v>
      </c>
      <c r="K94" s="113">
        <f>SUM(B94,F94:J94)</f>
        <v>0</v>
      </c>
    </row>
    <row r="95" spans="1:13" s="6" customFormat="1">
      <c r="A95" s="153" t="s">
        <v>246</v>
      </c>
      <c r="B95" s="108">
        <v>0</v>
      </c>
      <c r="C95" s="109">
        <v>0</v>
      </c>
      <c r="D95" s="109">
        <v>0</v>
      </c>
      <c r="E95" s="151">
        <v>0</v>
      </c>
      <c r="F95" s="110">
        <v>5</v>
      </c>
      <c r="G95" s="111">
        <v>0</v>
      </c>
      <c r="H95" s="112">
        <v>0</v>
      </c>
      <c r="I95" s="152">
        <v>0</v>
      </c>
      <c r="J95" s="112">
        <v>0</v>
      </c>
      <c r="K95" s="113">
        <f>SUM(B95,F95:J95)</f>
        <v>5</v>
      </c>
    </row>
    <row r="96" spans="1:13" s="6" customFormat="1">
      <c r="A96" s="153" t="s">
        <v>247</v>
      </c>
      <c r="B96" s="108">
        <v>0</v>
      </c>
      <c r="C96" s="109">
        <v>0</v>
      </c>
      <c r="D96" s="109">
        <v>0</v>
      </c>
      <c r="E96" s="151">
        <v>0</v>
      </c>
      <c r="F96" s="110">
        <v>0</v>
      </c>
      <c r="G96" s="111">
        <v>0</v>
      </c>
      <c r="H96" s="112">
        <v>0</v>
      </c>
      <c r="I96" s="152">
        <v>0</v>
      </c>
      <c r="J96" s="112">
        <v>0</v>
      </c>
      <c r="K96" s="113">
        <f>SUM(B96,F96:J96)</f>
        <v>0</v>
      </c>
    </row>
    <row r="97" spans="1:11" s="6" customFormat="1">
      <c r="A97" s="153" t="s">
        <v>248</v>
      </c>
      <c r="B97" s="108">
        <v>0</v>
      </c>
      <c r="C97" s="109">
        <v>0</v>
      </c>
      <c r="D97" s="109">
        <v>0</v>
      </c>
      <c r="E97" s="151">
        <v>0</v>
      </c>
      <c r="F97" s="110">
        <v>1</v>
      </c>
      <c r="G97" s="111">
        <v>0</v>
      </c>
      <c r="H97" s="112">
        <v>0</v>
      </c>
      <c r="I97" s="152">
        <v>0</v>
      </c>
      <c r="J97" s="112">
        <v>0</v>
      </c>
      <c r="K97" s="113">
        <f>SUM(B97,F97:J97)</f>
        <v>1</v>
      </c>
    </row>
    <row r="98" spans="1:11" s="6" customFormat="1">
      <c r="A98" s="153" t="s">
        <v>249</v>
      </c>
      <c r="B98" s="108">
        <v>0</v>
      </c>
      <c r="C98" s="109">
        <v>0</v>
      </c>
      <c r="D98" s="109">
        <v>0</v>
      </c>
      <c r="E98" s="151">
        <v>0</v>
      </c>
      <c r="F98" s="110">
        <v>1</v>
      </c>
      <c r="G98" s="111">
        <v>0</v>
      </c>
      <c r="H98" s="112">
        <v>0</v>
      </c>
      <c r="I98" s="152">
        <v>0</v>
      </c>
      <c r="J98" s="112">
        <v>0</v>
      </c>
      <c r="K98" s="113">
        <f>SUM(B98,F98:J98)</f>
        <v>1</v>
      </c>
    </row>
    <row r="99" spans="1:11" s="6" customFormat="1">
      <c r="A99" s="153" t="s">
        <v>250</v>
      </c>
      <c r="B99" s="108">
        <v>5</v>
      </c>
      <c r="C99" s="109">
        <v>0</v>
      </c>
      <c r="D99" s="109">
        <v>0</v>
      </c>
      <c r="E99" s="151">
        <v>1</v>
      </c>
      <c r="F99" s="110">
        <v>11</v>
      </c>
      <c r="G99" s="111">
        <v>2</v>
      </c>
      <c r="H99" s="112">
        <v>3</v>
      </c>
      <c r="I99" s="152">
        <v>1</v>
      </c>
      <c r="J99" s="112">
        <v>1</v>
      </c>
      <c r="K99" s="113">
        <f>SUM(B99,F99:J99)</f>
        <v>23</v>
      </c>
    </row>
    <row r="100" spans="1:11" s="6" customFormat="1">
      <c r="A100" s="153" t="s">
        <v>251</v>
      </c>
      <c r="B100" s="108">
        <v>0</v>
      </c>
      <c r="C100" s="109">
        <v>0</v>
      </c>
      <c r="D100" s="109">
        <v>0</v>
      </c>
      <c r="E100" s="151">
        <v>0</v>
      </c>
      <c r="F100" s="110">
        <v>0</v>
      </c>
      <c r="G100" s="111">
        <v>0</v>
      </c>
      <c r="H100" s="112">
        <v>0</v>
      </c>
      <c r="I100" s="152">
        <v>0</v>
      </c>
      <c r="J100" s="112">
        <v>0</v>
      </c>
      <c r="K100" s="113">
        <f>SUM(B100,F100:J100)</f>
        <v>0</v>
      </c>
    </row>
    <row r="101" spans="1:11" s="6" customFormat="1">
      <c r="A101" s="153" t="s">
        <v>254</v>
      </c>
      <c r="B101" s="108">
        <v>0</v>
      </c>
      <c r="C101" s="109">
        <v>0</v>
      </c>
      <c r="D101" s="109">
        <v>0</v>
      </c>
      <c r="E101" s="151">
        <v>0</v>
      </c>
      <c r="F101" s="110">
        <v>0</v>
      </c>
      <c r="G101" s="111">
        <v>0</v>
      </c>
      <c r="H101" s="112">
        <v>0</v>
      </c>
      <c r="I101" s="152">
        <v>0</v>
      </c>
      <c r="J101" s="112">
        <v>0</v>
      </c>
      <c r="K101" s="113">
        <f>SUM(B101,F101:J101)</f>
        <v>0</v>
      </c>
    </row>
    <row r="102" spans="1:11" s="6" customFormat="1">
      <c r="A102" s="153" t="s">
        <v>257</v>
      </c>
      <c r="B102" s="108">
        <v>0</v>
      </c>
      <c r="C102" s="109">
        <v>0</v>
      </c>
      <c r="D102" s="109">
        <v>0</v>
      </c>
      <c r="E102" s="151">
        <v>0</v>
      </c>
      <c r="F102" s="110">
        <v>1</v>
      </c>
      <c r="G102" s="111">
        <v>1</v>
      </c>
      <c r="H102" s="112">
        <v>0</v>
      </c>
      <c r="I102" s="152">
        <v>0</v>
      </c>
      <c r="J102" s="112">
        <v>0</v>
      </c>
      <c r="K102" s="113">
        <f>SUM(B102,F102:J102)</f>
        <v>2</v>
      </c>
    </row>
    <row r="103" spans="1:11" s="6" customFormat="1">
      <c r="A103" s="153" t="s">
        <v>258</v>
      </c>
      <c r="B103" s="108">
        <v>0</v>
      </c>
      <c r="C103" s="109">
        <v>0</v>
      </c>
      <c r="D103" s="109">
        <v>0</v>
      </c>
      <c r="E103" s="151">
        <v>0</v>
      </c>
      <c r="F103" s="110">
        <v>0</v>
      </c>
      <c r="G103" s="111">
        <v>0</v>
      </c>
      <c r="H103" s="112">
        <v>0</v>
      </c>
      <c r="I103" s="152">
        <v>0</v>
      </c>
      <c r="J103" s="112">
        <v>0</v>
      </c>
      <c r="K103" s="113">
        <f>SUM(B103,F103:J103)</f>
        <v>0</v>
      </c>
    </row>
    <row r="104" spans="1:11" s="6" customFormat="1">
      <c r="A104" s="153" t="s">
        <v>528</v>
      </c>
      <c r="B104" s="108">
        <v>0</v>
      </c>
      <c r="C104" s="109">
        <v>0</v>
      </c>
      <c r="D104" s="109">
        <v>0</v>
      </c>
      <c r="E104" s="151">
        <v>0</v>
      </c>
      <c r="F104" s="110">
        <v>0</v>
      </c>
      <c r="G104" s="111">
        <v>0</v>
      </c>
      <c r="H104" s="112">
        <v>0</v>
      </c>
      <c r="I104" s="152">
        <v>0</v>
      </c>
      <c r="J104" s="112">
        <v>0</v>
      </c>
      <c r="K104" s="113">
        <f>SUM(B104,F104:J104)</f>
        <v>0</v>
      </c>
    </row>
    <row r="105" spans="1:11" s="6" customFormat="1">
      <c r="A105" s="153" t="s">
        <v>259</v>
      </c>
      <c r="B105" s="108">
        <v>0</v>
      </c>
      <c r="C105" s="109">
        <v>0</v>
      </c>
      <c r="D105" s="109">
        <v>0</v>
      </c>
      <c r="E105" s="151">
        <v>0</v>
      </c>
      <c r="F105" s="110">
        <v>0</v>
      </c>
      <c r="G105" s="111">
        <v>0</v>
      </c>
      <c r="H105" s="112">
        <v>0</v>
      </c>
      <c r="I105" s="152">
        <v>0</v>
      </c>
      <c r="J105" s="112">
        <v>0</v>
      </c>
      <c r="K105" s="113">
        <f>SUM(B105,F105:J105)</f>
        <v>0</v>
      </c>
    </row>
    <row r="106" spans="1:11" s="6" customFormat="1">
      <c r="A106" s="153" t="s">
        <v>260</v>
      </c>
      <c r="B106" s="108">
        <v>0</v>
      </c>
      <c r="C106" s="109">
        <v>0</v>
      </c>
      <c r="D106" s="109">
        <v>0</v>
      </c>
      <c r="E106" s="151">
        <v>0</v>
      </c>
      <c r="F106" s="110">
        <v>0</v>
      </c>
      <c r="G106" s="111">
        <v>0</v>
      </c>
      <c r="H106" s="112">
        <v>0</v>
      </c>
      <c r="I106" s="152">
        <v>0</v>
      </c>
      <c r="J106" s="112">
        <v>0</v>
      </c>
      <c r="K106" s="113">
        <f>SUM(B106,F106:J106)</f>
        <v>0</v>
      </c>
    </row>
    <row r="107" spans="1:11" s="6" customFormat="1">
      <c r="A107" s="153" t="s">
        <v>261</v>
      </c>
      <c r="B107" s="108">
        <v>12</v>
      </c>
      <c r="C107" s="109">
        <v>0</v>
      </c>
      <c r="D107" s="109">
        <v>0</v>
      </c>
      <c r="E107" s="151">
        <v>0</v>
      </c>
      <c r="F107" s="110">
        <v>12</v>
      </c>
      <c r="G107" s="111">
        <v>2</v>
      </c>
      <c r="H107" s="112">
        <v>2</v>
      </c>
      <c r="I107" s="152">
        <v>2</v>
      </c>
      <c r="J107" s="112">
        <v>0</v>
      </c>
      <c r="K107" s="113">
        <f>SUM(B107,F107:J107)</f>
        <v>30</v>
      </c>
    </row>
    <row r="108" spans="1:11" s="6" customFormat="1">
      <c r="A108" s="153" t="s">
        <v>262</v>
      </c>
      <c r="B108" s="108">
        <v>0</v>
      </c>
      <c r="C108" s="109">
        <v>0</v>
      </c>
      <c r="D108" s="109">
        <v>0</v>
      </c>
      <c r="E108" s="151">
        <v>0</v>
      </c>
      <c r="F108" s="110">
        <v>5</v>
      </c>
      <c r="G108" s="111">
        <v>0</v>
      </c>
      <c r="H108" s="112">
        <v>0</v>
      </c>
      <c r="I108" s="152">
        <v>0</v>
      </c>
      <c r="J108" s="112">
        <v>0</v>
      </c>
      <c r="K108" s="113">
        <f>SUM(B108,F108:J108)</f>
        <v>5</v>
      </c>
    </row>
    <row r="109" spans="1:11" s="6" customFormat="1">
      <c r="A109" s="153" t="s">
        <v>263</v>
      </c>
      <c r="B109" s="108">
        <v>1</v>
      </c>
      <c r="C109" s="109">
        <v>0</v>
      </c>
      <c r="D109" s="109">
        <v>0</v>
      </c>
      <c r="E109" s="151">
        <v>0</v>
      </c>
      <c r="F109" s="110">
        <v>0</v>
      </c>
      <c r="G109" s="111">
        <v>1</v>
      </c>
      <c r="H109" s="112">
        <v>0</v>
      </c>
      <c r="I109" s="152">
        <v>0</v>
      </c>
      <c r="J109" s="112">
        <v>1</v>
      </c>
      <c r="K109" s="113">
        <f>SUM(B109,F109:J109)</f>
        <v>3</v>
      </c>
    </row>
    <row r="110" spans="1:11" s="6" customFormat="1">
      <c r="A110" s="153" t="s">
        <v>172</v>
      </c>
      <c r="B110" s="108">
        <v>0</v>
      </c>
      <c r="C110" s="109">
        <v>0</v>
      </c>
      <c r="D110" s="109">
        <v>0</v>
      </c>
      <c r="E110" s="151">
        <v>0</v>
      </c>
      <c r="F110" s="110">
        <v>0</v>
      </c>
      <c r="G110" s="111">
        <v>0</v>
      </c>
      <c r="H110" s="112">
        <v>0</v>
      </c>
      <c r="I110" s="152">
        <v>0</v>
      </c>
      <c r="J110" s="112">
        <v>0</v>
      </c>
      <c r="K110" s="113">
        <f>SUM(B110,F110:J110)</f>
        <v>0</v>
      </c>
    </row>
    <row r="111" spans="1:11" s="6" customFormat="1">
      <c r="A111" s="153" t="s">
        <v>336</v>
      </c>
      <c r="B111" s="108">
        <v>0</v>
      </c>
      <c r="C111" s="109">
        <v>0</v>
      </c>
      <c r="D111" s="109">
        <v>0</v>
      </c>
      <c r="E111" s="151">
        <v>0</v>
      </c>
      <c r="F111" s="110">
        <v>4</v>
      </c>
      <c r="G111" s="111">
        <v>2</v>
      </c>
      <c r="H111" s="112">
        <v>2</v>
      </c>
      <c r="I111" s="152">
        <v>4</v>
      </c>
      <c r="J111" s="112">
        <v>0</v>
      </c>
      <c r="K111" s="113">
        <f>SUM(B111,F111:J111)</f>
        <v>12</v>
      </c>
    </row>
    <row r="112" spans="1:11" s="6" customFormat="1">
      <c r="A112" s="153" t="s">
        <v>373</v>
      </c>
      <c r="B112" s="108">
        <v>0</v>
      </c>
      <c r="C112" s="109">
        <v>0</v>
      </c>
      <c r="D112" s="109">
        <v>0</v>
      </c>
      <c r="E112" s="151">
        <v>0</v>
      </c>
      <c r="F112" s="110">
        <v>0</v>
      </c>
      <c r="G112" s="111">
        <v>0</v>
      </c>
      <c r="H112" s="112">
        <v>0</v>
      </c>
      <c r="I112" s="152">
        <v>0</v>
      </c>
      <c r="J112" s="112">
        <v>0</v>
      </c>
      <c r="K112" s="113">
        <f>SUM(B112,F112:J112)</f>
        <v>0</v>
      </c>
    </row>
    <row r="113" spans="1:11" s="6" customFormat="1">
      <c r="A113" s="153" t="s">
        <v>264</v>
      </c>
      <c r="B113" s="108">
        <v>0</v>
      </c>
      <c r="C113" s="109">
        <v>0</v>
      </c>
      <c r="D113" s="109">
        <v>0</v>
      </c>
      <c r="E113" s="151">
        <v>0</v>
      </c>
      <c r="F113" s="110">
        <v>2</v>
      </c>
      <c r="G113" s="111">
        <v>0</v>
      </c>
      <c r="H113" s="112">
        <v>0</v>
      </c>
      <c r="I113" s="152">
        <v>0</v>
      </c>
      <c r="J113" s="112">
        <v>0</v>
      </c>
      <c r="K113" s="113">
        <f>SUM(B113,F113:J113)</f>
        <v>2</v>
      </c>
    </row>
    <row r="114" spans="1:11" s="6" customFormat="1">
      <c r="A114" s="153" t="s">
        <v>265</v>
      </c>
      <c r="B114" s="108">
        <v>0</v>
      </c>
      <c r="C114" s="109">
        <v>0</v>
      </c>
      <c r="D114" s="109">
        <v>0</v>
      </c>
      <c r="E114" s="151">
        <v>0</v>
      </c>
      <c r="F114" s="110">
        <v>0</v>
      </c>
      <c r="G114" s="111">
        <v>0</v>
      </c>
      <c r="H114" s="112">
        <v>0</v>
      </c>
      <c r="I114" s="152">
        <v>0</v>
      </c>
      <c r="J114" s="112">
        <v>0</v>
      </c>
      <c r="K114" s="113">
        <f>SUM(B114,F114:J114)</f>
        <v>0</v>
      </c>
    </row>
    <row r="115" spans="1:11" s="6" customFormat="1">
      <c r="A115" s="153" t="s">
        <v>266</v>
      </c>
      <c r="B115" s="108">
        <v>0</v>
      </c>
      <c r="C115" s="109">
        <v>0</v>
      </c>
      <c r="D115" s="109">
        <v>0</v>
      </c>
      <c r="E115" s="151">
        <v>0</v>
      </c>
      <c r="F115" s="110">
        <v>3</v>
      </c>
      <c r="G115" s="111">
        <v>0</v>
      </c>
      <c r="H115" s="112">
        <v>0</v>
      </c>
      <c r="I115" s="152">
        <v>0</v>
      </c>
      <c r="J115" s="112">
        <v>0</v>
      </c>
      <c r="K115" s="113">
        <f>SUM(B115,F115:J115)</f>
        <v>3</v>
      </c>
    </row>
    <row r="116" spans="1:11" s="6" customFormat="1">
      <c r="A116" s="153" t="s">
        <v>267</v>
      </c>
      <c r="B116" s="108">
        <v>0</v>
      </c>
      <c r="C116" s="109">
        <v>0</v>
      </c>
      <c r="D116" s="109">
        <v>0</v>
      </c>
      <c r="E116" s="151">
        <v>0</v>
      </c>
      <c r="F116" s="110">
        <v>21</v>
      </c>
      <c r="G116" s="111">
        <v>0</v>
      </c>
      <c r="H116" s="112">
        <v>0</v>
      </c>
      <c r="I116" s="152">
        <v>0</v>
      </c>
      <c r="J116" s="112">
        <v>0</v>
      </c>
      <c r="K116" s="113">
        <f>SUM(B116,F116:J116)</f>
        <v>21</v>
      </c>
    </row>
    <row r="117" spans="1:11" s="6" customFormat="1">
      <c r="A117" s="153" t="s">
        <v>268</v>
      </c>
      <c r="B117" s="108">
        <v>0</v>
      </c>
      <c r="C117" s="109">
        <v>0</v>
      </c>
      <c r="D117" s="109">
        <v>0</v>
      </c>
      <c r="E117" s="151">
        <v>0</v>
      </c>
      <c r="F117" s="110">
        <v>0</v>
      </c>
      <c r="G117" s="111">
        <v>0</v>
      </c>
      <c r="H117" s="112">
        <v>0</v>
      </c>
      <c r="I117" s="152">
        <v>0</v>
      </c>
      <c r="J117" s="112">
        <v>0</v>
      </c>
      <c r="K117" s="113">
        <f>SUM(B117,F117:J117)</f>
        <v>0</v>
      </c>
    </row>
    <row r="118" spans="1:11" s="6" customFormat="1">
      <c r="A118" s="153" t="s">
        <v>269</v>
      </c>
      <c r="B118" s="108">
        <v>0</v>
      </c>
      <c r="C118" s="109">
        <v>0</v>
      </c>
      <c r="D118" s="109">
        <v>0</v>
      </c>
      <c r="E118" s="151">
        <v>0</v>
      </c>
      <c r="F118" s="110">
        <v>0</v>
      </c>
      <c r="G118" s="111">
        <v>0</v>
      </c>
      <c r="H118" s="112">
        <v>0</v>
      </c>
      <c r="I118" s="152">
        <v>0</v>
      </c>
      <c r="J118" s="112">
        <v>0</v>
      </c>
      <c r="K118" s="113">
        <f>SUM(B118,F118:J118)</f>
        <v>0</v>
      </c>
    </row>
    <row r="119" spans="1:11" s="6" customFormat="1">
      <c r="A119" s="153" t="s">
        <v>270</v>
      </c>
      <c r="B119" s="108">
        <v>0</v>
      </c>
      <c r="C119" s="109">
        <v>0</v>
      </c>
      <c r="D119" s="109">
        <v>0</v>
      </c>
      <c r="E119" s="151">
        <v>0</v>
      </c>
      <c r="F119" s="110">
        <v>4</v>
      </c>
      <c r="G119" s="111">
        <v>0</v>
      </c>
      <c r="H119" s="112">
        <v>0</v>
      </c>
      <c r="I119" s="152">
        <v>0</v>
      </c>
      <c r="J119" s="112">
        <v>0</v>
      </c>
      <c r="K119" s="113">
        <f>SUM(B119,F119:J119)</f>
        <v>4</v>
      </c>
    </row>
    <row r="120" spans="1:11" s="6" customFormat="1">
      <c r="A120" s="153" t="s">
        <v>271</v>
      </c>
      <c r="B120" s="108">
        <v>0</v>
      </c>
      <c r="C120" s="109">
        <v>0</v>
      </c>
      <c r="D120" s="109">
        <v>0</v>
      </c>
      <c r="E120" s="151">
        <v>0</v>
      </c>
      <c r="F120" s="110">
        <v>0</v>
      </c>
      <c r="G120" s="111">
        <v>0</v>
      </c>
      <c r="H120" s="112">
        <v>0</v>
      </c>
      <c r="I120" s="152">
        <v>0</v>
      </c>
      <c r="J120" s="112">
        <v>0</v>
      </c>
      <c r="K120" s="113">
        <f>SUM(B120,F120:J120)</f>
        <v>0</v>
      </c>
    </row>
    <row r="121" spans="1:11" s="6" customFormat="1">
      <c r="A121" s="153" t="s">
        <v>272</v>
      </c>
      <c r="B121" s="108">
        <v>0</v>
      </c>
      <c r="C121" s="109">
        <v>0</v>
      </c>
      <c r="D121" s="109">
        <v>0</v>
      </c>
      <c r="E121" s="151">
        <v>0</v>
      </c>
      <c r="F121" s="110">
        <v>0</v>
      </c>
      <c r="G121" s="111">
        <v>0</v>
      </c>
      <c r="H121" s="112">
        <v>0</v>
      </c>
      <c r="I121" s="152">
        <v>0</v>
      </c>
      <c r="J121" s="112">
        <v>0</v>
      </c>
      <c r="K121" s="113">
        <f>SUM(B121,F121:J121)</f>
        <v>0</v>
      </c>
    </row>
    <row r="122" spans="1:11" s="6" customFormat="1">
      <c r="A122" s="153" t="s">
        <v>273</v>
      </c>
      <c r="B122" s="108">
        <v>2</v>
      </c>
      <c r="C122" s="109">
        <v>0</v>
      </c>
      <c r="D122" s="109">
        <v>0</v>
      </c>
      <c r="E122" s="151">
        <v>0</v>
      </c>
      <c r="F122" s="110">
        <v>0</v>
      </c>
      <c r="G122" s="111">
        <v>0</v>
      </c>
      <c r="H122" s="112">
        <v>0</v>
      </c>
      <c r="I122" s="152">
        <v>0</v>
      </c>
      <c r="J122" s="112">
        <v>0</v>
      </c>
      <c r="K122" s="113">
        <f>SUM(B122,F122:J122)</f>
        <v>2</v>
      </c>
    </row>
    <row r="123" spans="1:11" s="6" customFormat="1">
      <c r="A123" s="153" t="s">
        <v>274</v>
      </c>
      <c r="B123" s="108">
        <v>9</v>
      </c>
      <c r="C123" s="109">
        <v>0</v>
      </c>
      <c r="D123" s="109">
        <v>0</v>
      </c>
      <c r="E123" s="151">
        <v>0</v>
      </c>
      <c r="F123" s="110">
        <v>9</v>
      </c>
      <c r="G123" s="111">
        <v>2</v>
      </c>
      <c r="H123" s="112">
        <v>2</v>
      </c>
      <c r="I123" s="152">
        <v>1</v>
      </c>
      <c r="J123" s="112">
        <v>1</v>
      </c>
      <c r="K123" s="113">
        <f>SUM(B123,F123:J123)</f>
        <v>24</v>
      </c>
    </row>
    <row r="124" spans="1:11" s="6" customFormat="1">
      <c r="A124" s="153" t="s">
        <v>275</v>
      </c>
      <c r="B124" s="108">
        <v>2</v>
      </c>
      <c r="C124" s="109">
        <v>0</v>
      </c>
      <c r="D124" s="109">
        <v>0</v>
      </c>
      <c r="E124" s="151">
        <v>0</v>
      </c>
      <c r="F124" s="110">
        <v>3</v>
      </c>
      <c r="G124" s="111">
        <v>1</v>
      </c>
      <c r="H124" s="112">
        <v>1</v>
      </c>
      <c r="I124" s="152">
        <v>1</v>
      </c>
      <c r="J124" s="112">
        <v>1</v>
      </c>
      <c r="K124" s="113">
        <f>SUM(B124,F124:J124)</f>
        <v>9</v>
      </c>
    </row>
    <row r="125" spans="1:11" s="6" customFormat="1">
      <c r="A125" s="153" t="s">
        <v>276</v>
      </c>
      <c r="B125" s="108">
        <v>0</v>
      </c>
      <c r="C125" s="109">
        <v>0</v>
      </c>
      <c r="D125" s="109">
        <v>0</v>
      </c>
      <c r="E125" s="151">
        <v>0</v>
      </c>
      <c r="F125" s="110">
        <v>1</v>
      </c>
      <c r="G125" s="111">
        <v>0</v>
      </c>
      <c r="H125" s="112">
        <v>0</v>
      </c>
      <c r="I125" s="152">
        <v>0</v>
      </c>
      <c r="J125" s="112">
        <v>0</v>
      </c>
      <c r="K125" s="113">
        <f>SUM(B125,F125:J125)</f>
        <v>1</v>
      </c>
    </row>
    <row r="126" spans="1:11" s="6" customFormat="1">
      <c r="A126" s="153" t="s">
        <v>278</v>
      </c>
      <c r="B126" s="108">
        <v>0</v>
      </c>
      <c r="C126" s="109">
        <v>0</v>
      </c>
      <c r="D126" s="109">
        <v>0</v>
      </c>
      <c r="E126" s="151">
        <v>0</v>
      </c>
      <c r="F126" s="110">
        <v>0</v>
      </c>
      <c r="G126" s="111">
        <v>0</v>
      </c>
      <c r="H126" s="112">
        <v>0</v>
      </c>
      <c r="I126" s="152">
        <v>0</v>
      </c>
      <c r="J126" s="112">
        <v>0</v>
      </c>
      <c r="K126" s="113">
        <f>SUM(B126,F126:J126)</f>
        <v>0</v>
      </c>
    </row>
    <row r="127" spans="1:11" s="6" customFormat="1">
      <c r="A127" s="153" t="s">
        <v>279</v>
      </c>
      <c r="B127" s="108">
        <v>2</v>
      </c>
      <c r="C127" s="109">
        <v>1</v>
      </c>
      <c r="D127" s="109">
        <v>0</v>
      </c>
      <c r="E127" s="151">
        <v>0</v>
      </c>
      <c r="F127" s="110">
        <v>3</v>
      </c>
      <c r="G127" s="111">
        <v>1</v>
      </c>
      <c r="H127" s="112">
        <v>4</v>
      </c>
      <c r="I127" s="152">
        <v>1</v>
      </c>
      <c r="J127" s="112">
        <v>2</v>
      </c>
      <c r="K127" s="113">
        <f>SUM(B127,F127:J127)</f>
        <v>13</v>
      </c>
    </row>
    <row r="128" spans="1:11" s="6" customFormat="1">
      <c r="A128" s="153" t="s">
        <v>280</v>
      </c>
      <c r="B128" s="108">
        <v>1</v>
      </c>
      <c r="C128" s="109">
        <v>0</v>
      </c>
      <c r="D128" s="109">
        <v>0</v>
      </c>
      <c r="E128" s="151">
        <v>0</v>
      </c>
      <c r="F128" s="110">
        <v>1</v>
      </c>
      <c r="G128" s="111">
        <v>0</v>
      </c>
      <c r="H128" s="112">
        <v>0</v>
      </c>
      <c r="I128" s="152">
        <v>0</v>
      </c>
      <c r="J128" s="112">
        <v>0</v>
      </c>
      <c r="K128" s="113">
        <f>SUM(B128,F128:J128)</f>
        <v>2</v>
      </c>
    </row>
    <row r="129" spans="1:11" s="6" customFormat="1">
      <c r="A129" s="153" t="s">
        <v>281</v>
      </c>
      <c r="B129" s="108">
        <v>0</v>
      </c>
      <c r="C129" s="109">
        <v>0</v>
      </c>
      <c r="D129" s="109">
        <v>0</v>
      </c>
      <c r="E129" s="151">
        <v>0</v>
      </c>
      <c r="F129" s="110">
        <v>0</v>
      </c>
      <c r="G129" s="111">
        <v>0</v>
      </c>
      <c r="H129" s="112">
        <v>0</v>
      </c>
      <c r="I129" s="152">
        <v>0</v>
      </c>
      <c r="J129" s="112">
        <v>0</v>
      </c>
      <c r="K129" s="113">
        <f>SUM(B129,F129:J129)</f>
        <v>0</v>
      </c>
    </row>
    <row r="130" spans="1:11" s="6" customFormat="1">
      <c r="A130" s="153" t="s">
        <v>282</v>
      </c>
      <c r="B130" s="108">
        <v>0</v>
      </c>
      <c r="C130" s="109">
        <v>0</v>
      </c>
      <c r="D130" s="109">
        <v>0</v>
      </c>
      <c r="E130" s="151">
        <v>0</v>
      </c>
      <c r="F130" s="110">
        <v>0</v>
      </c>
      <c r="G130" s="111">
        <v>0</v>
      </c>
      <c r="H130" s="112">
        <v>0</v>
      </c>
      <c r="I130" s="152">
        <v>0</v>
      </c>
      <c r="J130" s="112">
        <v>0</v>
      </c>
      <c r="K130" s="113">
        <f>SUM(B130,F130:J130)</f>
        <v>0</v>
      </c>
    </row>
    <row r="131" spans="1:11" s="6" customFormat="1">
      <c r="A131" s="153" t="s">
        <v>284</v>
      </c>
      <c r="B131" s="108">
        <v>3</v>
      </c>
      <c r="C131" s="109">
        <v>0</v>
      </c>
      <c r="D131" s="109">
        <v>0</v>
      </c>
      <c r="E131" s="151">
        <v>0</v>
      </c>
      <c r="F131" s="110">
        <v>0</v>
      </c>
      <c r="G131" s="111">
        <v>0</v>
      </c>
      <c r="H131" s="112"/>
      <c r="I131" s="152">
        <v>0</v>
      </c>
      <c r="J131" s="112">
        <v>0</v>
      </c>
      <c r="K131" s="113">
        <f>SUM(B131,F131:J131)</f>
        <v>3</v>
      </c>
    </row>
    <row r="132" spans="1:11" s="6" customFormat="1">
      <c r="A132" s="153" t="s">
        <v>286</v>
      </c>
      <c r="B132" s="108">
        <v>0</v>
      </c>
      <c r="C132" s="109">
        <v>0</v>
      </c>
      <c r="D132" s="109">
        <v>0</v>
      </c>
      <c r="E132" s="151">
        <v>0</v>
      </c>
      <c r="F132" s="110">
        <v>3</v>
      </c>
      <c r="G132" s="111">
        <v>0</v>
      </c>
      <c r="H132" s="112">
        <v>0</v>
      </c>
      <c r="I132" s="152">
        <v>0</v>
      </c>
      <c r="J132" s="112">
        <v>0</v>
      </c>
      <c r="K132" s="113">
        <f>SUM(B132,F132:J132)</f>
        <v>3</v>
      </c>
    </row>
    <row r="133" spans="1:11" s="6" customFormat="1">
      <c r="A133" s="153" t="s">
        <v>533</v>
      </c>
      <c r="B133" s="108">
        <v>0</v>
      </c>
      <c r="C133" s="109">
        <v>0</v>
      </c>
      <c r="D133" s="109">
        <v>0</v>
      </c>
      <c r="E133" s="151">
        <v>0</v>
      </c>
      <c r="F133" s="110">
        <v>0</v>
      </c>
      <c r="G133" s="111">
        <v>0</v>
      </c>
      <c r="H133" s="112">
        <v>0</v>
      </c>
      <c r="I133" s="152">
        <v>0</v>
      </c>
      <c r="J133" s="112">
        <v>0</v>
      </c>
      <c r="K133" s="113">
        <f>SUM(B133,F133:J133)</f>
        <v>0</v>
      </c>
    </row>
    <row r="134" spans="1:11" s="6" customFormat="1">
      <c r="A134" s="153" t="s">
        <v>288</v>
      </c>
      <c r="B134" s="108">
        <v>0</v>
      </c>
      <c r="C134" s="109">
        <v>0</v>
      </c>
      <c r="D134" s="109">
        <v>0</v>
      </c>
      <c r="E134" s="151">
        <v>0</v>
      </c>
      <c r="F134" s="110">
        <v>0</v>
      </c>
      <c r="G134" s="111">
        <v>0</v>
      </c>
      <c r="H134" s="112">
        <v>0</v>
      </c>
      <c r="I134" s="152">
        <v>0</v>
      </c>
      <c r="J134" s="112">
        <v>0</v>
      </c>
      <c r="K134" s="113">
        <f>SUM(B134,F134:J134)</f>
        <v>0</v>
      </c>
    </row>
    <row r="135" spans="1:11" s="6" customFormat="1">
      <c r="A135" s="153" t="s">
        <v>289</v>
      </c>
      <c r="B135" s="108">
        <v>0</v>
      </c>
      <c r="C135" s="109">
        <v>0</v>
      </c>
      <c r="D135" s="109">
        <v>0</v>
      </c>
      <c r="E135" s="151">
        <v>0</v>
      </c>
      <c r="F135" s="110">
        <v>0</v>
      </c>
      <c r="G135" s="111">
        <v>0</v>
      </c>
      <c r="H135" s="112">
        <v>0</v>
      </c>
      <c r="I135" s="152">
        <v>0</v>
      </c>
      <c r="J135" s="112">
        <v>0</v>
      </c>
      <c r="K135" s="113">
        <f>SUM(B135,F135:J135)</f>
        <v>0</v>
      </c>
    </row>
    <row r="136" spans="1:11" s="6" customFormat="1">
      <c r="A136" s="153" t="s">
        <v>290</v>
      </c>
      <c r="B136" s="108">
        <v>0</v>
      </c>
      <c r="C136" s="109">
        <v>0</v>
      </c>
      <c r="D136" s="109">
        <v>0</v>
      </c>
      <c r="E136" s="151">
        <v>0</v>
      </c>
      <c r="F136" s="110">
        <v>0</v>
      </c>
      <c r="G136" s="111">
        <v>0</v>
      </c>
      <c r="H136" s="112">
        <v>0</v>
      </c>
      <c r="I136" s="152">
        <v>0</v>
      </c>
      <c r="J136" s="112">
        <v>0</v>
      </c>
      <c r="K136" s="113">
        <f>SUM(B136,F136:J136)</f>
        <v>0</v>
      </c>
    </row>
    <row r="137" spans="1:11" s="6" customFormat="1">
      <c r="A137" s="153" t="s">
        <v>181</v>
      </c>
      <c r="B137" s="108">
        <v>0</v>
      </c>
      <c r="C137" s="109">
        <v>0</v>
      </c>
      <c r="D137" s="109">
        <v>0</v>
      </c>
      <c r="E137" s="151">
        <v>0</v>
      </c>
      <c r="F137" s="110">
        <v>2</v>
      </c>
      <c r="G137" s="111">
        <v>0</v>
      </c>
      <c r="H137" s="112">
        <v>0</v>
      </c>
      <c r="I137" s="152">
        <v>0</v>
      </c>
      <c r="J137" s="112">
        <v>0</v>
      </c>
      <c r="K137" s="113">
        <f>SUM(B137,F137:J137)</f>
        <v>2</v>
      </c>
    </row>
    <row r="138" spans="1:11" s="6" customFormat="1">
      <c r="A138" s="153" t="s">
        <v>293</v>
      </c>
      <c r="B138" s="108">
        <v>0</v>
      </c>
      <c r="C138" s="109">
        <v>0</v>
      </c>
      <c r="D138" s="109">
        <v>0</v>
      </c>
      <c r="E138" s="151">
        <v>0</v>
      </c>
      <c r="F138" s="110">
        <v>15</v>
      </c>
      <c r="G138" s="111">
        <v>0</v>
      </c>
      <c r="H138" s="112">
        <v>0</v>
      </c>
      <c r="I138" s="152">
        <v>0</v>
      </c>
      <c r="J138" s="112">
        <v>0</v>
      </c>
      <c r="K138" s="113">
        <f>SUM(B138,F138:J138)</f>
        <v>15</v>
      </c>
    </row>
    <row r="139" spans="1:11" s="6" customFormat="1">
      <c r="A139" s="153" t="s">
        <v>294</v>
      </c>
      <c r="B139" s="108">
        <v>0</v>
      </c>
      <c r="C139" s="109">
        <v>0</v>
      </c>
      <c r="D139" s="109">
        <v>0</v>
      </c>
      <c r="E139" s="151">
        <v>0</v>
      </c>
      <c r="F139" s="110">
        <v>0</v>
      </c>
      <c r="G139" s="111">
        <v>0</v>
      </c>
      <c r="H139" s="112">
        <v>0</v>
      </c>
      <c r="I139" s="152">
        <v>0</v>
      </c>
      <c r="J139" s="112">
        <v>0</v>
      </c>
      <c r="K139" s="113">
        <f>SUM(B139,F139:J139)</f>
        <v>0</v>
      </c>
    </row>
    <row r="140" spans="1:11" s="6" customFormat="1">
      <c r="A140" s="153" t="s">
        <v>295</v>
      </c>
      <c r="B140" s="108">
        <v>0</v>
      </c>
      <c r="C140" s="109">
        <v>0</v>
      </c>
      <c r="D140" s="109">
        <v>0</v>
      </c>
      <c r="E140" s="151">
        <v>0</v>
      </c>
      <c r="F140" s="110">
        <v>7</v>
      </c>
      <c r="G140" s="111">
        <v>0</v>
      </c>
      <c r="H140" s="112">
        <v>0</v>
      </c>
      <c r="I140" s="152">
        <v>0</v>
      </c>
      <c r="J140" s="112">
        <v>0</v>
      </c>
      <c r="K140" s="113">
        <f>SUM(B140,F140:J140)</f>
        <v>7</v>
      </c>
    </row>
    <row r="141" spans="1:11" s="6" customFormat="1">
      <c r="A141" s="153" t="s">
        <v>296</v>
      </c>
      <c r="B141" s="108">
        <v>0</v>
      </c>
      <c r="C141" s="109">
        <v>0</v>
      </c>
      <c r="D141" s="109">
        <v>0</v>
      </c>
      <c r="E141" s="151">
        <v>0</v>
      </c>
      <c r="F141" s="110">
        <v>0</v>
      </c>
      <c r="G141" s="111">
        <v>0</v>
      </c>
      <c r="H141" s="112">
        <v>0</v>
      </c>
      <c r="I141" s="152">
        <v>0</v>
      </c>
      <c r="J141" s="112">
        <v>0</v>
      </c>
      <c r="K141" s="113">
        <f>SUM(B141,F141:J141)</f>
        <v>0</v>
      </c>
    </row>
    <row r="142" spans="1:11" s="6" customFormat="1">
      <c r="A142" s="153" t="s">
        <v>297</v>
      </c>
      <c r="B142" s="108">
        <v>0</v>
      </c>
      <c r="C142" s="109">
        <v>0</v>
      </c>
      <c r="D142" s="109">
        <v>0</v>
      </c>
      <c r="E142" s="151">
        <v>0</v>
      </c>
      <c r="F142" s="110">
        <v>0</v>
      </c>
      <c r="G142" s="111">
        <v>0</v>
      </c>
      <c r="H142" s="112">
        <v>0</v>
      </c>
      <c r="I142" s="152">
        <v>0</v>
      </c>
      <c r="J142" s="112">
        <v>0</v>
      </c>
      <c r="K142" s="113">
        <f>SUM(B142,F142:J142)</f>
        <v>0</v>
      </c>
    </row>
    <row r="143" spans="1:11" s="6" customFormat="1">
      <c r="A143" s="153" t="s">
        <v>299</v>
      </c>
      <c r="B143" s="108">
        <v>0</v>
      </c>
      <c r="C143" s="109">
        <v>0</v>
      </c>
      <c r="D143" s="109">
        <v>0</v>
      </c>
      <c r="E143" s="151">
        <v>0</v>
      </c>
      <c r="F143" s="110">
        <v>1</v>
      </c>
      <c r="G143" s="111">
        <v>0</v>
      </c>
      <c r="H143" s="112">
        <v>0</v>
      </c>
      <c r="I143" s="152">
        <v>0</v>
      </c>
      <c r="J143" s="112">
        <v>0</v>
      </c>
      <c r="K143" s="113">
        <f>SUM(B143,F143:J143)</f>
        <v>1</v>
      </c>
    </row>
    <row r="144" spans="1:11" s="6" customFormat="1">
      <c r="A144" s="153" t="s">
        <v>302</v>
      </c>
      <c r="B144" s="108">
        <v>0</v>
      </c>
      <c r="C144" s="109">
        <v>0</v>
      </c>
      <c r="D144" s="109">
        <v>0</v>
      </c>
      <c r="E144" s="151">
        <v>0</v>
      </c>
      <c r="F144" s="110">
        <v>2</v>
      </c>
      <c r="G144" s="111">
        <v>0</v>
      </c>
      <c r="H144" s="112">
        <v>0</v>
      </c>
      <c r="I144" s="152">
        <v>0</v>
      </c>
      <c r="J144" s="112">
        <v>0</v>
      </c>
      <c r="K144" s="113">
        <f>SUM(B144,F144:J144)</f>
        <v>2</v>
      </c>
    </row>
    <row r="145" spans="1:13" s="6" customFormat="1">
      <c r="A145" s="153" t="s">
        <v>317</v>
      </c>
      <c r="B145" s="108">
        <v>0</v>
      </c>
      <c r="C145" s="109">
        <v>0</v>
      </c>
      <c r="D145" s="109">
        <v>0</v>
      </c>
      <c r="E145" s="151">
        <v>0</v>
      </c>
      <c r="F145" s="110">
        <v>0</v>
      </c>
      <c r="G145" s="111">
        <v>0</v>
      </c>
      <c r="H145" s="112">
        <v>0</v>
      </c>
      <c r="I145" s="152">
        <v>0</v>
      </c>
      <c r="J145" s="112">
        <v>0</v>
      </c>
      <c r="K145" s="113">
        <f>SUM(B145,F145:J145)</f>
        <v>0</v>
      </c>
    </row>
    <row r="146" spans="1:13" s="6" customFormat="1">
      <c r="A146" s="153" t="s">
        <v>334</v>
      </c>
      <c r="B146" s="108">
        <v>0</v>
      </c>
      <c r="C146" s="109">
        <v>0</v>
      </c>
      <c r="D146" s="109">
        <v>0</v>
      </c>
      <c r="E146" s="151">
        <v>0</v>
      </c>
      <c r="F146" s="110">
        <v>0</v>
      </c>
      <c r="G146" s="111">
        <v>0</v>
      </c>
      <c r="H146" s="112">
        <v>0</v>
      </c>
      <c r="I146" s="152">
        <v>0</v>
      </c>
      <c r="J146" s="112">
        <v>0</v>
      </c>
      <c r="K146" s="113">
        <f>SUM(B146,F146:J146)</f>
        <v>0</v>
      </c>
    </row>
    <row r="147" spans="1:13" s="6" customFormat="1">
      <c r="A147" s="153" t="s">
        <v>304</v>
      </c>
      <c r="B147" s="108">
        <v>0</v>
      </c>
      <c r="C147" s="109">
        <v>0</v>
      </c>
      <c r="D147" s="109">
        <v>0</v>
      </c>
      <c r="E147" s="151">
        <v>0</v>
      </c>
      <c r="F147" s="110">
        <v>6</v>
      </c>
      <c r="G147" s="111">
        <v>0</v>
      </c>
      <c r="H147" s="112">
        <v>0</v>
      </c>
      <c r="I147" s="152">
        <v>0</v>
      </c>
      <c r="J147" s="112">
        <v>0</v>
      </c>
      <c r="K147" s="113">
        <f>SUM(B147,F147:J147)</f>
        <v>6</v>
      </c>
    </row>
    <row r="148" spans="1:13" s="6" customFormat="1">
      <c r="A148" s="153" t="s">
        <v>303</v>
      </c>
      <c r="B148" s="108">
        <v>0</v>
      </c>
      <c r="C148" s="109">
        <v>0</v>
      </c>
      <c r="D148" s="109">
        <v>0</v>
      </c>
      <c r="E148" s="151">
        <v>0</v>
      </c>
      <c r="F148" s="110">
        <v>0</v>
      </c>
      <c r="G148" s="111">
        <v>0</v>
      </c>
      <c r="H148" s="112">
        <v>0</v>
      </c>
      <c r="I148" s="152">
        <v>0</v>
      </c>
      <c r="J148" s="112">
        <v>0</v>
      </c>
      <c r="K148" s="113">
        <f>SUM(B148,F148:J148)</f>
        <v>0</v>
      </c>
    </row>
    <row r="149" spans="1:13" s="6" customFormat="1">
      <c r="A149" s="153" t="s">
        <v>305</v>
      </c>
      <c r="B149" s="108">
        <v>0</v>
      </c>
      <c r="C149" s="109">
        <v>0</v>
      </c>
      <c r="D149" s="109">
        <v>0</v>
      </c>
      <c r="E149" s="151">
        <v>0</v>
      </c>
      <c r="F149" s="110">
        <v>0</v>
      </c>
      <c r="G149" s="111">
        <v>0</v>
      </c>
      <c r="H149" s="112">
        <v>0</v>
      </c>
      <c r="I149" s="152">
        <v>0</v>
      </c>
      <c r="J149" s="112">
        <v>0</v>
      </c>
      <c r="K149" s="113">
        <f>SUM(B149,F149:J149)</f>
        <v>0</v>
      </c>
    </row>
    <row r="150" spans="1:13" s="6" customFormat="1">
      <c r="A150" s="153" t="s">
        <v>306</v>
      </c>
      <c r="B150" s="108">
        <v>0</v>
      </c>
      <c r="C150" s="109">
        <v>0</v>
      </c>
      <c r="D150" s="109">
        <v>0</v>
      </c>
      <c r="E150" s="151">
        <v>0</v>
      </c>
      <c r="F150" s="110">
        <v>0</v>
      </c>
      <c r="G150" s="111">
        <v>0</v>
      </c>
      <c r="H150" s="112">
        <v>0</v>
      </c>
      <c r="I150" s="152">
        <v>0</v>
      </c>
      <c r="J150" s="112">
        <v>0</v>
      </c>
      <c r="K150" s="113">
        <f>SUM(B150,F150:J150)</f>
        <v>0</v>
      </c>
    </row>
    <row r="151" spans="1:13" s="6" customFormat="1">
      <c r="A151" s="153" t="s">
        <v>307</v>
      </c>
      <c r="B151" s="108">
        <v>16</v>
      </c>
      <c r="C151" s="109">
        <v>3</v>
      </c>
      <c r="D151" s="109">
        <v>0</v>
      </c>
      <c r="E151" s="151">
        <v>0</v>
      </c>
      <c r="F151" s="110">
        <v>6</v>
      </c>
      <c r="G151" s="111">
        <v>11</v>
      </c>
      <c r="H151" s="112">
        <v>13</v>
      </c>
      <c r="I151" s="152">
        <v>4</v>
      </c>
      <c r="J151" s="112">
        <v>7</v>
      </c>
      <c r="K151" s="113">
        <f>SUM(B151,F151:J151)</f>
        <v>57</v>
      </c>
    </row>
    <row r="152" spans="1:13" s="6" customFormat="1">
      <c r="A152" s="153" t="s">
        <v>309</v>
      </c>
      <c r="B152" s="108">
        <v>3</v>
      </c>
      <c r="C152" s="109">
        <v>1</v>
      </c>
      <c r="D152" s="109">
        <v>0</v>
      </c>
      <c r="E152" s="151">
        <v>0</v>
      </c>
      <c r="F152" s="110">
        <v>0</v>
      </c>
      <c r="G152" s="111">
        <v>2</v>
      </c>
      <c r="H152" s="112">
        <v>3</v>
      </c>
      <c r="I152" s="152">
        <v>1</v>
      </c>
      <c r="J152" s="112">
        <v>3</v>
      </c>
      <c r="K152" s="113">
        <f>SUM(B152,F152:J152)</f>
        <v>12</v>
      </c>
    </row>
    <row r="153" spans="1:13" s="6" customFormat="1">
      <c r="A153" s="153" t="s">
        <v>310</v>
      </c>
      <c r="B153" s="108">
        <v>0</v>
      </c>
      <c r="C153" s="109">
        <v>0</v>
      </c>
      <c r="D153" s="109">
        <v>0</v>
      </c>
      <c r="E153" s="151">
        <v>0</v>
      </c>
      <c r="F153" s="110">
        <v>0</v>
      </c>
      <c r="G153" s="111">
        <v>0</v>
      </c>
      <c r="H153" s="112">
        <v>0</v>
      </c>
      <c r="I153" s="152">
        <v>0</v>
      </c>
      <c r="J153" s="112">
        <v>0</v>
      </c>
      <c r="K153" s="113">
        <f>SUM(B153,F153:J153)</f>
        <v>0</v>
      </c>
    </row>
    <row r="154" spans="1:13" s="6" customFormat="1">
      <c r="A154" s="153" t="s">
        <v>311</v>
      </c>
      <c r="B154" s="108">
        <v>0</v>
      </c>
      <c r="C154" s="109">
        <v>0</v>
      </c>
      <c r="D154" s="109">
        <v>0</v>
      </c>
      <c r="E154" s="151">
        <v>0</v>
      </c>
      <c r="F154" s="110">
        <v>0</v>
      </c>
      <c r="G154" s="111">
        <v>0</v>
      </c>
      <c r="H154" s="112">
        <v>0</v>
      </c>
      <c r="I154" s="152">
        <v>0</v>
      </c>
      <c r="J154" s="112">
        <v>0</v>
      </c>
      <c r="K154" s="113">
        <f>SUM(B154,F154:J154)</f>
        <v>0</v>
      </c>
    </row>
    <row r="155" spans="1:13" s="6" customFormat="1">
      <c r="A155" s="153" t="s">
        <v>285</v>
      </c>
      <c r="B155" s="108">
        <v>0</v>
      </c>
      <c r="C155" s="109">
        <v>0</v>
      </c>
      <c r="D155" s="109">
        <v>0</v>
      </c>
      <c r="E155" s="151">
        <v>0</v>
      </c>
      <c r="F155" s="110">
        <v>0</v>
      </c>
      <c r="G155" s="111">
        <v>0</v>
      </c>
      <c r="H155" s="112">
        <v>0</v>
      </c>
      <c r="I155" s="152">
        <v>0</v>
      </c>
      <c r="J155" s="112">
        <v>0</v>
      </c>
      <c r="K155" s="113">
        <f>SUM(B155,F155:J155)</f>
        <v>0</v>
      </c>
      <c r="M155" s="1"/>
    </row>
    <row r="156" spans="1:13" s="6" customFormat="1">
      <c r="A156" s="153" t="s">
        <v>378</v>
      </c>
      <c r="B156" s="108">
        <v>0</v>
      </c>
      <c r="C156" s="109">
        <v>0</v>
      </c>
      <c r="D156" s="109">
        <v>0</v>
      </c>
      <c r="E156" s="151">
        <v>0</v>
      </c>
      <c r="F156" s="110">
        <v>0</v>
      </c>
      <c r="G156" s="111">
        <v>0</v>
      </c>
      <c r="H156" s="112">
        <v>0</v>
      </c>
      <c r="I156" s="152">
        <v>0</v>
      </c>
      <c r="J156" s="112">
        <v>0</v>
      </c>
      <c r="K156" s="113">
        <f>SUM(B156,F156:J156)</f>
        <v>0</v>
      </c>
    </row>
    <row r="157" spans="1:13" s="6" customFormat="1">
      <c r="A157" s="153" t="s">
        <v>313</v>
      </c>
      <c r="B157" s="108">
        <v>0</v>
      </c>
      <c r="C157" s="109">
        <v>0</v>
      </c>
      <c r="D157" s="109">
        <v>0</v>
      </c>
      <c r="E157" s="151">
        <v>0</v>
      </c>
      <c r="F157" s="110">
        <v>5</v>
      </c>
      <c r="G157" s="111">
        <v>0</v>
      </c>
      <c r="H157" s="112">
        <v>0</v>
      </c>
      <c r="I157" s="152">
        <v>0</v>
      </c>
      <c r="J157" s="112">
        <v>0</v>
      </c>
      <c r="K157" s="113">
        <f>SUM(B157,F157:J157)</f>
        <v>5</v>
      </c>
    </row>
    <row r="158" spans="1:13" s="6" customFormat="1">
      <c r="A158" s="153" t="s">
        <v>315</v>
      </c>
      <c r="B158" s="108">
        <v>0</v>
      </c>
      <c r="C158" s="109">
        <v>0</v>
      </c>
      <c r="D158" s="109">
        <v>0</v>
      </c>
      <c r="E158" s="151">
        <v>0</v>
      </c>
      <c r="F158" s="110">
        <v>1</v>
      </c>
      <c r="G158" s="111">
        <v>0</v>
      </c>
      <c r="H158" s="112">
        <v>0</v>
      </c>
      <c r="I158" s="152">
        <v>0</v>
      </c>
      <c r="J158" s="112">
        <v>0</v>
      </c>
      <c r="K158" s="113">
        <f>SUM(B158,F158:J158)</f>
        <v>1</v>
      </c>
    </row>
    <row r="159" spans="1:13" s="6" customFormat="1">
      <c r="A159" s="153" t="s">
        <v>316</v>
      </c>
      <c r="B159" s="108">
        <v>0</v>
      </c>
      <c r="C159" s="109">
        <v>0</v>
      </c>
      <c r="D159" s="109">
        <v>0</v>
      </c>
      <c r="E159" s="151">
        <v>0</v>
      </c>
      <c r="F159" s="110">
        <v>0</v>
      </c>
      <c r="G159" s="111">
        <v>0</v>
      </c>
      <c r="H159" s="112">
        <v>0</v>
      </c>
      <c r="I159" s="152">
        <v>0</v>
      </c>
      <c r="J159" s="112">
        <v>0</v>
      </c>
      <c r="K159" s="113">
        <f>SUM(B159,F159:J159)</f>
        <v>0</v>
      </c>
      <c r="M159" s="1"/>
    </row>
    <row r="160" spans="1:13" s="6" customFormat="1">
      <c r="A160" s="153" t="s">
        <v>318</v>
      </c>
      <c r="B160" s="108">
        <v>0</v>
      </c>
      <c r="C160" s="109">
        <v>0</v>
      </c>
      <c r="D160" s="109">
        <v>0</v>
      </c>
      <c r="E160" s="151">
        <v>0</v>
      </c>
      <c r="F160" s="110">
        <v>0</v>
      </c>
      <c r="G160" s="111">
        <v>0</v>
      </c>
      <c r="H160" s="112">
        <v>0</v>
      </c>
      <c r="I160" s="152">
        <v>0</v>
      </c>
      <c r="J160" s="112">
        <v>0</v>
      </c>
      <c r="K160" s="113">
        <f>SUM(B160,F160:J160)</f>
        <v>0</v>
      </c>
    </row>
    <row r="161" spans="1:11" s="6" customFormat="1">
      <c r="A161" s="153" t="s">
        <v>319</v>
      </c>
      <c r="B161" s="108">
        <v>0</v>
      </c>
      <c r="C161" s="109">
        <v>0</v>
      </c>
      <c r="D161" s="109">
        <v>0</v>
      </c>
      <c r="E161" s="151">
        <v>0</v>
      </c>
      <c r="F161" s="110">
        <v>2</v>
      </c>
      <c r="G161" s="111">
        <v>1</v>
      </c>
      <c r="H161" s="112">
        <v>2</v>
      </c>
      <c r="I161" s="152">
        <v>2</v>
      </c>
      <c r="J161" s="112">
        <v>2</v>
      </c>
      <c r="K161" s="113">
        <f>SUM(B161,F161:J161)</f>
        <v>9</v>
      </c>
    </row>
    <row r="162" spans="1:11" s="6" customFormat="1">
      <c r="A162" s="153" t="s">
        <v>320</v>
      </c>
      <c r="B162" s="108">
        <v>0</v>
      </c>
      <c r="C162" s="109">
        <v>0</v>
      </c>
      <c r="D162" s="109">
        <v>0</v>
      </c>
      <c r="E162" s="151">
        <v>0</v>
      </c>
      <c r="F162" s="110">
        <v>0</v>
      </c>
      <c r="G162" s="111">
        <v>0</v>
      </c>
      <c r="H162" s="112">
        <v>0</v>
      </c>
      <c r="I162" s="152">
        <v>0</v>
      </c>
      <c r="J162" s="112">
        <v>0</v>
      </c>
      <c r="K162" s="113">
        <f>SUM(B162,F162:J162)</f>
        <v>0</v>
      </c>
    </row>
    <row r="163" spans="1:11" s="6" customFormat="1">
      <c r="A163" s="153" t="s">
        <v>322</v>
      </c>
      <c r="B163" s="108">
        <v>3</v>
      </c>
      <c r="C163" s="109">
        <v>0</v>
      </c>
      <c r="D163" s="109">
        <v>0</v>
      </c>
      <c r="E163" s="151">
        <v>0</v>
      </c>
      <c r="F163" s="110">
        <v>13</v>
      </c>
      <c r="G163" s="111">
        <v>2</v>
      </c>
      <c r="H163" s="112">
        <v>5</v>
      </c>
      <c r="I163" s="152">
        <v>2</v>
      </c>
      <c r="J163" s="112">
        <v>9</v>
      </c>
      <c r="K163" s="113">
        <f>SUM(B163,F163:J163)</f>
        <v>34</v>
      </c>
    </row>
    <row r="164" spans="1:11" s="6" customFormat="1">
      <c r="A164" s="153" t="s">
        <v>323</v>
      </c>
      <c r="B164" s="108">
        <v>0</v>
      </c>
      <c r="C164" s="109">
        <v>0</v>
      </c>
      <c r="D164" s="109">
        <v>0</v>
      </c>
      <c r="E164" s="151">
        <v>0</v>
      </c>
      <c r="F164" s="110">
        <v>0</v>
      </c>
      <c r="G164" s="111">
        <v>0</v>
      </c>
      <c r="H164" s="112">
        <v>0</v>
      </c>
      <c r="I164" s="152">
        <v>0</v>
      </c>
      <c r="J164" s="112">
        <v>0</v>
      </c>
      <c r="K164" s="113">
        <f>SUM(B164,F164:J164)</f>
        <v>0</v>
      </c>
    </row>
    <row r="165" spans="1:11" s="6" customFormat="1">
      <c r="A165" s="153" t="s">
        <v>324</v>
      </c>
      <c r="B165" s="108">
        <v>22</v>
      </c>
      <c r="C165" s="109">
        <v>4</v>
      </c>
      <c r="D165" s="109">
        <v>0</v>
      </c>
      <c r="E165" s="151">
        <v>0</v>
      </c>
      <c r="F165" s="110">
        <v>9</v>
      </c>
      <c r="G165" s="111">
        <v>4</v>
      </c>
      <c r="H165" s="112">
        <v>4</v>
      </c>
      <c r="I165" s="152">
        <v>1</v>
      </c>
      <c r="J165" s="112">
        <v>1</v>
      </c>
      <c r="K165" s="113">
        <f>SUM(B165,F165:J165)</f>
        <v>41</v>
      </c>
    </row>
    <row r="166" spans="1:11" s="6" customFormat="1">
      <c r="A166" s="153" t="s">
        <v>157</v>
      </c>
      <c r="B166" s="108">
        <v>0</v>
      </c>
      <c r="C166" s="109">
        <v>0</v>
      </c>
      <c r="D166" s="109">
        <v>0</v>
      </c>
      <c r="E166" s="151">
        <v>0</v>
      </c>
      <c r="F166" s="110">
        <v>0</v>
      </c>
      <c r="G166" s="111">
        <v>0</v>
      </c>
      <c r="H166" s="112">
        <v>0</v>
      </c>
      <c r="I166" s="152">
        <v>0</v>
      </c>
      <c r="J166" s="112">
        <v>0</v>
      </c>
      <c r="K166" s="113">
        <f>SUM(B166,F166:J166)</f>
        <v>0</v>
      </c>
    </row>
    <row r="167" spans="1:11" s="6" customFormat="1">
      <c r="A167" s="153" t="s">
        <v>325</v>
      </c>
      <c r="B167" s="108">
        <v>15</v>
      </c>
      <c r="C167" s="109">
        <v>0</v>
      </c>
      <c r="D167" s="109">
        <v>0</v>
      </c>
      <c r="E167" s="151">
        <v>0</v>
      </c>
      <c r="F167" s="110">
        <v>3</v>
      </c>
      <c r="G167" s="111">
        <v>4</v>
      </c>
      <c r="H167" s="112">
        <v>2</v>
      </c>
      <c r="I167" s="152">
        <v>2</v>
      </c>
      <c r="J167" s="112">
        <v>3</v>
      </c>
      <c r="K167" s="113">
        <f>SUM(B167,F167:J167)</f>
        <v>29</v>
      </c>
    </row>
    <row r="168" spans="1:11" s="6" customFormat="1">
      <c r="A168" s="153" t="s">
        <v>218</v>
      </c>
      <c r="B168" s="108">
        <v>0</v>
      </c>
      <c r="C168" s="109">
        <v>0</v>
      </c>
      <c r="D168" s="109">
        <v>0</v>
      </c>
      <c r="E168" s="151">
        <v>0</v>
      </c>
      <c r="F168" s="110">
        <v>0</v>
      </c>
      <c r="G168" s="111">
        <v>0</v>
      </c>
      <c r="H168" s="112">
        <v>0</v>
      </c>
      <c r="I168" s="152">
        <v>0</v>
      </c>
      <c r="J168" s="112">
        <v>0</v>
      </c>
      <c r="K168" s="113">
        <f>SUM(B168,F168:J168)</f>
        <v>0</v>
      </c>
    </row>
    <row r="169" spans="1:11" s="6" customFormat="1">
      <c r="A169" s="153" t="s">
        <v>326</v>
      </c>
      <c r="B169" s="108">
        <v>0</v>
      </c>
      <c r="C169" s="109">
        <v>0</v>
      </c>
      <c r="D169" s="109">
        <v>0</v>
      </c>
      <c r="E169" s="151">
        <v>0</v>
      </c>
      <c r="F169" s="110">
        <v>0</v>
      </c>
      <c r="G169" s="111">
        <v>0</v>
      </c>
      <c r="H169" s="112">
        <v>0</v>
      </c>
      <c r="I169" s="152">
        <v>0</v>
      </c>
      <c r="J169" s="112">
        <v>0</v>
      </c>
      <c r="K169" s="113">
        <f>SUM(B169,F169:J169)</f>
        <v>0</v>
      </c>
    </row>
    <row r="170" spans="1:11" s="6" customFormat="1">
      <c r="A170" s="153" t="s">
        <v>223</v>
      </c>
      <c r="B170" s="108">
        <v>0</v>
      </c>
      <c r="C170" s="109">
        <v>0</v>
      </c>
      <c r="D170" s="109">
        <v>0</v>
      </c>
      <c r="E170" s="151">
        <v>0</v>
      </c>
      <c r="F170" s="110">
        <v>0</v>
      </c>
      <c r="G170" s="111">
        <v>0</v>
      </c>
      <c r="H170" s="112">
        <v>0</v>
      </c>
      <c r="I170" s="152">
        <v>0</v>
      </c>
      <c r="J170" s="112">
        <v>0</v>
      </c>
      <c r="K170" s="113">
        <f>SUM(B170,F170:J170)</f>
        <v>0</v>
      </c>
    </row>
    <row r="171" spans="1:11" s="6" customFormat="1">
      <c r="A171" s="153" t="s">
        <v>225</v>
      </c>
      <c r="B171" s="108">
        <v>0</v>
      </c>
      <c r="C171" s="109">
        <v>0</v>
      </c>
      <c r="D171" s="109">
        <v>0</v>
      </c>
      <c r="E171" s="151">
        <v>0</v>
      </c>
      <c r="F171" s="110">
        <v>0</v>
      </c>
      <c r="G171" s="111">
        <v>0</v>
      </c>
      <c r="H171" s="112">
        <v>0</v>
      </c>
      <c r="I171" s="152">
        <v>0</v>
      </c>
      <c r="J171" s="112">
        <v>0</v>
      </c>
      <c r="K171" s="113">
        <f>SUM(B171,F171:J171)</f>
        <v>0</v>
      </c>
    </row>
    <row r="172" spans="1:11" s="6" customFormat="1">
      <c r="A172" s="153" t="s">
        <v>253</v>
      </c>
      <c r="B172" s="108">
        <v>0</v>
      </c>
      <c r="C172" s="109">
        <v>0</v>
      </c>
      <c r="D172" s="109">
        <v>0</v>
      </c>
      <c r="E172" s="151">
        <v>0</v>
      </c>
      <c r="F172" s="110">
        <v>282</v>
      </c>
      <c r="G172" s="111">
        <v>2</v>
      </c>
      <c r="H172" s="112">
        <v>4</v>
      </c>
      <c r="I172" s="152">
        <v>2</v>
      </c>
      <c r="J172" s="112">
        <v>11</v>
      </c>
      <c r="K172" s="113">
        <f>SUM(B172,F172:J172)</f>
        <v>301</v>
      </c>
    </row>
    <row r="173" spans="1:11" s="6" customFormat="1">
      <c r="A173" s="153" t="s">
        <v>255</v>
      </c>
      <c r="B173" s="108">
        <v>0</v>
      </c>
      <c r="C173" s="109">
        <v>0</v>
      </c>
      <c r="D173" s="109">
        <v>0</v>
      </c>
      <c r="E173" s="151">
        <v>0</v>
      </c>
      <c r="F173" s="110">
        <v>0</v>
      </c>
      <c r="G173" s="111">
        <v>0</v>
      </c>
      <c r="H173" s="112">
        <v>0</v>
      </c>
      <c r="I173" s="152">
        <v>0</v>
      </c>
      <c r="J173" s="112">
        <v>0</v>
      </c>
      <c r="K173" s="113">
        <f>SUM(B173,F173:J173)</f>
        <v>0</v>
      </c>
    </row>
    <row r="174" spans="1:11" s="6" customFormat="1">
      <c r="A174" s="153" t="s">
        <v>283</v>
      </c>
      <c r="B174" s="108">
        <v>0</v>
      </c>
      <c r="C174" s="109">
        <v>0</v>
      </c>
      <c r="D174" s="109">
        <v>0</v>
      </c>
      <c r="E174" s="151">
        <v>0</v>
      </c>
      <c r="F174" s="110">
        <v>0</v>
      </c>
      <c r="G174" s="111">
        <v>0</v>
      </c>
      <c r="H174" s="112">
        <v>0</v>
      </c>
      <c r="I174" s="152">
        <v>0</v>
      </c>
      <c r="J174" s="112">
        <v>0</v>
      </c>
      <c r="K174" s="113">
        <f>SUM(B174,F174:J174)</f>
        <v>0</v>
      </c>
    </row>
    <row r="175" spans="1:11" s="6" customFormat="1">
      <c r="A175" s="153" t="s">
        <v>287</v>
      </c>
      <c r="B175" s="108">
        <v>0</v>
      </c>
      <c r="C175" s="109">
        <v>0</v>
      </c>
      <c r="D175" s="109">
        <v>0</v>
      </c>
      <c r="E175" s="151">
        <v>0</v>
      </c>
      <c r="F175" s="110">
        <v>0</v>
      </c>
      <c r="G175" s="111">
        <v>0</v>
      </c>
      <c r="H175" s="112">
        <v>0</v>
      </c>
      <c r="I175" s="152">
        <v>0</v>
      </c>
      <c r="J175" s="112">
        <v>0</v>
      </c>
      <c r="K175" s="113">
        <f>SUM(B175,F175:J175)</f>
        <v>0</v>
      </c>
    </row>
    <row r="176" spans="1:11" s="6" customFormat="1">
      <c r="A176" s="153" t="s">
        <v>298</v>
      </c>
      <c r="B176" s="108">
        <v>0</v>
      </c>
      <c r="C176" s="109">
        <v>0</v>
      </c>
      <c r="D176" s="109">
        <v>0</v>
      </c>
      <c r="E176" s="151">
        <v>0</v>
      </c>
      <c r="F176" s="110">
        <v>1</v>
      </c>
      <c r="G176" s="111">
        <v>0</v>
      </c>
      <c r="H176" s="112">
        <v>0</v>
      </c>
      <c r="I176" s="152">
        <v>0</v>
      </c>
      <c r="J176" s="112">
        <v>0</v>
      </c>
      <c r="K176" s="113">
        <f>SUM(B176,F176:J176)</f>
        <v>1</v>
      </c>
    </row>
    <row r="177" spans="1:11" s="6" customFormat="1">
      <c r="A177" s="153" t="s">
        <v>300</v>
      </c>
      <c r="B177" s="108">
        <v>0</v>
      </c>
      <c r="C177" s="109">
        <v>0</v>
      </c>
      <c r="D177" s="109">
        <v>0</v>
      </c>
      <c r="E177" s="151">
        <v>0</v>
      </c>
      <c r="F177" s="110">
        <v>0</v>
      </c>
      <c r="G177" s="111">
        <v>0</v>
      </c>
      <c r="H177" s="112">
        <v>0</v>
      </c>
      <c r="I177" s="152">
        <v>0</v>
      </c>
      <c r="J177" s="112">
        <v>0</v>
      </c>
      <c r="K177" s="113">
        <f>SUM(B177,F177:J177)</f>
        <v>0</v>
      </c>
    </row>
    <row r="178" spans="1:11" s="6" customFormat="1">
      <c r="A178" s="153" t="s">
        <v>314</v>
      </c>
      <c r="B178" s="108">
        <v>0</v>
      </c>
      <c r="C178" s="109">
        <v>0</v>
      </c>
      <c r="D178" s="109">
        <v>0</v>
      </c>
      <c r="E178" s="151">
        <v>0</v>
      </c>
      <c r="F178" s="110">
        <v>0</v>
      </c>
      <c r="G178" s="111">
        <v>0</v>
      </c>
      <c r="H178" s="112">
        <v>0</v>
      </c>
      <c r="I178" s="152">
        <v>0</v>
      </c>
      <c r="J178" s="112">
        <v>0</v>
      </c>
      <c r="K178" s="113">
        <f>SUM(B178,F178:J178)</f>
        <v>0</v>
      </c>
    </row>
    <row r="179" spans="1:11" s="6" customFormat="1">
      <c r="A179" s="153" t="s">
        <v>321</v>
      </c>
      <c r="B179" s="108">
        <v>0</v>
      </c>
      <c r="C179" s="109">
        <v>0</v>
      </c>
      <c r="D179" s="109">
        <v>0</v>
      </c>
      <c r="E179" s="151">
        <v>0</v>
      </c>
      <c r="F179" s="110">
        <v>0</v>
      </c>
      <c r="G179" s="111">
        <v>0</v>
      </c>
      <c r="H179" s="112">
        <v>0</v>
      </c>
      <c r="I179" s="152">
        <v>0</v>
      </c>
      <c r="J179" s="112">
        <v>0</v>
      </c>
      <c r="K179" s="113">
        <f>SUM(B179,F179:J179)</f>
        <v>0</v>
      </c>
    </row>
    <row r="180" spans="1:11" s="6" customFormat="1">
      <c r="A180" s="153" t="s">
        <v>327</v>
      </c>
      <c r="B180" s="108">
        <v>0</v>
      </c>
      <c r="C180" s="109">
        <v>0</v>
      </c>
      <c r="D180" s="109">
        <v>0</v>
      </c>
      <c r="E180" s="151">
        <v>0</v>
      </c>
      <c r="F180" s="110">
        <v>0</v>
      </c>
      <c r="G180" s="111">
        <v>0</v>
      </c>
      <c r="H180" s="112">
        <v>0</v>
      </c>
      <c r="I180" s="152">
        <v>0</v>
      </c>
      <c r="J180" s="112">
        <v>0</v>
      </c>
      <c r="K180" s="113">
        <f>SUM(B180,F180:J180)</f>
        <v>0</v>
      </c>
    </row>
    <row r="181" spans="1:11" s="6" customFormat="1">
      <c r="A181" s="153" t="s">
        <v>335</v>
      </c>
      <c r="B181" s="108">
        <v>0</v>
      </c>
      <c r="C181" s="109">
        <v>0</v>
      </c>
      <c r="D181" s="109">
        <v>0</v>
      </c>
      <c r="E181" s="151">
        <v>0</v>
      </c>
      <c r="F181" s="110">
        <v>0</v>
      </c>
      <c r="G181" s="111">
        <v>0</v>
      </c>
      <c r="H181" s="112">
        <v>0</v>
      </c>
      <c r="I181" s="152">
        <v>0</v>
      </c>
      <c r="J181" s="112">
        <v>0</v>
      </c>
      <c r="K181" s="113">
        <f>SUM(B181,F181:J181)</f>
        <v>0</v>
      </c>
    </row>
    <row r="182" spans="1:11" s="6" customFormat="1">
      <c r="A182" s="153" t="s">
        <v>534</v>
      </c>
      <c r="B182" s="108">
        <v>0</v>
      </c>
      <c r="C182" s="109">
        <v>0</v>
      </c>
      <c r="D182" s="109">
        <v>0</v>
      </c>
      <c r="E182" s="151">
        <v>0</v>
      </c>
      <c r="F182" s="110">
        <v>7</v>
      </c>
      <c r="G182" s="111">
        <v>0</v>
      </c>
      <c r="H182" s="112">
        <v>0</v>
      </c>
      <c r="I182" s="152">
        <v>0</v>
      </c>
      <c r="J182" s="112">
        <v>0</v>
      </c>
      <c r="K182" s="113">
        <f>SUM(B182,F182:J182)</f>
        <v>7</v>
      </c>
    </row>
    <row r="183" spans="1:11" s="6" customFormat="1">
      <c r="A183" s="153" t="s">
        <v>340</v>
      </c>
      <c r="B183" s="108">
        <v>0</v>
      </c>
      <c r="C183" s="109">
        <v>0</v>
      </c>
      <c r="D183" s="109">
        <v>0</v>
      </c>
      <c r="E183" s="151">
        <v>0</v>
      </c>
      <c r="F183" s="110">
        <v>0</v>
      </c>
      <c r="G183" s="111">
        <v>0</v>
      </c>
      <c r="H183" s="112">
        <v>0</v>
      </c>
      <c r="I183" s="152">
        <v>0</v>
      </c>
      <c r="J183" s="112">
        <v>0</v>
      </c>
      <c r="K183" s="113">
        <f>SUM(B183,F183:J183)</f>
        <v>0</v>
      </c>
    </row>
    <row r="184" spans="1:11" s="6" customFormat="1">
      <c r="A184" s="153" t="s">
        <v>367</v>
      </c>
      <c r="B184" s="108">
        <v>0</v>
      </c>
      <c r="C184" s="109">
        <v>0</v>
      </c>
      <c r="D184" s="109">
        <v>0</v>
      </c>
      <c r="E184" s="151">
        <v>0</v>
      </c>
      <c r="F184" s="110">
        <v>2</v>
      </c>
      <c r="G184" s="111">
        <v>0</v>
      </c>
      <c r="H184" s="112">
        <v>0</v>
      </c>
      <c r="I184" s="152">
        <v>0</v>
      </c>
      <c r="J184" s="112">
        <v>0</v>
      </c>
      <c r="K184" s="113">
        <f>SUM(B184,F184:J184)</f>
        <v>2</v>
      </c>
    </row>
    <row r="185" spans="1:11" s="6" customFormat="1">
      <c r="A185" s="153" t="s">
        <v>374</v>
      </c>
      <c r="B185" s="108">
        <v>0</v>
      </c>
      <c r="C185" s="109">
        <v>0</v>
      </c>
      <c r="D185" s="109">
        <v>0</v>
      </c>
      <c r="E185" s="151">
        <v>0</v>
      </c>
      <c r="F185" s="110">
        <v>0</v>
      </c>
      <c r="G185" s="111">
        <v>0</v>
      </c>
      <c r="H185" s="112">
        <v>0</v>
      </c>
      <c r="I185" s="152">
        <v>0</v>
      </c>
      <c r="J185" s="112">
        <v>0</v>
      </c>
      <c r="K185" s="113">
        <f>SUM(B185,F185:J185)</f>
        <v>0</v>
      </c>
    </row>
    <row r="186" spans="1:11" s="6" customFormat="1">
      <c r="A186" s="153" t="s">
        <v>383</v>
      </c>
      <c r="B186" s="108">
        <v>0</v>
      </c>
      <c r="C186" s="109">
        <v>0</v>
      </c>
      <c r="D186" s="109">
        <v>0</v>
      </c>
      <c r="E186" s="151">
        <v>0</v>
      </c>
      <c r="F186" s="110">
        <v>10</v>
      </c>
      <c r="G186" s="111">
        <v>0</v>
      </c>
      <c r="H186" s="112">
        <v>2</v>
      </c>
      <c r="I186" s="152">
        <v>0</v>
      </c>
      <c r="J186" s="112">
        <v>2</v>
      </c>
      <c r="K186" s="113">
        <f>SUM(B186,F186:J186)</f>
        <v>14</v>
      </c>
    </row>
    <row r="187" spans="1:11" s="6" customFormat="1">
      <c r="A187" s="153" t="s">
        <v>385</v>
      </c>
      <c r="B187" s="108">
        <v>0</v>
      </c>
      <c r="C187" s="109">
        <v>0</v>
      </c>
      <c r="D187" s="109">
        <v>0</v>
      </c>
      <c r="E187" s="151">
        <v>0</v>
      </c>
      <c r="F187" s="110">
        <v>0</v>
      </c>
      <c r="G187" s="111">
        <v>0</v>
      </c>
      <c r="H187" s="112">
        <v>0</v>
      </c>
      <c r="I187" s="152">
        <v>0</v>
      </c>
      <c r="J187" s="112">
        <v>0</v>
      </c>
      <c r="K187" s="113">
        <f>SUM(B187,F187:J187)</f>
        <v>0</v>
      </c>
    </row>
    <row r="188" spans="1:11" s="6" customFormat="1">
      <c r="A188" s="153" t="s">
        <v>328</v>
      </c>
      <c r="B188" s="108">
        <v>5</v>
      </c>
      <c r="C188" s="109">
        <v>0</v>
      </c>
      <c r="D188" s="109">
        <v>0</v>
      </c>
      <c r="E188" s="151">
        <v>0</v>
      </c>
      <c r="F188" s="110">
        <v>16</v>
      </c>
      <c r="G188" s="111">
        <v>0</v>
      </c>
      <c r="H188" s="112">
        <v>0</v>
      </c>
      <c r="I188" s="152">
        <v>0</v>
      </c>
      <c r="J188" s="112">
        <v>0</v>
      </c>
      <c r="K188" s="113">
        <f>SUM(B188,F188:J188)</f>
        <v>21</v>
      </c>
    </row>
    <row r="189" spans="1:11" s="6" customFormat="1">
      <c r="A189" s="153" t="s">
        <v>329</v>
      </c>
      <c r="B189" s="108">
        <v>2</v>
      </c>
      <c r="C189" s="109">
        <v>0</v>
      </c>
      <c r="D189" s="109">
        <v>0</v>
      </c>
      <c r="E189" s="151">
        <v>1</v>
      </c>
      <c r="F189" s="110">
        <v>884</v>
      </c>
      <c r="G189" s="111">
        <v>4</v>
      </c>
      <c r="H189" s="112">
        <v>12</v>
      </c>
      <c r="I189" s="152">
        <v>2</v>
      </c>
      <c r="J189" s="112">
        <v>8</v>
      </c>
      <c r="K189" s="113">
        <f>SUM(B189,F189:J189)</f>
        <v>912</v>
      </c>
    </row>
    <row r="190" spans="1:11" s="6" customFormat="1">
      <c r="A190" s="153" t="s">
        <v>330</v>
      </c>
      <c r="B190" s="108">
        <v>0</v>
      </c>
      <c r="C190" s="109">
        <v>0</v>
      </c>
      <c r="D190" s="109">
        <v>0</v>
      </c>
      <c r="E190" s="151">
        <v>0</v>
      </c>
      <c r="F190" s="110">
        <v>0</v>
      </c>
      <c r="G190" s="111">
        <v>0</v>
      </c>
      <c r="H190" s="112">
        <v>0</v>
      </c>
      <c r="I190" s="152">
        <v>0</v>
      </c>
      <c r="J190" s="112">
        <v>0</v>
      </c>
      <c r="K190" s="113">
        <f>SUM(B190,F190:J190)</f>
        <v>0</v>
      </c>
    </row>
    <row r="191" spans="1:11" s="6" customFormat="1">
      <c r="A191" s="153" t="s">
        <v>331</v>
      </c>
      <c r="B191" s="108">
        <v>0</v>
      </c>
      <c r="C191" s="109">
        <v>0</v>
      </c>
      <c r="D191" s="109">
        <v>0</v>
      </c>
      <c r="E191" s="151">
        <v>0</v>
      </c>
      <c r="F191" s="110">
        <v>14</v>
      </c>
      <c r="G191" s="111">
        <v>1</v>
      </c>
      <c r="H191" s="112">
        <v>1</v>
      </c>
      <c r="I191" s="152">
        <v>0</v>
      </c>
      <c r="J191" s="112">
        <v>0</v>
      </c>
      <c r="K191" s="113">
        <f>SUM(B191,F191:J191)</f>
        <v>16</v>
      </c>
    </row>
    <row r="192" spans="1:11" s="6" customFormat="1">
      <c r="A192" s="153" t="s">
        <v>393</v>
      </c>
      <c r="B192" s="108">
        <v>0</v>
      </c>
      <c r="C192" s="109">
        <v>0</v>
      </c>
      <c r="D192" s="109">
        <v>0</v>
      </c>
      <c r="E192" s="151">
        <v>0</v>
      </c>
      <c r="F192" s="110">
        <v>0</v>
      </c>
      <c r="G192" s="111">
        <v>0</v>
      </c>
      <c r="H192" s="112">
        <v>0</v>
      </c>
      <c r="I192" s="152">
        <v>0</v>
      </c>
      <c r="J192" s="112">
        <v>0</v>
      </c>
      <c r="K192" s="113">
        <f>SUM(B192,F192:J192)</f>
        <v>0</v>
      </c>
    </row>
    <row r="193" spans="1:11" s="6" customFormat="1">
      <c r="A193" s="153" t="s">
        <v>333</v>
      </c>
      <c r="B193" s="108">
        <v>0</v>
      </c>
      <c r="C193" s="109">
        <v>0</v>
      </c>
      <c r="D193" s="109">
        <v>0</v>
      </c>
      <c r="E193" s="151">
        <v>0</v>
      </c>
      <c r="F193" s="110">
        <v>0</v>
      </c>
      <c r="G193" s="111">
        <v>0</v>
      </c>
      <c r="H193" s="112">
        <v>0</v>
      </c>
      <c r="I193" s="152">
        <v>0</v>
      </c>
      <c r="J193" s="112">
        <v>0</v>
      </c>
      <c r="K193" s="113">
        <f>SUM(B193,F193:J193)</f>
        <v>0</v>
      </c>
    </row>
    <row r="194" spans="1:11" s="6" customFormat="1">
      <c r="A194" s="153" t="s">
        <v>337</v>
      </c>
      <c r="B194" s="108">
        <v>0</v>
      </c>
      <c r="C194" s="109">
        <v>0</v>
      </c>
      <c r="D194" s="109">
        <v>0</v>
      </c>
      <c r="E194" s="151">
        <v>0</v>
      </c>
      <c r="F194" s="110">
        <v>0</v>
      </c>
      <c r="G194" s="111">
        <v>0</v>
      </c>
      <c r="H194" s="112">
        <v>0</v>
      </c>
      <c r="I194" s="152">
        <v>0</v>
      </c>
      <c r="J194" s="112">
        <v>0</v>
      </c>
      <c r="K194" s="113">
        <f>SUM(B194,F194:J194)</f>
        <v>0</v>
      </c>
    </row>
    <row r="195" spans="1:11" s="6" customFormat="1">
      <c r="A195" s="153" t="s">
        <v>339</v>
      </c>
      <c r="B195" s="108">
        <v>0</v>
      </c>
      <c r="C195" s="109">
        <v>0</v>
      </c>
      <c r="D195" s="109">
        <v>0</v>
      </c>
      <c r="E195" s="151">
        <v>0</v>
      </c>
      <c r="F195" s="110">
        <v>0</v>
      </c>
      <c r="G195" s="111">
        <v>0</v>
      </c>
      <c r="H195" s="112">
        <v>0</v>
      </c>
      <c r="I195" s="152">
        <v>0</v>
      </c>
      <c r="J195" s="112">
        <v>0</v>
      </c>
      <c r="K195" s="113">
        <f>SUM(B195,F195:J195)</f>
        <v>0</v>
      </c>
    </row>
    <row r="196" spans="1:11" s="6" customFormat="1">
      <c r="A196" s="153" t="s">
        <v>341</v>
      </c>
      <c r="B196" s="108">
        <v>7</v>
      </c>
      <c r="C196" s="109">
        <v>0</v>
      </c>
      <c r="D196" s="109">
        <v>0</v>
      </c>
      <c r="E196" s="151">
        <v>0</v>
      </c>
      <c r="F196" s="110">
        <v>0</v>
      </c>
      <c r="G196" s="111">
        <v>0</v>
      </c>
      <c r="H196" s="112">
        <v>0</v>
      </c>
      <c r="I196" s="152">
        <v>0</v>
      </c>
      <c r="J196" s="112">
        <v>0</v>
      </c>
      <c r="K196" s="113">
        <f>SUM(B196,F196:J196)</f>
        <v>7</v>
      </c>
    </row>
    <row r="197" spans="1:11" s="6" customFormat="1">
      <c r="A197" s="153" t="s">
        <v>342</v>
      </c>
      <c r="B197" s="108">
        <v>3</v>
      </c>
      <c r="C197" s="109">
        <v>0</v>
      </c>
      <c r="D197" s="109">
        <v>0</v>
      </c>
      <c r="E197" s="151">
        <v>4</v>
      </c>
      <c r="F197" s="110">
        <v>1066</v>
      </c>
      <c r="G197" s="111">
        <v>17</v>
      </c>
      <c r="H197" s="112">
        <v>27</v>
      </c>
      <c r="I197" s="152">
        <v>14</v>
      </c>
      <c r="J197" s="112">
        <v>17</v>
      </c>
      <c r="K197" s="113">
        <f>SUM(B197,F197:J197)</f>
        <v>1144</v>
      </c>
    </row>
    <row r="198" spans="1:11" s="6" customFormat="1">
      <c r="A198" s="153" t="s">
        <v>343</v>
      </c>
      <c r="B198" s="108">
        <v>21</v>
      </c>
      <c r="C198" s="109">
        <v>1</v>
      </c>
      <c r="D198" s="109">
        <v>0</v>
      </c>
      <c r="E198" s="151">
        <v>0</v>
      </c>
      <c r="F198" s="110">
        <v>6</v>
      </c>
      <c r="G198" s="111">
        <v>2</v>
      </c>
      <c r="H198" s="112">
        <v>2</v>
      </c>
      <c r="I198" s="152">
        <v>1</v>
      </c>
      <c r="J198" s="112">
        <v>4</v>
      </c>
      <c r="K198" s="113">
        <f>SUM(B198,F198:J198)</f>
        <v>36</v>
      </c>
    </row>
    <row r="199" spans="1:11" s="6" customFormat="1">
      <c r="A199" s="153" t="s">
        <v>344</v>
      </c>
      <c r="B199" s="108">
        <v>0</v>
      </c>
      <c r="C199" s="109">
        <v>0</v>
      </c>
      <c r="D199" s="109">
        <v>0</v>
      </c>
      <c r="E199" s="151">
        <v>0</v>
      </c>
      <c r="F199" s="110">
        <v>0</v>
      </c>
      <c r="G199" s="111">
        <v>0</v>
      </c>
      <c r="H199" s="112">
        <v>0</v>
      </c>
      <c r="I199" s="152">
        <v>0</v>
      </c>
      <c r="J199" s="112">
        <v>0</v>
      </c>
      <c r="K199" s="113">
        <f>SUM(B199,F199:J199)</f>
        <v>0</v>
      </c>
    </row>
    <row r="200" spans="1:11" s="6" customFormat="1">
      <c r="A200" s="153" t="s">
        <v>387</v>
      </c>
      <c r="B200" s="108">
        <v>25</v>
      </c>
      <c r="C200" s="109">
        <v>0</v>
      </c>
      <c r="D200" s="109">
        <v>0</v>
      </c>
      <c r="E200" s="151">
        <v>0</v>
      </c>
      <c r="F200" s="110">
        <v>4</v>
      </c>
      <c r="G200" s="111">
        <v>4</v>
      </c>
      <c r="H200" s="112">
        <v>5</v>
      </c>
      <c r="I200" s="152">
        <v>11</v>
      </c>
      <c r="J200" s="112">
        <v>4</v>
      </c>
      <c r="K200" s="113">
        <f>SUM(B200,F200:J200)</f>
        <v>53</v>
      </c>
    </row>
    <row r="201" spans="1:11" s="6" customFormat="1">
      <c r="A201" s="153" t="s">
        <v>346</v>
      </c>
      <c r="B201" s="108">
        <v>23</v>
      </c>
      <c r="C201" s="109">
        <v>0</v>
      </c>
      <c r="D201" s="109">
        <v>0</v>
      </c>
      <c r="E201" s="151">
        <v>0</v>
      </c>
      <c r="F201" s="110">
        <v>17</v>
      </c>
      <c r="G201" s="111">
        <v>7</v>
      </c>
      <c r="H201" s="112">
        <v>2</v>
      </c>
      <c r="I201" s="152">
        <v>5</v>
      </c>
      <c r="J201" s="112">
        <v>7</v>
      </c>
      <c r="K201" s="113">
        <f>SUM(B201,F201:J201)</f>
        <v>61</v>
      </c>
    </row>
    <row r="202" spans="1:11" s="6" customFormat="1">
      <c r="A202" s="153" t="s">
        <v>291</v>
      </c>
      <c r="B202" s="108">
        <v>1</v>
      </c>
      <c r="C202" s="109">
        <v>0</v>
      </c>
      <c r="D202" s="109">
        <v>0</v>
      </c>
      <c r="E202" s="151">
        <v>0</v>
      </c>
      <c r="F202" s="110">
        <v>6</v>
      </c>
      <c r="G202" s="111">
        <v>2</v>
      </c>
      <c r="H202" s="112">
        <v>3</v>
      </c>
      <c r="I202" s="152">
        <v>2</v>
      </c>
      <c r="J202" s="112">
        <v>4</v>
      </c>
      <c r="K202" s="113">
        <f>SUM(B202,F202:J202)</f>
        <v>18</v>
      </c>
    </row>
    <row r="203" spans="1:11" s="6" customFormat="1">
      <c r="A203" s="153" t="s">
        <v>338</v>
      </c>
      <c r="B203" s="108">
        <v>0</v>
      </c>
      <c r="C203" s="109">
        <v>0</v>
      </c>
      <c r="D203" s="109">
        <v>0</v>
      </c>
      <c r="E203" s="151">
        <v>0</v>
      </c>
      <c r="F203" s="110">
        <v>0</v>
      </c>
      <c r="G203" s="111">
        <v>0</v>
      </c>
      <c r="H203" s="112">
        <v>0</v>
      </c>
      <c r="I203" s="152">
        <v>0</v>
      </c>
      <c r="J203" s="112">
        <v>0</v>
      </c>
      <c r="K203" s="113">
        <f>SUM(B203,F203:J203)</f>
        <v>0</v>
      </c>
    </row>
    <row r="204" spans="1:11" s="6" customFormat="1">
      <c r="A204" s="153" t="s">
        <v>353</v>
      </c>
      <c r="B204" s="108">
        <v>0</v>
      </c>
      <c r="C204" s="109">
        <v>0</v>
      </c>
      <c r="D204" s="109">
        <v>0</v>
      </c>
      <c r="E204" s="151">
        <v>0</v>
      </c>
      <c r="F204" s="110">
        <v>0</v>
      </c>
      <c r="G204" s="111">
        <v>0</v>
      </c>
      <c r="H204" s="112">
        <v>0</v>
      </c>
      <c r="I204" s="152">
        <v>0</v>
      </c>
      <c r="J204" s="112">
        <v>0</v>
      </c>
      <c r="K204" s="113">
        <f>SUM(B204,F204:J204)</f>
        <v>0</v>
      </c>
    </row>
    <row r="205" spans="1:11" s="6" customFormat="1">
      <c r="A205" s="153" t="s">
        <v>355</v>
      </c>
      <c r="B205" s="108">
        <v>0</v>
      </c>
      <c r="C205" s="109">
        <v>0</v>
      </c>
      <c r="D205" s="109">
        <v>0</v>
      </c>
      <c r="E205" s="151">
        <v>0</v>
      </c>
      <c r="F205" s="110">
        <v>0</v>
      </c>
      <c r="G205" s="111">
        <v>0</v>
      </c>
      <c r="H205" s="112">
        <v>0</v>
      </c>
      <c r="I205" s="152">
        <v>0</v>
      </c>
      <c r="J205" s="112">
        <v>0</v>
      </c>
      <c r="K205" s="113">
        <f>SUM(B205,F205:J205)</f>
        <v>0</v>
      </c>
    </row>
    <row r="206" spans="1:11" s="6" customFormat="1">
      <c r="A206" s="153" t="s">
        <v>301</v>
      </c>
      <c r="B206" s="108">
        <v>54</v>
      </c>
      <c r="C206" s="109">
        <v>3</v>
      </c>
      <c r="D206" s="109">
        <v>0</v>
      </c>
      <c r="E206" s="151">
        <v>0</v>
      </c>
      <c r="F206" s="110">
        <v>38</v>
      </c>
      <c r="G206" s="111">
        <v>18</v>
      </c>
      <c r="H206" s="112">
        <v>22</v>
      </c>
      <c r="I206" s="152">
        <v>14</v>
      </c>
      <c r="J206" s="112">
        <v>15</v>
      </c>
      <c r="K206" s="113">
        <f>SUM(B206,F206:J206)</f>
        <v>161</v>
      </c>
    </row>
    <row r="207" spans="1:11" s="6" customFormat="1">
      <c r="A207" s="153" t="s">
        <v>347</v>
      </c>
      <c r="B207" s="108">
        <v>0</v>
      </c>
      <c r="C207" s="109">
        <v>0</v>
      </c>
      <c r="D207" s="109">
        <v>0</v>
      </c>
      <c r="E207" s="151">
        <v>0</v>
      </c>
      <c r="F207" s="110">
        <v>4</v>
      </c>
      <c r="G207" s="111">
        <v>1</v>
      </c>
      <c r="H207" s="112">
        <v>2</v>
      </c>
      <c r="I207" s="152">
        <v>0</v>
      </c>
      <c r="J207" s="112">
        <v>1</v>
      </c>
      <c r="K207" s="113">
        <f>SUM(B207,F207:J207)</f>
        <v>8</v>
      </c>
    </row>
    <row r="208" spans="1:11" s="6" customFormat="1">
      <c r="A208" s="153" t="s">
        <v>189</v>
      </c>
      <c r="B208" s="108">
        <v>0</v>
      </c>
      <c r="C208" s="109">
        <v>0</v>
      </c>
      <c r="D208" s="109">
        <v>0</v>
      </c>
      <c r="E208" s="151">
        <v>0</v>
      </c>
      <c r="F208" s="110">
        <v>0</v>
      </c>
      <c r="G208" s="111">
        <v>0</v>
      </c>
      <c r="H208" s="112">
        <v>0</v>
      </c>
      <c r="I208" s="152">
        <v>0</v>
      </c>
      <c r="J208" s="112">
        <v>0</v>
      </c>
      <c r="K208" s="113">
        <f>SUM(B208,F208:J208)</f>
        <v>0</v>
      </c>
    </row>
    <row r="209" spans="1:13" s="6" customFormat="1">
      <c r="A209" s="153" t="s">
        <v>203</v>
      </c>
      <c r="B209" s="108">
        <v>0</v>
      </c>
      <c r="C209" s="109">
        <v>0</v>
      </c>
      <c r="D209" s="109">
        <v>0</v>
      </c>
      <c r="E209" s="151">
        <v>0</v>
      </c>
      <c r="F209" s="110">
        <v>0</v>
      </c>
      <c r="G209" s="111">
        <v>0</v>
      </c>
      <c r="H209" s="112">
        <v>0</v>
      </c>
      <c r="I209" s="152">
        <v>0</v>
      </c>
      <c r="J209" s="112">
        <v>0</v>
      </c>
      <c r="K209" s="113">
        <f>SUM(B209,F209:J209)</f>
        <v>0</v>
      </c>
    </row>
    <row r="210" spans="1:13" s="6" customFormat="1">
      <c r="A210" s="153" t="s">
        <v>238</v>
      </c>
      <c r="B210" s="108">
        <v>2</v>
      </c>
      <c r="C210" s="109">
        <v>0</v>
      </c>
      <c r="D210" s="109">
        <v>0</v>
      </c>
      <c r="E210" s="151">
        <v>0</v>
      </c>
      <c r="F210" s="110">
        <v>5</v>
      </c>
      <c r="G210" s="111">
        <v>2</v>
      </c>
      <c r="H210" s="112">
        <v>3</v>
      </c>
      <c r="I210" s="152">
        <v>2</v>
      </c>
      <c r="J210" s="112">
        <v>5</v>
      </c>
      <c r="K210" s="113">
        <f>SUM(B210,F210:J210)</f>
        <v>19</v>
      </c>
    </row>
    <row r="211" spans="1:13" s="6" customFormat="1">
      <c r="A211" s="153" t="s">
        <v>252</v>
      </c>
      <c r="B211" s="108">
        <v>0</v>
      </c>
      <c r="C211" s="109">
        <v>0</v>
      </c>
      <c r="D211" s="109">
        <v>0</v>
      </c>
      <c r="E211" s="151">
        <v>0</v>
      </c>
      <c r="F211" s="110">
        <v>0</v>
      </c>
      <c r="G211" s="111">
        <v>0</v>
      </c>
      <c r="H211" s="112">
        <v>0</v>
      </c>
      <c r="I211" s="152">
        <v>0</v>
      </c>
      <c r="J211" s="112">
        <v>0</v>
      </c>
      <c r="K211" s="113">
        <f>SUM(B211,F211:J211)</f>
        <v>0</v>
      </c>
    </row>
    <row r="212" spans="1:13" s="6" customFormat="1">
      <c r="A212" s="153" t="s">
        <v>345</v>
      </c>
      <c r="B212" s="108">
        <v>0</v>
      </c>
      <c r="C212" s="109">
        <v>0</v>
      </c>
      <c r="D212" s="109">
        <v>0</v>
      </c>
      <c r="E212" s="151">
        <v>0</v>
      </c>
      <c r="F212" s="110">
        <v>0</v>
      </c>
      <c r="G212" s="111">
        <v>2</v>
      </c>
      <c r="H212" s="112">
        <v>0</v>
      </c>
      <c r="I212" s="152">
        <v>2</v>
      </c>
      <c r="J212" s="112">
        <v>2</v>
      </c>
      <c r="K212" s="113">
        <f>SUM(B212,F212:J212)</f>
        <v>6</v>
      </c>
      <c r="M212" s="1"/>
    </row>
    <row r="213" spans="1:13" s="6" customFormat="1">
      <c r="A213" s="153" t="s">
        <v>348</v>
      </c>
      <c r="B213" s="108">
        <v>0</v>
      </c>
      <c r="C213" s="109">
        <v>0</v>
      </c>
      <c r="D213" s="109">
        <v>0</v>
      </c>
      <c r="E213" s="151">
        <v>0</v>
      </c>
      <c r="F213" s="110">
        <v>0</v>
      </c>
      <c r="G213" s="111">
        <v>0</v>
      </c>
      <c r="H213" s="112">
        <v>0</v>
      </c>
      <c r="I213" s="152">
        <v>0</v>
      </c>
      <c r="J213" s="112">
        <v>0</v>
      </c>
      <c r="K213" s="113">
        <f>SUM(B213,F213:J213)</f>
        <v>0</v>
      </c>
      <c r="M213" s="1"/>
    </row>
    <row r="214" spans="1:13" s="6" customFormat="1">
      <c r="A214" s="153" t="s">
        <v>349</v>
      </c>
      <c r="B214" s="108">
        <v>0</v>
      </c>
      <c r="C214" s="109">
        <v>0</v>
      </c>
      <c r="D214" s="109">
        <v>0</v>
      </c>
      <c r="E214" s="151">
        <v>0</v>
      </c>
      <c r="F214" s="110">
        <v>1</v>
      </c>
      <c r="G214" s="111">
        <v>0</v>
      </c>
      <c r="H214" s="112">
        <v>0</v>
      </c>
      <c r="I214" s="152">
        <v>0</v>
      </c>
      <c r="J214" s="112">
        <v>0</v>
      </c>
      <c r="K214" s="113">
        <f>SUM(B214,F214:J214)</f>
        <v>1</v>
      </c>
    </row>
    <row r="215" spans="1:13" s="6" customFormat="1">
      <c r="A215" s="153" t="s">
        <v>312</v>
      </c>
      <c r="B215" s="108">
        <v>0</v>
      </c>
      <c r="C215" s="109">
        <v>0</v>
      </c>
      <c r="D215" s="109">
        <v>0</v>
      </c>
      <c r="E215" s="151">
        <v>0</v>
      </c>
      <c r="F215" s="110">
        <v>0</v>
      </c>
      <c r="G215" s="111">
        <v>2</v>
      </c>
      <c r="H215" s="112">
        <v>0</v>
      </c>
      <c r="I215" s="152">
        <v>2</v>
      </c>
      <c r="J215" s="112">
        <v>0</v>
      </c>
      <c r="K215" s="113">
        <f>SUM(B215,F215:J215)</f>
        <v>4</v>
      </c>
    </row>
    <row r="216" spans="1:13" s="6" customFormat="1">
      <c r="A216" s="153" t="s">
        <v>350</v>
      </c>
      <c r="B216" s="108">
        <v>0</v>
      </c>
      <c r="C216" s="109">
        <v>0</v>
      </c>
      <c r="D216" s="109">
        <v>0</v>
      </c>
      <c r="E216" s="151">
        <v>0</v>
      </c>
      <c r="F216" s="110">
        <v>0</v>
      </c>
      <c r="G216" s="111">
        <v>0</v>
      </c>
      <c r="H216" s="112">
        <v>0</v>
      </c>
      <c r="I216" s="152">
        <v>0</v>
      </c>
      <c r="J216" s="112">
        <v>0</v>
      </c>
      <c r="K216" s="113">
        <f>SUM(B216,F216:J216)</f>
        <v>0</v>
      </c>
    </row>
    <row r="217" spans="1:13" s="6" customFormat="1">
      <c r="A217" s="153" t="s">
        <v>351</v>
      </c>
      <c r="B217" s="108">
        <v>0</v>
      </c>
      <c r="C217" s="109">
        <v>0</v>
      </c>
      <c r="D217" s="109">
        <v>0</v>
      </c>
      <c r="E217" s="151">
        <v>0</v>
      </c>
      <c r="F217" s="110">
        <v>0</v>
      </c>
      <c r="G217" s="111">
        <v>0</v>
      </c>
      <c r="H217" s="112">
        <v>0</v>
      </c>
      <c r="I217" s="152">
        <v>0</v>
      </c>
      <c r="J217" s="112">
        <v>0</v>
      </c>
      <c r="K217" s="113">
        <f>SUM(B217,F217:J217)</f>
        <v>0</v>
      </c>
    </row>
    <row r="218" spans="1:13" s="6" customFormat="1">
      <c r="A218" s="153" t="s">
        <v>352</v>
      </c>
      <c r="B218" s="108">
        <v>0</v>
      </c>
      <c r="C218" s="109">
        <v>0</v>
      </c>
      <c r="D218" s="109">
        <v>0</v>
      </c>
      <c r="E218" s="151">
        <v>0</v>
      </c>
      <c r="F218" s="110">
        <v>0</v>
      </c>
      <c r="G218" s="111">
        <v>0</v>
      </c>
      <c r="H218" s="112">
        <v>0</v>
      </c>
      <c r="I218" s="152">
        <v>0</v>
      </c>
      <c r="J218" s="112">
        <v>0</v>
      </c>
      <c r="K218" s="113">
        <f>SUM(B218,F218:J218)</f>
        <v>0</v>
      </c>
    </row>
    <row r="219" spans="1:13" s="6" customFormat="1">
      <c r="A219" s="153" t="s">
        <v>356</v>
      </c>
      <c r="B219" s="108">
        <v>0</v>
      </c>
      <c r="C219" s="109">
        <v>0</v>
      </c>
      <c r="D219" s="109">
        <v>0</v>
      </c>
      <c r="E219" s="151">
        <v>0</v>
      </c>
      <c r="F219" s="110">
        <v>0</v>
      </c>
      <c r="G219" s="111">
        <v>0</v>
      </c>
      <c r="H219" s="112">
        <v>0</v>
      </c>
      <c r="I219" s="152">
        <v>0</v>
      </c>
      <c r="J219" s="112">
        <v>0</v>
      </c>
      <c r="K219" s="113">
        <f>SUM(B219,F219:J219)</f>
        <v>0</v>
      </c>
    </row>
    <row r="220" spans="1:13" s="6" customFormat="1">
      <c r="A220" s="153" t="s">
        <v>358</v>
      </c>
      <c r="B220" s="108">
        <v>0</v>
      </c>
      <c r="C220" s="109">
        <v>0</v>
      </c>
      <c r="D220" s="109">
        <v>0</v>
      </c>
      <c r="E220" s="151">
        <v>0</v>
      </c>
      <c r="F220" s="110">
        <v>0</v>
      </c>
      <c r="G220" s="111">
        <v>0</v>
      </c>
      <c r="H220" s="112">
        <v>0</v>
      </c>
      <c r="I220" s="152">
        <v>0</v>
      </c>
      <c r="J220" s="112"/>
      <c r="K220" s="113">
        <f>SUM(B220,F220:J220)</f>
        <v>0</v>
      </c>
    </row>
    <row r="221" spans="1:13" s="6" customFormat="1">
      <c r="A221" s="153" t="s">
        <v>359</v>
      </c>
      <c r="B221" s="108">
        <v>0</v>
      </c>
      <c r="C221" s="109">
        <v>0</v>
      </c>
      <c r="D221" s="109">
        <v>0</v>
      </c>
      <c r="E221" s="151">
        <v>0</v>
      </c>
      <c r="F221" s="110">
        <v>0</v>
      </c>
      <c r="G221" s="111">
        <v>0</v>
      </c>
      <c r="H221" s="112">
        <v>0</v>
      </c>
      <c r="I221" s="152">
        <v>0</v>
      </c>
      <c r="J221" s="112">
        <v>0</v>
      </c>
      <c r="K221" s="113">
        <f>SUM(B221,F221:J221)</f>
        <v>0</v>
      </c>
    </row>
    <row r="222" spans="1:13" s="6" customFormat="1">
      <c r="A222" s="153" t="s">
        <v>360</v>
      </c>
      <c r="B222" s="108">
        <v>0</v>
      </c>
      <c r="C222" s="109">
        <v>0</v>
      </c>
      <c r="D222" s="109">
        <v>0</v>
      </c>
      <c r="E222" s="151">
        <v>0</v>
      </c>
      <c r="F222" s="110">
        <v>25</v>
      </c>
      <c r="G222" s="111">
        <v>0</v>
      </c>
      <c r="H222" s="112">
        <v>0</v>
      </c>
      <c r="I222" s="152">
        <v>0</v>
      </c>
      <c r="J222" s="112">
        <v>0</v>
      </c>
      <c r="K222" s="113">
        <f>SUM(B222,F222:J222)</f>
        <v>25</v>
      </c>
    </row>
    <row r="223" spans="1:13" s="6" customFormat="1">
      <c r="A223" s="153" t="s">
        <v>361</v>
      </c>
      <c r="B223" s="108">
        <v>0</v>
      </c>
      <c r="C223" s="109">
        <v>0</v>
      </c>
      <c r="D223" s="109">
        <v>0</v>
      </c>
      <c r="E223" s="151">
        <v>0</v>
      </c>
      <c r="F223" s="110">
        <v>0</v>
      </c>
      <c r="G223" s="111">
        <v>0</v>
      </c>
      <c r="H223" s="112">
        <v>0</v>
      </c>
      <c r="I223" s="152">
        <v>0</v>
      </c>
      <c r="J223" s="112">
        <v>0</v>
      </c>
      <c r="K223" s="113">
        <f>SUM(B223,F223:J223)</f>
        <v>0</v>
      </c>
    </row>
    <row r="224" spans="1:13" s="6" customFormat="1">
      <c r="A224" s="153" t="s">
        <v>362</v>
      </c>
      <c r="B224" s="108">
        <v>32</v>
      </c>
      <c r="C224" s="109">
        <v>1</v>
      </c>
      <c r="D224" s="109">
        <v>0</v>
      </c>
      <c r="E224" s="151">
        <v>0</v>
      </c>
      <c r="F224" s="110">
        <v>49</v>
      </c>
      <c r="G224" s="111">
        <v>11</v>
      </c>
      <c r="H224" s="112">
        <v>12</v>
      </c>
      <c r="I224" s="152">
        <v>4</v>
      </c>
      <c r="J224" s="112">
        <v>7</v>
      </c>
      <c r="K224" s="113">
        <f>SUM(B224,F224:J224)</f>
        <v>115</v>
      </c>
    </row>
    <row r="225" spans="1:11" s="6" customFormat="1">
      <c r="A225" s="153" t="s">
        <v>363</v>
      </c>
      <c r="B225" s="108">
        <v>0</v>
      </c>
      <c r="C225" s="109">
        <v>0</v>
      </c>
      <c r="D225" s="109">
        <v>0</v>
      </c>
      <c r="E225" s="151">
        <v>0</v>
      </c>
      <c r="F225" s="110">
        <v>0</v>
      </c>
      <c r="G225" s="111">
        <v>0</v>
      </c>
      <c r="H225" s="112">
        <v>0</v>
      </c>
      <c r="I225" s="152">
        <v>0</v>
      </c>
      <c r="J225" s="112">
        <v>0</v>
      </c>
      <c r="K225" s="113">
        <f>SUM(B225,F225:J225)</f>
        <v>0</v>
      </c>
    </row>
    <row r="226" spans="1:11" s="6" customFormat="1">
      <c r="A226" s="153" t="s">
        <v>364</v>
      </c>
      <c r="B226" s="108">
        <v>0</v>
      </c>
      <c r="C226" s="109">
        <v>0</v>
      </c>
      <c r="D226" s="109">
        <v>0</v>
      </c>
      <c r="E226" s="151">
        <v>0</v>
      </c>
      <c r="F226" s="110">
        <v>5</v>
      </c>
      <c r="G226" s="111">
        <v>0</v>
      </c>
      <c r="H226" s="112">
        <v>0</v>
      </c>
      <c r="I226" s="152">
        <v>0</v>
      </c>
      <c r="J226" s="112">
        <v>0</v>
      </c>
      <c r="K226" s="113">
        <f>SUM(B226,F226:J226)</f>
        <v>5</v>
      </c>
    </row>
    <row r="227" spans="1:11" s="6" customFormat="1">
      <c r="A227" s="153" t="s">
        <v>365</v>
      </c>
      <c r="B227" s="108">
        <v>26</v>
      </c>
      <c r="C227" s="109">
        <v>0</v>
      </c>
      <c r="D227" s="109">
        <v>0</v>
      </c>
      <c r="E227" s="151">
        <v>0</v>
      </c>
      <c r="F227" s="110">
        <v>5</v>
      </c>
      <c r="G227" s="111">
        <v>4</v>
      </c>
      <c r="H227" s="112">
        <v>4</v>
      </c>
      <c r="I227" s="152">
        <v>1</v>
      </c>
      <c r="J227" s="112">
        <v>3</v>
      </c>
      <c r="K227" s="113">
        <f>SUM(B227,F227:J227)</f>
        <v>43</v>
      </c>
    </row>
    <row r="228" spans="1:11" s="6" customFormat="1">
      <c r="A228" s="153" t="s">
        <v>366</v>
      </c>
      <c r="B228" s="108">
        <v>10</v>
      </c>
      <c r="C228" s="109">
        <v>0</v>
      </c>
      <c r="D228" s="109">
        <v>0</v>
      </c>
      <c r="E228" s="151">
        <v>0</v>
      </c>
      <c r="F228" s="110">
        <v>5</v>
      </c>
      <c r="G228" s="111">
        <v>11</v>
      </c>
      <c r="H228" s="112">
        <v>1</v>
      </c>
      <c r="I228" s="152">
        <v>4</v>
      </c>
      <c r="J228" s="112">
        <v>1</v>
      </c>
      <c r="K228" s="113">
        <f>SUM(B228,F228:J228)</f>
        <v>32</v>
      </c>
    </row>
    <row r="229" spans="1:11" s="6" customFormat="1">
      <c r="A229" s="153" t="s">
        <v>368</v>
      </c>
      <c r="B229" s="108">
        <v>0</v>
      </c>
      <c r="C229" s="109">
        <v>0</v>
      </c>
      <c r="D229" s="109">
        <v>0</v>
      </c>
      <c r="E229" s="151">
        <v>0</v>
      </c>
      <c r="F229" s="110">
        <v>1</v>
      </c>
      <c r="G229" s="111">
        <v>0</v>
      </c>
      <c r="H229" s="112">
        <v>0</v>
      </c>
      <c r="I229" s="152">
        <v>0</v>
      </c>
      <c r="J229" s="112">
        <v>0</v>
      </c>
      <c r="K229" s="113">
        <f>SUM(B229,F229:J229)</f>
        <v>1</v>
      </c>
    </row>
    <row r="230" spans="1:11" s="6" customFormat="1">
      <c r="A230" s="153" t="s">
        <v>219</v>
      </c>
      <c r="B230" s="108">
        <v>0</v>
      </c>
      <c r="C230" s="109">
        <v>0</v>
      </c>
      <c r="D230" s="109">
        <v>0</v>
      </c>
      <c r="E230" s="151">
        <v>0</v>
      </c>
      <c r="F230" s="110">
        <v>0</v>
      </c>
      <c r="G230" s="111">
        <v>0</v>
      </c>
      <c r="H230" s="112">
        <v>0</v>
      </c>
      <c r="I230" s="152">
        <v>0</v>
      </c>
      <c r="J230" s="112">
        <v>0</v>
      </c>
      <c r="K230" s="113">
        <f>SUM(B230,F230:J230)</f>
        <v>0</v>
      </c>
    </row>
    <row r="231" spans="1:11" s="6" customFormat="1">
      <c r="A231" s="153" t="s">
        <v>391</v>
      </c>
      <c r="B231" s="108">
        <v>0</v>
      </c>
      <c r="C231" s="109">
        <v>0</v>
      </c>
      <c r="D231" s="109">
        <v>0</v>
      </c>
      <c r="E231" s="151">
        <v>0</v>
      </c>
      <c r="F231" s="110">
        <v>0</v>
      </c>
      <c r="G231" s="111">
        <v>0</v>
      </c>
      <c r="H231" s="112">
        <v>0</v>
      </c>
      <c r="I231" s="152">
        <v>0</v>
      </c>
      <c r="J231" s="112">
        <v>0</v>
      </c>
      <c r="K231" s="113">
        <f>SUM(B231,F231:J231)</f>
        <v>0</v>
      </c>
    </row>
    <row r="232" spans="1:11" s="6" customFormat="1">
      <c r="A232" s="153" t="s">
        <v>369</v>
      </c>
      <c r="B232" s="108">
        <v>3</v>
      </c>
      <c r="C232" s="109">
        <v>0</v>
      </c>
      <c r="D232" s="109">
        <v>0</v>
      </c>
      <c r="E232" s="151">
        <v>0</v>
      </c>
      <c r="F232" s="110">
        <v>2</v>
      </c>
      <c r="G232" s="111">
        <v>0</v>
      </c>
      <c r="H232" s="112">
        <v>0</v>
      </c>
      <c r="I232" s="152">
        <v>0</v>
      </c>
      <c r="J232" s="112">
        <v>0</v>
      </c>
      <c r="K232" s="113">
        <f>SUM(B232,F232:J232)</f>
        <v>5</v>
      </c>
    </row>
    <row r="233" spans="1:11" s="6" customFormat="1">
      <c r="A233" s="153" t="s">
        <v>372</v>
      </c>
      <c r="B233" s="108">
        <v>0</v>
      </c>
      <c r="C233" s="109">
        <v>0</v>
      </c>
      <c r="D233" s="109">
        <v>0</v>
      </c>
      <c r="E233" s="151">
        <v>0</v>
      </c>
      <c r="F233" s="110">
        <v>0</v>
      </c>
      <c r="G233" s="111">
        <v>0</v>
      </c>
      <c r="H233" s="112">
        <v>0</v>
      </c>
      <c r="I233" s="152">
        <v>0</v>
      </c>
      <c r="J233" s="112">
        <v>0</v>
      </c>
      <c r="K233" s="113">
        <f>SUM(B233,F233:J233)</f>
        <v>0</v>
      </c>
    </row>
    <row r="234" spans="1:11" s="6" customFormat="1">
      <c r="A234" s="153" t="s">
        <v>371</v>
      </c>
      <c r="B234" s="108">
        <v>0</v>
      </c>
      <c r="C234" s="109">
        <v>0</v>
      </c>
      <c r="D234" s="109">
        <v>0</v>
      </c>
      <c r="E234" s="151">
        <v>0</v>
      </c>
      <c r="F234" s="110"/>
      <c r="G234" s="111">
        <v>0</v>
      </c>
      <c r="H234" s="112">
        <v>0</v>
      </c>
      <c r="I234" s="152">
        <v>0</v>
      </c>
      <c r="J234" s="112">
        <v>0</v>
      </c>
      <c r="K234" s="113">
        <f>SUM(B234,F234:J234)</f>
        <v>0</v>
      </c>
    </row>
    <row r="235" spans="1:11" s="6" customFormat="1">
      <c r="A235" s="153" t="s">
        <v>375</v>
      </c>
      <c r="B235" s="108">
        <v>0</v>
      </c>
      <c r="C235" s="109">
        <v>0</v>
      </c>
      <c r="D235" s="109">
        <v>0</v>
      </c>
      <c r="E235" s="151">
        <v>0</v>
      </c>
      <c r="F235" s="110">
        <v>5</v>
      </c>
      <c r="G235" s="111">
        <v>0</v>
      </c>
      <c r="H235" s="112">
        <v>0</v>
      </c>
      <c r="I235" s="152">
        <v>0</v>
      </c>
      <c r="J235" s="112">
        <v>0</v>
      </c>
      <c r="K235" s="113">
        <f>SUM(B235,F235:J235)</f>
        <v>5</v>
      </c>
    </row>
    <row r="236" spans="1:11" s="6" customFormat="1">
      <c r="A236" s="153" t="s">
        <v>376</v>
      </c>
      <c r="B236" s="108">
        <v>1</v>
      </c>
      <c r="C236" s="109">
        <v>0</v>
      </c>
      <c r="D236" s="109">
        <v>0</v>
      </c>
      <c r="E236" s="151">
        <v>0</v>
      </c>
      <c r="F236" s="110">
        <v>43</v>
      </c>
      <c r="G236" s="111">
        <v>2</v>
      </c>
      <c r="H236" s="112">
        <v>4</v>
      </c>
      <c r="I236" s="152">
        <v>2</v>
      </c>
      <c r="J236" s="112">
        <v>5</v>
      </c>
      <c r="K236" s="113">
        <f>SUM(B236,F236:J236)</f>
        <v>57</v>
      </c>
    </row>
    <row r="237" spans="1:11" s="6" customFormat="1">
      <c r="A237" s="153" t="s">
        <v>377</v>
      </c>
      <c r="B237" s="108">
        <v>0</v>
      </c>
      <c r="C237" s="109">
        <v>0</v>
      </c>
      <c r="D237" s="109">
        <v>0</v>
      </c>
      <c r="E237" s="151">
        <v>0</v>
      </c>
      <c r="F237" s="110">
        <v>0</v>
      </c>
      <c r="G237" s="111">
        <v>0</v>
      </c>
      <c r="H237" s="112">
        <v>0</v>
      </c>
      <c r="I237" s="152">
        <v>0</v>
      </c>
      <c r="J237" s="112">
        <v>0</v>
      </c>
      <c r="K237" s="113">
        <f>SUM(B237,F237:J237)</f>
        <v>0</v>
      </c>
    </row>
    <row r="238" spans="1:11" s="6" customFormat="1">
      <c r="A238" s="153" t="s">
        <v>379</v>
      </c>
      <c r="B238" s="108">
        <v>0</v>
      </c>
      <c r="C238" s="109">
        <v>0</v>
      </c>
      <c r="D238" s="109">
        <v>0</v>
      </c>
      <c r="E238" s="151">
        <v>0</v>
      </c>
      <c r="F238" s="110">
        <v>0</v>
      </c>
      <c r="G238" s="111">
        <v>0</v>
      </c>
      <c r="H238" s="112">
        <v>0</v>
      </c>
      <c r="I238" s="152">
        <v>0</v>
      </c>
      <c r="J238" s="112">
        <v>0</v>
      </c>
      <c r="K238" s="113">
        <f>SUM(B238,F238:J238)</f>
        <v>0</v>
      </c>
    </row>
    <row r="239" spans="1:11" s="6" customFormat="1">
      <c r="A239" s="153" t="s">
        <v>380</v>
      </c>
      <c r="B239" s="108">
        <v>0</v>
      </c>
      <c r="C239" s="109">
        <v>0</v>
      </c>
      <c r="D239" s="109">
        <v>0</v>
      </c>
      <c r="E239" s="151">
        <v>0</v>
      </c>
      <c r="F239" s="110">
        <v>0</v>
      </c>
      <c r="G239" s="111">
        <v>0</v>
      </c>
      <c r="H239" s="112">
        <v>0</v>
      </c>
      <c r="I239" s="152">
        <v>0</v>
      </c>
      <c r="J239" s="112">
        <v>0</v>
      </c>
      <c r="K239" s="113">
        <f>SUM(B239,F239:J239)</f>
        <v>0</v>
      </c>
    </row>
    <row r="240" spans="1:11" s="6" customFormat="1">
      <c r="A240" s="153" t="s">
        <v>381</v>
      </c>
      <c r="B240" s="108">
        <v>0</v>
      </c>
      <c r="C240" s="109">
        <v>0</v>
      </c>
      <c r="D240" s="109">
        <v>0</v>
      </c>
      <c r="E240" s="151">
        <v>1</v>
      </c>
      <c r="F240" s="110">
        <v>425</v>
      </c>
      <c r="G240" s="111">
        <v>4</v>
      </c>
      <c r="H240" s="112">
        <v>14</v>
      </c>
      <c r="I240" s="152">
        <v>4</v>
      </c>
      <c r="J240" s="112">
        <v>11</v>
      </c>
      <c r="K240" s="113">
        <f>SUM(B240,F240:J240)</f>
        <v>458</v>
      </c>
    </row>
    <row r="241" spans="1:13" s="6" customFormat="1">
      <c r="A241" s="153" t="s">
        <v>382</v>
      </c>
      <c r="B241" s="108">
        <v>0</v>
      </c>
      <c r="C241" s="109">
        <v>0</v>
      </c>
      <c r="D241" s="109">
        <v>0</v>
      </c>
      <c r="E241" s="151">
        <v>0</v>
      </c>
      <c r="F241" s="110">
        <v>0</v>
      </c>
      <c r="G241" s="111">
        <v>0</v>
      </c>
      <c r="H241" s="112">
        <v>0</v>
      </c>
      <c r="I241" s="152">
        <v>0</v>
      </c>
      <c r="J241" s="112">
        <v>0</v>
      </c>
      <c r="K241" s="113">
        <f>SUM(B241,F241:J241)</f>
        <v>0</v>
      </c>
    </row>
    <row r="242" spans="1:13" s="6" customFormat="1">
      <c r="A242" s="153" t="s">
        <v>160</v>
      </c>
      <c r="B242" s="108">
        <v>0</v>
      </c>
      <c r="C242" s="109">
        <v>0</v>
      </c>
      <c r="D242" s="109">
        <v>0</v>
      </c>
      <c r="E242" s="151">
        <v>0</v>
      </c>
      <c r="F242" s="110">
        <v>0</v>
      </c>
      <c r="G242" s="111">
        <v>0</v>
      </c>
      <c r="H242" s="112">
        <v>0</v>
      </c>
      <c r="I242" s="152">
        <v>0</v>
      </c>
      <c r="J242" s="112">
        <v>0</v>
      </c>
      <c r="K242" s="113">
        <f>SUM(B242,F242:J242)</f>
        <v>0</v>
      </c>
    </row>
    <row r="243" spans="1:13" s="6" customFormat="1">
      <c r="A243" s="153" t="s">
        <v>256</v>
      </c>
      <c r="B243" s="108">
        <v>0</v>
      </c>
      <c r="C243" s="109">
        <v>0</v>
      </c>
      <c r="D243" s="109">
        <v>0</v>
      </c>
      <c r="E243" s="151">
        <v>0</v>
      </c>
      <c r="F243" s="110">
        <v>0</v>
      </c>
      <c r="G243" s="111">
        <v>0</v>
      </c>
      <c r="H243" s="112">
        <v>0</v>
      </c>
      <c r="I243" s="152">
        <v>0</v>
      </c>
      <c r="J243" s="112">
        <v>0</v>
      </c>
      <c r="K243" s="113">
        <f>SUM(B243,F243:J243)</f>
        <v>0</v>
      </c>
    </row>
    <row r="244" spans="1:13" s="6" customFormat="1">
      <c r="A244" s="153" t="s">
        <v>308</v>
      </c>
      <c r="B244" s="108">
        <v>0</v>
      </c>
      <c r="C244" s="109">
        <v>0</v>
      </c>
      <c r="D244" s="109">
        <v>0</v>
      </c>
      <c r="E244" s="151">
        <v>0</v>
      </c>
      <c r="F244" s="110">
        <v>0</v>
      </c>
      <c r="G244" s="111">
        <v>0</v>
      </c>
      <c r="H244" s="112">
        <v>0</v>
      </c>
      <c r="I244" s="152">
        <v>0</v>
      </c>
      <c r="J244" s="112">
        <v>0</v>
      </c>
      <c r="K244" s="113">
        <f>SUM(B244,F244:J244)</f>
        <v>0</v>
      </c>
    </row>
    <row r="245" spans="1:13" s="6" customFormat="1">
      <c r="A245" s="153" t="s">
        <v>384</v>
      </c>
      <c r="B245" s="108">
        <v>0</v>
      </c>
      <c r="C245" s="109">
        <v>0</v>
      </c>
      <c r="D245" s="109">
        <v>0</v>
      </c>
      <c r="E245" s="151">
        <v>0</v>
      </c>
      <c r="F245" s="110">
        <v>0</v>
      </c>
      <c r="G245" s="111">
        <v>0</v>
      </c>
      <c r="H245" s="112">
        <v>0</v>
      </c>
      <c r="I245" s="152">
        <v>0</v>
      </c>
      <c r="J245" s="112">
        <v>0</v>
      </c>
      <c r="K245" s="113">
        <f>SUM(B245,F245:J245)</f>
        <v>0</v>
      </c>
    </row>
    <row r="246" spans="1:13" s="6" customFormat="1">
      <c r="A246" s="153" t="s">
        <v>332</v>
      </c>
      <c r="B246" s="108">
        <v>0</v>
      </c>
      <c r="C246" s="109">
        <v>0</v>
      </c>
      <c r="D246" s="109">
        <v>0</v>
      </c>
      <c r="E246" s="151">
        <v>0</v>
      </c>
      <c r="F246" s="110">
        <v>0</v>
      </c>
      <c r="G246" s="111">
        <v>0</v>
      </c>
      <c r="H246" s="112">
        <v>0</v>
      </c>
      <c r="I246" s="152">
        <v>0</v>
      </c>
      <c r="J246" s="112">
        <v>0</v>
      </c>
      <c r="K246" s="113">
        <f>SUM(B246,F246:J246)</f>
        <v>0</v>
      </c>
    </row>
    <row r="247" spans="1:13" s="6" customFormat="1">
      <c r="A247" s="153" t="s">
        <v>386</v>
      </c>
      <c r="B247" s="108">
        <v>0</v>
      </c>
      <c r="C247" s="109">
        <v>0</v>
      </c>
      <c r="D247" s="109">
        <v>0</v>
      </c>
      <c r="E247" s="151">
        <v>0</v>
      </c>
      <c r="F247" s="110">
        <v>0</v>
      </c>
      <c r="G247" s="111">
        <v>0</v>
      </c>
      <c r="H247" s="112">
        <v>0</v>
      </c>
      <c r="I247" s="152">
        <v>0</v>
      </c>
      <c r="J247" s="112">
        <v>0</v>
      </c>
      <c r="K247" s="113">
        <f>SUM(B247,F247:J247)</f>
        <v>0</v>
      </c>
    </row>
    <row r="248" spans="1:13" s="6" customFormat="1">
      <c r="A248" s="153" t="s">
        <v>389</v>
      </c>
      <c r="B248" s="108">
        <v>0</v>
      </c>
      <c r="C248" s="109">
        <v>0</v>
      </c>
      <c r="D248" s="109">
        <v>0</v>
      </c>
      <c r="E248" s="151">
        <v>0</v>
      </c>
      <c r="F248" s="110">
        <v>23</v>
      </c>
      <c r="G248" s="111">
        <v>2</v>
      </c>
      <c r="H248" s="112">
        <v>4</v>
      </c>
      <c r="I248" s="152">
        <v>2</v>
      </c>
      <c r="J248" s="112">
        <v>4</v>
      </c>
      <c r="K248" s="113">
        <f>SUM(B248,F248:J248)</f>
        <v>35</v>
      </c>
    </row>
    <row r="249" spans="1:13" s="6" customFormat="1">
      <c r="A249" s="153" t="s">
        <v>392</v>
      </c>
      <c r="B249" s="108">
        <v>0</v>
      </c>
      <c r="C249" s="109">
        <v>0</v>
      </c>
      <c r="D249" s="109">
        <v>0</v>
      </c>
      <c r="E249" s="151">
        <v>0</v>
      </c>
      <c r="F249" s="110">
        <v>0</v>
      </c>
      <c r="G249" s="111">
        <v>0</v>
      </c>
      <c r="H249" s="112">
        <v>0</v>
      </c>
      <c r="I249" s="152">
        <v>0</v>
      </c>
      <c r="J249" s="112">
        <v>0</v>
      </c>
      <c r="K249" s="113">
        <f>SUM(B249,F249:J249)</f>
        <v>0</v>
      </c>
    </row>
    <row r="250" spans="1:13" s="6" customFormat="1">
      <c r="A250" s="153" t="s">
        <v>609</v>
      </c>
      <c r="B250" s="108">
        <v>0</v>
      </c>
      <c r="C250" s="109">
        <v>0</v>
      </c>
      <c r="D250" s="109">
        <v>0</v>
      </c>
      <c r="E250" s="151">
        <v>0</v>
      </c>
      <c r="F250" s="110">
        <v>0</v>
      </c>
      <c r="G250" s="111">
        <v>0</v>
      </c>
      <c r="H250" s="112">
        <v>0</v>
      </c>
      <c r="I250" s="152">
        <v>0</v>
      </c>
      <c r="J250" s="112">
        <v>0</v>
      </c>
      <c r="K250" s="113">
        <f>SUM(B250,F250:J250)</f>
        <v>0</v>
      </c>
    </row>
    <row r="251" spans="1:13" s="6" customFormat="1">
      <c r="A251" s="153" t="s">
        <v>394</v>
      </c>
      <c r="B251" s="108">
        <v>0</v>
      </c>
      <c r="C251" s="109">
        <v>0</v>
      </c>
      <c r="D251" s="109">
        <v>0</v>
      </c>
      <c r="E251" s="151">
        <v>0</v>
      </c>
      <c r="F251" s="110">
        <v>0</v>
      </c>
      <c r="G251" s="111">
        <v>0</v>
      </c>
      <c r="H251" s="112">
        <v>0</v>
      </c>
      <c r="I251" s="152">
        <v>0</v>
      </c>
      <c r="J251" s="112">
        <v>0</v>
      </c>
      <c r="K251" s="113">
        <f>SUM(B251,F251:J251)</f>
        <v>0</v>
      </c>
    </row>
    <row r="252" spans="1:13" s="6" customFormat="1">
      <c r="A252" s="153" t="s">
        <v>228</v>
      </c>
      <c r="B252" s="108">
        <v>0</v>
      </c>
      <c r="C252" s="109">
        <v>0</v>
      </c>
      <c r="D252" s="109">
        <v>0</v>
      </c>
      <c r="E252" s="151">
        <v>0</v>
      </c>
      <c r="F252" s="110">
        <v>0</v>
      </c>
      <c r="G252" s="111">
        <v>2</v>
      </c>
      <c r="H252" s="112">
        <v>0</v>
      </c>
      <c r="I252" s="152">
        <v>1</v>
      </c>
      <c r="J252" s="112">
        <v>0</v>
      </c>
      <c r="K252" s="113">
        <f>SUM(B252,F252:J252)</f>
        <v>3</v>
      </c>
    </row>
    <row r="253" spans="1:13" s="6" customFormat="1">
      <c r="A253" s="153" t="s">
        <v>277</v>
      </c>
      <c r="B253" s="108">
        <v>0</v>
      </c>
      <c r="C253" s="109">
        <v>0</v>
      </c>
      <c r="D253" s="109">
        <v>0</v>
      </c>
      <c r="E253" s="151">
        <v>0</v>
      </c>
      <c r="F253" s="110">
        <v>0</v>
      </c>
      <c r="G253" s="111">
        <v>0</v>
      </c>
      <c r="H253" s="112">
        <v>0</v>
      </c>
      <c r="I253" s="152">
        <v>0</v>
      </c>
      <c r="J253" s="112">
        <v>0</v>
      </c>
      <c r="K253" s="113">
        <f>SUM(B253,F253:J253)</f>
        <v>0</v>
      </c>
    </row>
    <row r="254" spans="1:13" s="6" customFormat="1">
      <c r="A254" s="153" t="s">
        <v>56</v>
      </c>
      <c r="B254" s="179">
        <v>0</v>
      </c>
      <c r="C254" s="109">
        <v>0</v>
      </c>
      <c r="D254" s="109">
        <v>0</v>
      </c>
      <c r="E254" s="180">
        <v>0</v>
      </c>
      <c r="F254" s="181">
        <v>0</v>
      </c>
      <c r="G254" s="182">
        <v>0</v>
      </c>
      <c r="H254" s="114">
        <v>0</v>
      </c>
      <c r="I254" s="183">
        <v>0</v>
      </c>
      <c r="J254" s="114">
        <v>0</v>
      </c>
      <c r="K254" s="113">
        <f t="shared" ref="K196:K254" si="0">SUM(B254,F254:J254)</f>
        <v>0</v>
      </c>
    </row>
    <row r="255" spans="1:13" ht="13.5" thickBot="1">
      <c r="A255" s="66" t="s">
        <v>4</v>
      </c>
      <c r="B255" s="64">
        <f t="shared" ref="B255:K255" si="1">SUM(B4:B254)</f>
        <v>464</v>
      </c>
      <c r="C255" s="86">
        <f t="shared" si="1"/>
        <v>17</v>
      </c>
      <c r="D255" s="86">
        <f t="shared" si="1"/>
        <v>1</v>
      </c>
      <c r="E255" s="86">
        <f t="shared" si="1"/>
        <v>12</v>
      </c>
      <c r="F255" s="88">
        <f t="shared" si="1"/>
        <v>3710</v>
      </c>
      <c r="G255" s="22">
        <f t="shared" si="1"/>
        <v>198</v>
      </c>
      <c r="H255" s="35">
        <f t="shared" si="1"/>
        <v>248</v>
      </c>
      <c r="I255" s="63">
        <f t="shared" si="1"/>
        <v>133</v>
      </c>
      <c r="J255" s="35">
        <f t="shared" si="1"/>
        <v>198</v>
      </c>
      <c r="K255" s="81">
        <f t="shared" si="1"/>
        <v>4951</v>
      </c>
      <c r="M255" s="6"/>
    </row>
    <row r="256" spans="1:13">
      <c r="M256" s="6"/>
    </row>
    <row r="257" spans="1:13" ht="30" customHeight="1">
      <c r="A257" s="813" t="s">
        <v>605</v>
      </c>
      <c r="B257" s="813"/>
      <c r="C257" s="813"/>
      <c r="D257" s="813"/>
      <c r="E257" s="813"/>
      <c r="F257" s="813"/>
      <c r="G257" s="813"/>
      <c r="H257" s="813"/>
      <c r="I257" s="813"/>
      <c r="J257" s="813"/>
      <c r="K257" s="813"/>
    </row>
    <row r="258" spans="1:13" ht="15" customHeight="1">
      <c r="A258" s="813" t="s">
        <v>606</v>
      </c>
      <c r="B258" s="813"/>
      <c r="C258" s="813"/>
      <c r="D258" s="813"/>
      <c r="E258" s="813"/>
      <c r="F258" s="813"/>
      <c r="G258" s="813"/>
      <c r="H258" s="813"/>
      <c r="I258" s="813"/>
      <c r="J258" s="813"/>
      <c r="K258" s="813"/>
      <c r="M258" s="6"/>
    </row>
    <row r="259" spans="1:13" ht="25.5" customHeight="1">
      <c r="A259" s="813" t="s">
        <v>607</v>
      </c>
      <c r="B259" s="813"/>
      <c r="C259" s="813"/>
      <c r="D259" s="813"/>
      <c r="E259" s="813"/>
      <c r="F259" s="813"/>
      <c r="G259" s="813"/>
      <c r="H259" s="813"/>
      <c r="I259" s="813"/>
      <c r="J259" s="813"/>
      <c r="K259" s="813"/>
      <c r="M259" s="6"/>
    </row>
    <row r="260" spans="1:13" ht="15" customHeight="1">
      <c r="A260" s="813" t="s">
        <v>608</v>
      </c>
      <c r="B260" s="813"/>
      <c r="C260" s="813"/>
      <c r="D260" s="813"/>
      <c r="E260" s="813"/>
      <c r="F260" s="813"/>
      <c r="G260" s="813"/>
      <c r="H260" s="813"/>
      <c r="I260" s="813"/>
      <c r="J260" s="813"/>
      <c r="K260" s="813"/>
      <c r="M260" s="6"/>
    </row>
    <row r="261" spans="1:13" ht="26.25" customHeight="1">
      <c r="A261" s="932" t="s">
        <v>123</v>
      </c>
      <c r="B261" s="932"/>
      <c r="C261" s="932"/>
      <c r="D261" s="932"/>
      <c r="E261" s="932"/>
      <c r="F261" s="932"/>
      <c r="G261" s="932"/>
      <c r="H261" s="932"/>
      <c r="I261" s="932"/>
      <c r="J261" s="932"/>
      <c r="K261" s="932"/>
    </row>
    <row r="262" spans="1:13" ht="26.25" customHeight="1">
      <c r="A262" s="804" t="s">
        <v>418</v>
      </c>
      <c r="B262" s="804"/>
      <c r="C262" s="804"/>
      <c r="D262" s="804"/>
      <c r="E262" s="804"/>
      <c r="F262" s="804"/>
      <c r="G262" s="804"/>
      <c r="H262" s="804"/>
      <c r="I262" s="804"/>
      <c r="J262" s="804"/>
      <c r="K262" s="804"/>
    </row>
    <row r="263" spans="1:13" ht="25.5" customHeight="1">
      <c r="A263" s="804" t="s">
        <v>656</v>
      </c>
      <c r="B263" s="923"/>
      <c r="C263" s="923"/>
      <c r="D263" s="923"/>
      <c r="E263" s="923"/>
      <c r="F263" s="923"/>
      <c r="G263" s="923"/>
      <c r="H263" s="923"/>
      <c r="I263" s="923"/>
      <c r="J263" s="923"/>
      <c r="K263" s="923"/>
    </row>
  </sheetData>
  <sortState ref="A4:K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8"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0"/>
    <pageSetUpPr fitToPage="1"/>
  </sheetPr>
  <dimension ref="A1:K36"/>
  <sheetViews>
    <sheetView topLeftCell="A22" workbookViewId="0">
      <selection activeCell="B32" sqref="B32"/>
    </sheetView>
  </sheetViews>
  <sheetFormatPr defaultRowHeight="15"/>
  <cols>
    <col min="1" max="1" width="32.7109375" customWidth="1"/>
    <col min="2" max="2" width="12.7109375" customWidth="1"/>
    <col min="3" max="3" width="12.7109375" style="215" customWidth="1"/>
    <col min="4" max="4" width="12.7109375" customWidth="1"/>
    <col min="5" max="5" width="12.7109375" style="215" customWidth="1"/>
    <col min="6" max="6" width="12.7109375" customWidth="1"/>
    <col min="7" max="7" width="12.7109375" style="215" customWidth="1"/>
    <col min="8" max="8" width="12.7109375" customWidth="1"/>
    <col min="9" max="9" width="12.7109375" style="215" customWidth="1"/>
    <col min="10" max="10" width="12.7109375" customWidth="1"/>
    <col min="11" max="11" width="12.7109375" style="215" customWidth="1"/>
    <col min="12" max="15" width="10.7109375" customWidth="1"/>
  </cols>
  <sheetData>
    <row r="1" spans="1:11" ht="42.75" customHeight="1">
      <c r="A1" s="940" t="s">
        <v>508</v>
      </c>
      <c r="B1" s="941"/>
      <c r="C1" s="941"/>
      <c r="D1" s="941"/>
      <c r="E1" s="941"/>
      <c r="F1" s="941"/>
      <c r="G1" s="941"/>
      <c r="H1" s="941"/>
      <c r="I1" s="941"/>
      <c r="J1" s="941"/>
      <c r="K1" s="942"/>
    </row>
    <row r="2" spans="1:11" ht="15" customHeight="1">
      <c r="A2" s="944" t="s">
        <v>633</v>
      </c>
      <c r="B2" s="943" t="s">
        <v>0</v>
      </c>
      <c r="C2" s="943"/>
      <c r="D2" s="943" t="s">
        <v>2</v>
      </c>
      <c r="E2" s="943"/>
      <c r="F2" s="943" t="s">
        <v>1</v>
      </c>
      <c r="G2" s="943"/>
      <c r="H2" s="943" t="s">
        <v>3</v>
      </c>
      <c r="I2" s="943"/>
      <c r="J2" s="938" t="s">
        <v>470</v>
      </c>
      <c r="K2" s="939"/>
    </row>
    <row r="3" spans="1:11" ht="15" customHeight="1" thickBot="1">
      <c r="A3" s="945"/>
      <c r="B3" s="199" t="s">
        <v>504</v>
      </c>
      <c r="C3" s="212" t="s">
        <v>505</v>
      </c>
      <c r="D3" s="199" t="s">
        <v>504</v>
      </c>
      <c r="E3" s="212" t="s">
        <v>505</v>
      </c>
      <c r="F3" s="199" t="s">
        <v>504</v>
      </c>
      <c r="G3" s="212" t="s">
        <v>505</v>
      </c>
      <c r="H3" s="199" t="s">
        <v>504</v>
      </c>
      <c r="I3" s="212" t="s">
        <v>505</v>
      </c>
      <c r="J3" s="268" t="s">
        <v>504</v>
      </c>
      <c r="K3" s="217" t="s">
        <v>505</v>
      </c>
    </row>
    <row r="4" spans="1:11">
      <c r="A4" s="270" t="s">
        <v>642</v>
      </c>
      <c r="B4" s="946"/>
      <c r="C4" s="946"/>
      <c r="D4" s="946"/>
      <c r="E4" s="946"/>
      <c r="F4" s="946"/>
      <c r="G4" s="946"/>
      <c r="H4" s="946"/>
      <c r="I4" s="946"/>
      <c r="J4" s="946"/>
      <c r="K4" s="218"/>
    </row>
    <row r="5" spans="1:11" ht="45" customHeight="1">
      <c r="A5" s="76" t="s">
        <v>503</v>
      </c>
      <c r="B5" s="306">
        <v>6.3451776649746189E-2</v>
      </c>
      <c r="C5" s="9">
        <v>25</v>
      </c>
      <c r="D5" s="9"/>
      <c r="E5" s="9">
        <v>0</v>
      </c>
      <c r="F5" s="306">
        <v>9.8654708520179366E-2</v>
      </c>
      <c r="G5" s="9">
        <v>44</v>
      </c>
      <c r="H5" s="306">
        <v>0.45454545454545453</v>
      </c>
      <c r="I5" s="9">
        <v>15</v>
      </c>
      <c r="J5" s="305">
        <v>9.6219931271477696E-2</v>
      </c>
      <c r="K5" s="118">
        <v>84</v>
      </c>
    </row>
    <row r="6" spans="1:11" ht="51.75">
      <c r="A6" s="76" t="s">
        <v>501</v>
      </c>
      <c r="B6" s="75"/>
      <c r="C6" s="214"/>
      <c r="D6" s="75"/>
      <c r="E6" s="214"/>
      <c r="F6" s="75"/>
      <c r="G6" s="214"/>
      <c r="H6" s="189">
        <v>0.45454545454545453</v>
      </c>
      <c r="I6" s="216">
        <v>15</v>
      </c>
      <c r="J6" s="200">
        <f>H6</f>
        <v>0.45454545454545453</v>
      </c>
      <c r="K6" s="220">
        <f>I6</f>
        <v>15</v>
      </c>
    </row>
    <row r="7" spans="1:11">
      <c r="A7" s="270" t="s">
        <v>641</v>
      </c>
      <c r="B7" s="947"/>
      <c r="C7" s="947"/>
      <c r="D7" s="947"/>
      <c r="E7" s="947"/>
      <c r="F7" s="947"/>
      <c r="G7" s="947"/>
      <c r="H7" s="947"/>
      <c r="I7" s="947"/>
      <c r="J7" s="947"/>
      <c r="K7" s="221"/>
    </row>
    <row r="8" spans="1:11" ht="45" customHeight="1">
      <c r="A8" s="76" t="s">
        <v>503</v>
      </c>
      <c r="B8" s="188">
        <v>2.3728813559322035E-2</v>
      </c>
      <c r="C8" s="213">
        <v>7</v>
      </c>
      <c r="D8" s="188"/>
      <c r="E8" s="213">
        <v>0</v>
      </c>
      <c r="F8" s="188">
        <v>8.9506172839506168E-2</v>
      </c>
      <c r="G8" s="213">
        <v>29</v>
      </c>
      <c r="H8" s="188">
        <v>0</v>
      </c>
      <c r="I8" s="213">
        <v>0</v>
      </c>
      <c r="J8" s="198">
        <v>5.6426332288401257E-2</v>
      </c>
      <c r="K8" s="219">
        <v>36</v>
      </c>
    </row>
    <row r="9" spans="1:11" ht="51.75">
      <c r="A9" s="76" t="s">
        <v>502</v>
      </c>
      <c r="B9" s="75"/>
      <c r="C9" s="214"/>
      <c r="D9" s="75"/>
      <c r="E9" s="214"/>
      <c r="F9" s="75"/>
      <c r="G9" s="214"/>
      <c r="H9" s="189">
        <v>0</v>
      </c>
      <c r="I9" s="216">
        <v>0</v>
      </c>
      <c r="J9" s="200">
        <f>H9</f>
        <v>0</v>
      </c>
      <c r="K9" s="220">
        <f>I9</f>
        <v>0</v>
      </c>
    </row>
    <row r="10" spans="1:11">
      <c r="A10" s="270" t="s">
        <v>640</v>
      </c>
      <c r="B10" s="947"/>
      <c r="C10" s="947"/>
      <c r="D10" s="947"/>
      <c r="E10" s="947"/>
      <c r="F10" s="947"/>
      <c r="G10" s="947"/>
      <c r="H10" s="947"/>
      <c r="I10" s="947"/>
      <c r="J10" s="947"/>
      <c r="K10" s="221"/>
    </row>
    <row r="11" spans="1:11" ht="45" customHeight="1">
      <c r="A11" s="76" t="s">
        <v>503</v>
      </c>
      <c r="B11" s="188">
        <v>6.8750000000000006E-2</v>
      </c>
      <c r="C11" s="213">
        <v>22</v>
      </c>
      <c r="D11" s="188"/>
      <c r="E11" s="213">
        <v>0</v>
      </c>
      <c r="F11" s="188">
        <v>0.17417417417417416</v>
      </c>
      <c r="G11" s="213">
        <v>58</v>
      </c>
      <c r="H11" s="188">
        <v>0.11764705882352941</v>
      </c>
      <c r="I11" s="213">
        <v>4</v>
      </c>
      <c r="J11" s="198">
        <v>0.1222707423580786</v>
      </c>
      <c r="K11" s="219">
        <v>84</v>
      </c>
    </row>
    <row r="12" spans="1:11" ht="51.75">
      <c r="A12" s="76" t="s">
        <v>502</v>
      </c>
      <c r="B12" s="75"/>
      <c r="C12" s="214"/>
      <c r="D12" s="75"/>
      <c r="E12" s="214"/>
      <c r="F12" s="75"/>
      <c r="G12" s="214"/>
      <c r="H12" s="189">
        <v>0.11764705882352941</v>
      </c>
      <c r="I12" s="216">
        <v>4</v>
      </c>
      <c r="J12" s="200">
        <f>H12</f>
        <v>0.11764705882352941</v>
      </c>
      <c r="K12" s="220">
        <f>I12</f>
        <v>4</v>
      </c>
    </row>
    <row r="13" spans="1:11">
      <c r="A13" s="270" t="s">
        <v>639</v>
      </c>
      <c r="B13" s="947"/>
      <c r="C13" s="947"/>
      <c r="D13" s="947"/>
      <c r="E13" s="947"/>
      <c r="F13" s="947"/>
      <c r="G13" s="947"/>
      <c r="H13" s="947"/>
      <c r="I13" s="947"/>
      <c r="J13" s="947"/>
      <c r="K13" s="221"/>
    </row>
    <row r="14" spans="1:11" ht="39">
      <c r="A14" s="76" t="s">
        <v>503</v>
      </c>
      <c r="B14" s="188">
        <v>8.8105726872246701E-2</v>
      </c>
      <c r="C14" s="213">
        <v>20</v>
      </c>
      <c r="D14" s="188"/>
      <c r="E14" s="213">
        <v>0</v>
      </c>
      <c r="F14" s="188">
        <v>0.2462686567164179</v>
      </c>
      <c r="G14" s="213">
        <v>33</v>
      </c>
      <c r="H14" s="188">
        <v>0.5</v>
      </c>
      <c r="I14" s="213">
        <v>1</v>
      </c>
      <c r="J14" s="198">
        <v>0.1487603305785124</v>
      </c>
      <c r="K14" s="219">
        <v>54</v>
      </c>
    </row>
    <row r="15" spans="1:11" s="190" customFormat="1" ht="30" customHeight="1">
      <c r="A15" s="76" t="s">
        <v>502</v>
      </c>
      <c r="B15" s="75"/>
      <c r="C15" s="214"/>
      <c r="D15" s="75"/>
      <c r="E15" s="214"/>
      <c r="F15" s="75"/>
      <c r="G15" s="214"/>
      <c r="H15" s="189">
        <v>0.5</v>
      </c>
      <c r="I15" s="216">
        <v>1</v>
      </c>
      <c r="J15" s="200">
        <f>H15</f>
        <v>0.5</v>
      </c>
      <c r="K15" s="220">
        <f>I15</f>
        <v>1</v>
      </c>
    </row>
    <row r="16" spans="1:11" ht="15" customHeight="1">
      <c r="A16" s="270" t="s">
        <v>638</v>
      </c>
      <c r="B16" s="947"/>
      <c r="C16" s="947"/>
      <c r="D16" s="947"/>
      <c r="E16" s="947"/>
      <c r="F16" s="947"/>
      <c r="G16" s="947"/>
      <c r="H16" s="947"/>
      <c r="I16" s="947"/>
      <c r="J16" s="947"/>
      <c r="K16" s="221"/>
    </row>
    <row r="17" spans="1:11" ht="39">
      <c r="A17" s="76" t="s">
        <v>503</v>
      </c>
      <c r="B17" s="188">
        <v>8.0000000000000002E-3</v>
      </c>
      <c r="C17" s="213">
        <v>1</v>
      </c>
      <c r="D17" s="188"/>
      <c r="E17" s="213">
        <v>0</v>
      </c>
      <c r="F17" s="188">
        <v>0.12087912087912088</v>
      </c>
      <c r="G17" s="213">
        <v>11</v>
      </c>
      <c r="H17" s="188">
        <v>0</v>
      </c>
      <c r="I17" s="213">
        <v>0</v>
      </c>
      <c r="J17" s="198">
        <v>5.2401746724890827E-2</v>
      </c>
      <c r="K17" s="219">
        <v>12</v>
      </c>
    </row>
    <row r="18" spans="1:11" ht="51.75">
      <c r="A18" s="76" t="s">
        <v>502</v>
      </c>
      <c r="B18" s="75"/>
      <c r="C18" s="214"/>
      <c r="D18" s="75"/>
      <c r="E18" s="214"/>
      <c r="F18" s="75"/>
      <c r="G18" s="214"/>
      <c r="H18" s="189">
        <v>0</v>
      </c>
      <c r="I18" s="216">
        <v>0</v>
      </c>
      <c r="J18" s="200">
        <f>H18</f>
        <v>0</v>
      </c>
      <c r="K18" s="220">
        <f>I18</f>
        <v>0</v>
      </c>
    </row>
    <row r="19" spans="1:11">
      <c r="A19" s="270" t="s">
        <v>637</v>
      </c>
      <c r="B19" s="947"/>
      <c r="C19" s="947"/>
      <c r="D19" s="947"/>
      <c r="E19" s="947"/>
      <c r="F19" s="947"/>
      <c r="G19" s="947"/>
      <c r="H19" s="947"/>
      <c r="I19" s="947"/>
      <c r="J19" s="947"/>
      <c r="K19" s="221"/>
    </row>
    <row r="20" spans="1:11" ht="39">
      <c r="A20" s="76" t="s">
        <v>503</v>
      </c>
      <c r="B20" s="188">
        <v>2.0202020202020204E-2</v>
      </c>
      <c r="C20" s="213">
        <v>2</v>
      </c>
      <c r="D20" s="188"/>
      <c r="E20" s="213">
        <v>0</v>
      </c>
      <c r="F20" s="188">
        <v>0.22368421052631579</v>
      </c>
      <c r="G20" s="213">
        <v>17</v>
      </c>
      <c r="H20" s="188">
        <v>0.16666666666666666</v>
      </c>
      <c r="I20" s="213">
        <v>4</v>
      </c>
      <c r="J20" s="198">
        <v>0.11557788944723618</v>
      </c>
      <c r="K20" s="219">
        <v>23</v>
      </c>
    </row>
    <row r="21" spans="1:11" ht="51.75">
      <c r="A21" s="76" t="s">
        <v>502</v>
      </c>
      <c r="B21" s="75"/>
      <c r="C21" s="214"/>
      <c r="D21" s="75"/>
      <c r="E21" s="214"/>
      <c r="F21" s="75"/>
      <c r="G21" s="214"/>
      <c r="H21" s="188">
        <v>0.16666666666666666</v>
      </c>
      <c r="I21" s="213">
        <v>4</v>
      </c>
      <c r="J21" s="200">
        <f>H21</f>
        <v>0.16666666666666666</v>
      </c>
      <c r="K21" s="220">
        <f>I21</f>
        <v>4</v>
      </c>
    </row>
    <row r="22" spans="1:11">
      <c r="A22" s="270" t="s">
        <v>636</v>
      </c>
      <c r="B22" s="947"/>
      <c r="C22" s="947"/>
      <c r="D22" s="947"/>
      <c r="E22" s="947"/>
      <c r="F22" s="947"/>
      <c r="G22" s="947"/>
      <c r="H22" s="947"/>
      <c r="I22" s="947"/>
      <c r="J22" s="947"/>
      <c r="K22" s="221"/>
    </row>
    <row r="23" spans="1:11" ht="39">
      <c r="A23" s="76" t="s">
        <v>503</v>
      </c>
      <c r="B23" s="188">
        <v>1.11731843575419E-2</v>
      </c>
      <c r="C23" s="213">
        <v>2</v>
      </c>
      <c r="D23" s="188"/>
      <c r="E23" s="213">
        <v>0</v>
      </c>
      <c r="F23" s="188">
        <v>0.36274509803921567</v>
      </c>
      <c r="G23" s="213">
        <v>74</v>
      </c>
      <c r="H23" s="188">
        <v>0</v>
      </c>
      <c r="I23" s="213">
        <v>0</v>
      </c>
      <c r="J23" s="198">
        <v>0.19487179487179487</v>
      </c>
      <c r="K23" s="219">
        <v>76</v>
      </c>
    </row>
    <row r="24" spans="1:11" ht="51.75">
      <c r="A24" s="76" t="s">
        <v>502</v>
      </c>
      <c r="B24" s="75"/>
      <c r="C24" s="214"/>
      <c r="D24" s="75"/>
      <c r="E24" s="214"/>
      <c r="F24" s="75"/>
      <c r="G24" s="214"/>
      <c r="H24" s="189">
        <v>0</v>
      </c>
      <c r="I24" s="216">
        <v>0</v>
      </c>
      <c r="J24" s="200">
        <f>H24</f>
        <v>0</v>
      </c>
      <c r="K24" s="220">
        <f>I24</f>
        <v>0</v>
      </c>
    </row>
    <row r="25" spans="1:11">
      <c r="A25" s="270" t="s">
        <v>635</v>
      </c>
      <c r="B25" s="947"/>
      <c r="C25" s="947"/>
      <c r="D25" s="947"/>
      <c r="E25" s="947"/>
      <c r="F25" s="947"/>
      <c r="G25" s="947"/>
      <c r="H25" s="947"/>
      <c r="I25" s="947"/>
      <c r="J25" s="947"/>
      <c r="K25" s="221"/>
    </row>
    <row r="26" spans="1:11" ht="39">
      <c r="A26" s="76" t="s">
        <v>503</v>
      </c>
      <c r="B26" s="188">
        <v>4.329004329004329E-3</v>
      </c>
      <c r="C26" s="213">
        <v>1</v>
      </c>
      <c r="D26" s="188"/>
      <c r="E26" s="213">
        <v>0</v>
      </c>
      <c r="F26" s="188">
        <v>5.5172413793103448E-2</v>
      </c>
      <c r="G26" s="213">
        <v>8</v>
      </c>
      <c r="H26" s="188">
        <v>0</v>
      </c>
      <c r="I26" s="213">
        <v>0</v>
      </c>
      <c r="J26" s="198">
        <v>2.3376623376623377E-2</v>
      </c>
      <c r="K26" s="219">
        <v>9</v>
      </c>
    </row>
    <row r="27" spans="1:11" ht="51.75">
      <c r="A27" s="76" t="s">
        <v>502</v>
      </c>
      <c r="B27" s="75"/>
      <c r="C27" s="214"/>
      <c r="D27" s="75"/>
      <c r="E27" s="214"/>
      <c r="F27" s="75"/>
      <c r="G27" s="214"/>
      <c r="H27" s="189">
        <v>0</v>
      </c>
      <c r="I27" s="216">
        <v>0</v>
      </c>
      <c r="J27" s="200">
        <f>H27</f>
        <v>0</v>
      </c>
      <c r="K27" s="220">
        <f>I27</f>
        <v>0</v>
      </c>
    </row>
    <row r="28" spans="1:11">
      <c r="A28" s="304" t="s">
        <v>634</v>
      </c>
      <c r="B28" s="947"/>
      <c r="C28" s="947"/>
      <c r="D28" s="947"/>
      <c r="E28" s="947"/>
      <c r="F28" s="947"/>
      <c r="G28" s="947"/>
      <c r="H28" s="947"/>
      <c r="I28" s="947"/>
      <c r="J28" s="947"/>
      <c r="K28" s="221"/>
    </row>
    <row r="29" spans="1:11" ht="39">
      <c r="A29" s="76" t="s">
        <v>503</v>
      </c>
      <c r="B29" s="188">
        <v>7.0422535211267609E-2</v>
      </c>
      <c r="C29" s="213">
        <v>10</v>
      </c>
      <c r="D29" s="188"/>
      <c r="E29" s="213">
        <v>0</v>
      </c>
      <c r="F29" s="188">
        <v>0.16393442622950818</v>
      </c>
      <c r="G29" s="213">
        <v>20</v>
      </c>
      <c r="H29" s="188">
        <v>0</v>
      </c>
      <c r="I29" s="213">
        <v>0</v>
      </c>
      <c r="J29" s="198">
        <v>0.11194029850746269</v>
      </c>
      <c r="K29" s="219">
        <v>30</v>
      </c>
    </row>
    <row r="30" spans="1:11" ht="51.75">
      <c r="A30" s="303" t="s">
        <v>502</v>
      </c>
      <c r="B30" s="75"/>
      <c r="C30" s="214"/>
      <c r="D30" s="75"/>
      <c r="E30" s="214"/>
      <c r="F30" s="75"/>
      <c r="G30" s="214"/>
      <c r="H30" s="189">
        <v>0</v>
      </c>
      <c r="I30" s="216">
        <v>0</v>
      </c>
      <c r="J30" s="200">
        <f>H30</f>
        <v>0</v>
      </c>
      <c r="K30" s="220">
        <f>I30</f>
        <v>0</v>
      </c>
    </row>
    <row r="31" spans="1:11">
      <c r="A31" s="270" t="s">
        <v>633</v>
      </c>
      <c r="B31" s="947"/>
      <c r="C31" s="947"/>
      <c r="D31" s="947"/>
      <c r="E31" s="947"/>
      <c r="F31" s="947"/>
      <c r="G31" s="947"/>
      <c r="H31" s="947"/>
      <c r="I31" s="947"/>
      <c r="J31" s="947"/>
      <c r="K31" s="221"/>
    </row>
    <row r="32" spans="1:11" ht="39">
      <c r="A32" s="302" t="s">
        <v>503</v>
      </c>
      <c r="B32" s="188">
        <v>4.4731610337972169E-2</v>
      </c>
      <c r="C32" s="213">
        <v>90</v>
      </c>
      <c r="D32" s="188"/>
      <c r="E32" s="213">
        <v>0</v>
      </c>
      <c r="F32" s="188">
        <v>0.15679999999999999</v>
      </c>
      <c r="G32" s="213">
        <v>294</v>
      </c>
      <c r="H32" s="188">
        <v>0.16551724137931034</v>
      </c>
      <c r="I32" s="213">
        <v>24</v>
      </c>
      <c r="J32" s="198">
        <v>0.10119047619047619</v>
      </c>
      <c r="K32" s="219">
        <v>408</v>
      </c>
    </row>
    <row r="33" spans="1:11" ht="52.5" thickBot="1">
      <c r="A33" s="301" t="s">
        <v>502</v>
      </c>
      <c r="B33" s="300"/>
      <c r="C33" s="299"/>
      <c r="D33" s="300"/>
      <c r="E33" s="299"/>
      <c r="F33" s="300"/>
      <c r="G33" s="299"/>
      <c r="H33" s="298">
        <v>0.16551724137931034</v>
      </c>
      <c r="I33" s="297">
        <v>24</v>
      </c>
      <c r="J33" s="296">
        <f>H33</f>
        <v>0.16551724137931034</v>
      </c>
      <c r="K33" s="295">
        <f>I33</f>
        <v>24</v>
      </c>
    </row>
    <row r="35" spans="1:11">
      <c r="A35" s="800" t="s">
        <v>148</v>
      </c>
      <c r="B35" s="800"/>
      <c r="C35" s="800"/>
      <c r="D35" s="800"/>
      <c r="E35" s="800"/>
      <c r="F35" s="800"/>
      <c r="G35" s="800"/>
      <c r="H35" s="800"/>
      <c r="I35" s="800"/>
      <c r="J35" s="800"/>
    </row>
    <row r="36" spans="1:11">
      <c r="A36" s="792" t="s">
        <v>471</v>
      </c>
      <c r="B36" s="792"/>
      <c r="C36" s="792"/>
      <c r="D36" s="792"/>
      <c r="E36" s="792"/>
      <c r="F36" s="792"/>
      <c r="G36" s="792"/>
      <c r="H36" s="792"/>
      <c r="I36" s="792"/>
      <c r="J36" s="792"/>
    </row>
  </sheetData>
  <mergeCells count="19">
    <mergeCell ref="A36:J36"/>
    <mergeCell ref="B4:J4"/>
    <mergeCell ref="B7:J7"/>
    <mergeCell ref="B10:J10"/>
    <mergeCell ref="B13:J13"/>
    <mergeCell ref="A35:J35"/>
    <mergeCell ref="B31:J31"/>
    <mergeCell ref="B16:J16"/>
    <mergeCell ref="B19:J19"/>
    <mergeCell ref="B22:J22"/>
    <mergeCell ref="B25:J25"/>
    <mergeCell ref="B28:J28"/>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0"/>
  </sheetPr>
  <dimension ref="A1:O21"/>
  <sheetViews>
    <sheetView workbookViewId="0">
      <selection activeCell="B17" sqref="B17:E17"/>
    </sheetView>
  </sheetViews>
  <sheetFormatPr defaultColWidth="9.140625" defaultRowHeight="12.75"/>
  <cols>
    <col min="1" max="1" width="40.28515625" style="2" customWidth="1"/>
    <col min="2" max="4" width="15.28515625" style="1" customWidth="1"/>
    <col min="5" max="5" width="14.5703125" style="1" customWidth="1"/>
    <col min="6" max="16384" width="9.140625" style="1"/>
  </cols>
  <sheetData>
    <row r="1" spans="1:15" ht="42.75" customHeight="1">
      <c r="A1" s="920" t="s">
        <v>404</v>
      </c>
      <c r="B1" s="908"/>
      <c r="C1" s="908"/>
      <c r="D1" s="908"/>
      <c r="E1" s="909"/>
      <c r="G1" s="67"/>
    </row>
    <row r="2" spans="1:15" s="5" customFormat="1" ht="15" customHeight="1">
      <c r="A2" s="820" t="s">
        <v>633</v>
      </c>
      <c r="B2" s="764" t="s">
        <v>113</v>
      </c>
      <c r="C2" s="765"/>
      <c r="D2" s="948" t="s">
        <v>468</v>
      </c>
      <c r="E2" s="949"/>
    </row>
    <row r="3" spans="1:15" s="5" customFormat="1" ht="15" customHeight="1">
      <c r="A3" s="915"/>
      <c r="B3" s="336" t="s">
        <v>615</v>
      </c>
      <c r="C3" s="336" t="s">
        <v>616</v>
      </c>
      <c r="D3" s="336" t="s">
        <v>615</v>
      </c>
      <c r="E3" s="253" t="s">
        <v>616</v>
      </c>
      <c r="O3"/>
    </row>
    <row r="4" spans="1:15" s="5" customFormat="1" ht="15" customHeight="1">
      <c r="A4" s="340" t="s">
        <v>678</v>
      </c>
      <c r="B4" s="336">
        <v>3</v>
      </c>
      <c r="C4" s="336">
        <v>3</v>
      </c>
      <c r="D4" s="336">
        <v>0</v>
      </c>
      <c r="E4" s="253">
        <v>5</v>
      </c>
      <c r="O4"/>
    </row>
    <row r="5" spans="1:15" s="5" customFormat="1" ht="15" customHeight="1">
      <c r="A5" s="340" t="s">
        <v>677</v>
      </c>
      <c r="B5" s="336">
        <v>3</v>
      </c>
      <c r="C5" s="336">
        <v>0</v>
      </c>
      <c r="D5" s="336">
        <v>1</v>
      </c>
      <c r="E5" s="253">
        <v>1</v>
      </c>
      <c r="O5"/>
    </row>
    <row r="6" spans="1:15" s="5" customFormat="1" ht="15" customHeight="1">
      <c r="A6" s="340" t="s">
        <v>676</v>
      </c>
      <c r="B6" s="336">
        <v>0</v>
      </c>
      <c r="C6" s="336">
        <v>1</v>
      </c>
      <c r="D6" s="336">
        <v>0</v>
      </c>
      <c r="E6" s="253">
        <v>1</v>
      </c>
      <c r="O6"/>
    </row>
    <row r="7" spans="1:15" s="5" customFormat="1" ht="15" customHeight="1">
      <c r="A7" s="340" t="s">
        <v>675</v>
      </c>
      <c r="B7" s="336">
        <v>1</v>
      </c>
      <c r="C7" s="336">
        <v>4</v>
      </c>
      <c r="D7" s="336">
        <v>1</v>
      </c>
      <c r="E7" s="253">
        <v>3</v>
      </c>
      <c r="O7"/>
    </row>
    <row r="8" spans="1:15" s="5" customFormat="1" ht="15" customHeight="1">
      <c r="A8" s="340" t="s">
        <v>674</v>
      </c>
      <c r="B8" s="336">
        <v>0</v>
      </c>
      <c r="C8" s="336">
        <v>1</v>
      </c>
      <c r="D8" s="336">
        <v>0</v>
      </c>
      <c r="E8" s="253">
        <v>1</v>
      </c>
      <c r="O8"/>
    </row>
    <row r="9" spans="1:15" s="5" customFormat="1" ht="15" customHeight="1">
      <c r="A9" s="340" t="s">
        <v>673</v>
      </c>
      <c r="B9" s="336">
        <v>0</v>
      </c>
      <c r="C9" s="336">
        <v>2</v>
      </c>
      <c r="D9" s="336">
        <v>0</v>
      </c>
      <c r="E9" s="253">
        <v>2</v>
      </c>
      <c r="O9"/>
    </row>
    <row r="10" spans="1:15" s="5" customFormat="1" ht="15" customHeight="1">
      <c r="A10" s="340" t="s">
        <v>672</v>
      </c>
      <c r="B10" s="336">
        <v>0</v>
      </c>
      <c r="C10" s="336">
        <v>4</v>
      </c>
      <c r="D10" s="336">
        <v>1</v>
      </c>
      <c r="E10" s="253">
        <v>0</v>
      </c>
      <c r="O10"/>
    </row>
    <row r="11" spans="1:15" s="5" customFormat="1" ht="15" customHeight="1">
      <c r="A11" s="340" t="s">
        <v>671</v>
      </c>
      <c r="B11" s="336">
        <v>1</v>
      </c>
      <c r="C11" s="336">
        <v>4</v>
      </c>
      <c r="D11" s="336">
        <v>1</v>
      </c>
      <c r="E11" s="253">
        <v>1</v>
      </c>
      <c r="O11"/>
    </row>
    <row r="12" spans="1:15" s="5" customFormat="1" ht="15" customHeight="1">
      <c r="A12" s="340" t="s">
        <v>670</v>
      </c>
      <c r="B12" s="336">
        <v>0</v>
      </c>
      <c r="C12" s="336">
        <v>0</v>
      </c>
      <c r="D12" s="336">
        <v>0</v>
      </c>
      <c r="E12" s="253">
        <v>0</v>
      </c>
      <c r="O12"/>
    </row>
    <row r="13" spans="1:15" s="5" customFormat="1" ht="15" customHeight="1">
      <c r="A13" s="340" t="s">
        <v>669</v>
      </c>
      <c r="B13" s="336">
        <v>0</v>
      </c>
      <c r="C13" s="336">
        <v>0</v>
      </c>
      <c r="D13" s="336">
        <v>0</v>
      </c>
      <c r="E13" s="253">
        <v>0</v>
      </c>
      <c r="O13"/>
    </row>
    <row r="14" spans="1:15" s="5" customFormat="1" ht="15" customHeight="1">
      <c r="A14" s="340" t="s">
        <v>668</v>
      </c>
      <c r="B14" s="336">
        <v>0</v>
      </c>
      <c r="C14" s="336">
        <v>1</v>
      </c>
      <c r="D14" s="336">
        <v>0</v>
      </c>
      <c r="E14" s="253">
        <v>0</v>
      </c>
      <c r="O14"/>
    </row>
    <row r="15" spans="1:15" s="5" customFormat="1" ht="15" customHeight="1">
      <c r="A15" s="340" t="s">
        <v>667</v>
      </c>
      <c r="B15" s="336">
        <v>2</v>
      </c>
      <c r="C15" s="336">
        <v>17</v>
      </c>
      <c r="D15" s="336">
        <v>0</v>
      </c>
      <c r="E15" s="253">
        <v>8</v>
      </c>
      <c r="O15"/>
    </row>
    <row r="16" spans="1:15" s="5" customFormat="1" ht="15" customHeight="1">
      <c r="A16" s="340" t="s">
        <v>666</v>
      </c>
      <c r="B16" s="336">
        <v>0</v>
      </c>
      <c r="C16" s="336">
        <v>0</v>
      </c>
      <c r="D16" s="336">
        <v>0</v>
      </c>
      <c r="E16" s="253">
        <v>0</v>
      </c>
      <c r="O16"/>
    </row>
    <row r="17" spans="1:5" ht="12.75" customHeight="1" thickBot="1">
      <c r="A17" s="22" t="s">
        <v>4</v>
      </c>
      <c r="B17" s="337">
        <f>SUM(B4:B16)</f>
        <v>10</v>
      </c>
      <c r="C17" s="337">
        <f>SUM(C4:C16)</f>
        <v>37</v>
      </c>
      <c r="D17" s="337">
        <f>SUM(D4:D16)</f>
        <v>4</v>
      </c>
      <c r="E17" s="338">
        <f>SUM(E4:E16)</f>
        <v>22</v>
      </c>
    </row>
    <row r="18" spans="1:5" ht="12.75" customHeight="1">
      <c r="A18" s="339"/>
      <c r="B18" s="339"/>
      <c r="C18" s="339"/>
      <c r="D18" s="339"/>
      <c r="E18" s="339"/>
    </row>
    <row r="19" spans="1:5">
      <c r="A19" s="4" t="s">
        <v>146</v>
      </c>
    </row>
    <row r="20" spans="1:5" ht="57" customHeight="1">
      <c r="A20" s="792" t="s">
        <v>469</v>
      </c>
      <c r="B20" s="792"/>
      <c r="C20" s="792"/>
      <c r="D20" s="792"/>
      <c r="E20" s="792"/>
    </row>
    <row r="21" spans="1:5" ht="25.5" customHeight="1">
      <c r="A21" s="804" t="s">
        <v>620</v>
      </c>
      <c r="B21" s="804"/>
      <c r="C21" s="804"/>
      <c r="D21" s="804"/>
      <c r="E21" s="804"/>
    </row>
  </sheetData>
  <mergeCells count="6">
    <mergeCell ref="A21:E21"/>
    <mergeCell ref="A1:E1"/>
    <mergeCell ref="A20:E20"/>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0"/>
    <pageSetUpPr fitToPage="1"/>
  </sheetPr>
  <dimension ref="A1:L21"/>
  <sheetViews>
    <sheetView zoomScaleNormal="100" workbookViewId="0">
      <selection activeCell="B20" sqref="B20:G21"/>
    </sheetView>
  </sheetViews>
  <sheetFormatPr defaultColWidth="9.140625" defaultRowHeight="12.75"/>
  <cols>
    <col min="1" max="1" width="44" style="2" customWidth="1"/>
    <col min="2" max="2" width="19.140625" style="34" customWidth="1"/>
    <col min="3" max="3" width="22.28515625" style="34" customWidth="1"/>
    <col min="4" max="4" width="19.28515625" style="34" customWidth="1"/>
    <col min="5" max="6" width="25.140625" style="34" customWidth="1"/>
    <col min="7" max="7" width="19" style="1" customWidth="1"/>
    <col min="8" max="16384" width="9.140625" style="1"/>
  </cols>
  <sheetData>
    <row r="1" spans="1:12" ht="18.75">
      <c r="A1" s="920" t="s">
        <v>579</v>
      </c>
      <c r="B1" s="950"/>
      <c r="C1" s="950"/>
      <c r="D1" s="950"/>
      <c r="E1" s="950"/>
      <c r="F1" s="950"/>
      <c r="G1" s="951"/>
    </row>
    <row r="2" spans="1:12" ht="15" customHeight="1">
      <c r="A2" s="954" t="s">
        <v>633</v>
      </c>
      <c r="B2" s="952" t="s">
        <v>116</v>
      </c>
      <c r="C2" s="952"/>
      <c r="D2" s="952"/>
      <c r="E2" s="952" t="s">
        <v>117</v>
      </c>
      <c r="F2" s="952"/>
      <c r="G2" s="953"/>
    </row>
    <row r="3" spans="1:12" ht="26.25" thickBot="1">
      <c r="A3" s="955"/>
      <c r="B3" s="552" t="s">
        <v>114</v>
      </c>
      <c r="C3" s="552" t="s">
        <v>115</v>
      </c>
      <c r="D3" s="551" t="s">
        <v>580</v>
      </c>
      <c r="E3" s="550" t="s">
        <v>114</v>
      </c>
      <c r="F3" s="550" t="s">
        <v>115</v>
      </c>
      <c r="G3" s="549" t="s">
        <v>580</v>
      </c>
    </row>
    <row r="4" spans="1:12">
      <c r="A4" s="184" t="s">
        <v>726</v>
      </c>
      <c r="B4" s="436">
        <v>119</v>
      </c>
      <c r="C4" s="436"/>
      <c r="D4" s="436"/>
      <c r="E4" s="436"/>
      <c r="F4" s="436"/>
      <c r="G4" s="437"/>
    </row>
    <row r="5" spans="1:12">
      <c r="A5" s="111" t="s">
        <v>101</v>
      </c>
      <c r="B5" s="438">
        <v>42</v>
      </c>
      <c r="C5" s="438"/>
      <c r="D5" s="438"/>
      <c r="E5" s="438"/>
      <c r="F5" s="438"/>
      <c r="G5" s="439"/>
    </row>
    <row r="6" spans="1:12" ht="15">
      <c r="A6" s="136" t="s">
        <v>676</v>
      </c>
      <c r="B6" s="440">
        <v>28</v>
      </c>
      <c r="C6" s="440">
        <v>94</v>
      </c>
      <c r="D6" s="440"/>
      <c r="E6" s="440">
        <v>4</v>
      </c>
      <c r="F6" s="440"/>
      <c r="G6" s="441">
        <v>3</v>
      </c>
    </row>
    <row r="7" spans="1:12" ht="15">
      <c r="A7" s="111" t="s">
        <v>101</v>
      </c>
      <c r="B7" s="442">
        <v>5</v>
      </c>
      <c r="C7" s="442">
        <v>9</v>
      </c>
      <c r="D7" s="442"/>
      <c r="E7" s="442"/>
      <c r="F7" s="442"/>
      <c r="G7" s="443"/>
    </row>
    <row r="8" spans="1:12">
      <c r="A8" s="74" t="s">
        <v>675</v>
      </c>
      <c r="B8" s="195">
        <v>102</v>
      </c>
      <c r="C8" s="195"/>
      <c r="D8" s="195">
        <v>2</v>
      </c>
      <c r="E8" s="195">
        <f>SUM(E4,E6)</f>
        <v>4</v>
      </c>
      <c r="F8" s="195">
        <v>60</v>
      </c>
      <c r="G8" s="196">
        <f>SUM(G4,G6)</f>
        <v>3</v>
      </c>
    </row>
    <row r="9" spans="1:12">
      <c r="A9" s="48" t="s">
        <v>101</v>
      </c>
      <c r="B9" s="444">
        <v>50</v>
      </c>
      <c r="C9" s="444"/>
      <c r="D9" s="444">
        <v>1</v>
      </c>
      <c r="E9" s="444">
        <v>2</v>
      </c>
      <c r="F9" s="444">
        <v>30</v>
      </c>
      <c r="G9" s="445">
        <v>1</v>
      </c>
    </row>
    <row r="10" spans="1:12">
      <c r="A10" s="136" t="s">
        <v>674</v>
      </c>
      <c r="B10" s="446">
        <v>42</v>
      </c>
      <c r="C10" s="446">
        <v>25</v>
      </c>
      <c r="D10" s="446"/>
      <c r="E10" s="446"/>
      <c r="F10" s="446"/>
      <c r="G10" s="447"/>
    </row>
    <row r="11" spans="1:12">
      <c r="A11" s="111" t="s">
        <v>101</v>
      </c>
      <c r="B11" s="438">
        <v>12</v>
      </c>
      <c r="C11" s="438">
        <v>5</v>
      </c>
      <c r="D11" s="438"/>
      <c r="E11" s="438"/>
      <c r="F11" s="438"/>
      <c r="G11" s="439"/>
    </row>
    <row r="12" spans="1:12" s="6" customFormat="1">
      <c r="A12" s="136" t="s">
        <v>728</v>
      </c>
      <c r="B12" s="446">
        <v>211</v>
      </c>
      <c r="C12" s="446">
        <v>211</v>
      </c>
      <c r="D12" s="446"/>
      <c r="E12" s="446"/>
      <c r="F12" s="446">
        <v>1</v>
      </c>
      <c r="G12" s="447"/>
      <c r="H12" s="1"/>
      <c r="I12" s="1"/>
      <c r="J12" s="1"/>
      <c r="K12" s="1"/>
      <c r="L12" s="1"/>
    </row>
    <row r="13" spans="1:12" s="6" customFormat="1">
      <c r="A13" s="111" t="s">
        <v>101</v>
      </c>
      <c r="B13" s="438">
        <v>65</v>
      </c>
      <c r="C13" s="438">
        <v>65</v>
      </c>
      <c r="D13" s="438"/>
      <c r="E13" s="438"/>
      <c r="F13" s="438"/>
      <c r="G13" s="439"/>
      <c r="H13" s="1"/>
      <c r="I13" s="1"/>
      <c r="J13" s="1"/>
      <c r="K13" s="1"/>
      <c r="L13" s="1"/>
    </row>
    <row r="14" spans="1:12">
      <c r="A14" s="435" t="s">
        <v>727</v>
      </c>
      <c r="B14" s="446">
        <v>95</v>
      </c>
      <c r="C14" s="446">
        <v>52</v>
      </c>
      <c r="D14" s="446">
        <v>13</v>
      </c>
      <c r="E14" s="446"/>
      <c r="F14" s="446"/>
      <c r="G14" s="447">
        <v>37</v>
      </c>
    </row>
    <row r="15" spans="1:12">
      <c r="A15" s="111" t="s">
        <v>101</v>
      </c>
      <c r="B15" s="438">
        <v>41</v>
      </c>
      <c r="C15" s="438">
        <v>20</v>
      </c>
      <c r="D15" s="438">
        <v>11</v>
      </c>
      <c r="E15" s="438"/>
      <c r="F15" s="438"/>
      <c r="G15" s="439">
        <v>26</v>
      </c>
    </row>
    <row r="16" spans="1:12">
      <c r="A16" s="136" t="s">
        <v>729</v>
      </c>
      <c r="B16" s="448">
        <v>23</v>
      </c>
      <c r="C16" s="448">
        <v>17</v>
      </c>
      <c r="D16" s="448">
        <v>13</v>
      </c>
      <c r="E16" s="448">
        <v>12</v>
      </c>
      <c r="F16" s="448">
        <v>59</v>
      </c>
      <c r="G16" s="449"/>
    </row>
    <row r="17" spans="1:7">
      <c r="A17" s="111" t="s">
        <v>101</v>
      </c>
      <c r="B17" s="450">
        <v>4</v>
      </c>
      <c r="C17" s="450"/>
      <c r="D17" s="450">
        <v>11</v>
      </c>
      <c r="E17" s="450">
        <v>3</v>
      </c>
      <c r="F17" s="450">
        <v>11</v>
      </c>
      <c r="G17" s="451"/>
    </row>
    <row r="18" spans="1:7">
      <c r="A18" s="136" t="s">
        <v>730</v>
      </c>
      <c r="B18" s="446">
        <v>19</v>
      </c>
      <c r="C18" s="446">
        <v>15</v>
      </c>
      <c r="D18" s="446">
        <v>1</v>
      </c>
      <c r="E18" s="446">
        <v>9</v>
      </c>
      <c r="F18" s="446"/>
      <c r="G18" s="447"/>
    </row>
    <row r="19" spans="1:7" ht="13.5" thickBot="1">
      <c r="A19" s="103" t="s">
        <v>101</v>
      </c>
      <c r="B19" s="548">
        <v>9</v>
      </c>
      <c r="C19" s="548">
        <v>7</v>
      </c>
      <c r="D19" s="548">
        <v>1</v>
      </c>
      <c r="E19" s="548">
        <v>5</v>
      </c>
      <c r="F19" s="548"/>
      <c r="G19" s="547"/>
    </row>
    <row r="20" spans="1:7">
      <c r="A20" s="546" t="s">
        <v>4</v>
      </c>
      <c r="B20" s="545">
        <f t="shared" ref="B20:G21" si="0">SUM(B4,B6,B10,B12,B14,B16,B18)</f>
        <v>537</v>
      </c>
      <c r="C20" s="545">
        <f t="shared" si="0"/>
        <v>414</v>
      </c>
      <c r="D20" s="545">
        <f t="shared" si="0"/>
        <v>27</v>
      </c>
      <c r="E20" s="545">
        <f t="shared" si="0"/>
        <v>25</v>
      </c>
      <c r="F20" s="545">
        <f t="shared" si="0"/>
        <v>60</v>
      </c>
      <c r="G20" s="545">
        <f t="shared" si="0"/>
        <v>40</v>
      </c>
    </row>
    <row r="21" spans="1:7" ht="13.5" thickBot="1">
      <c r="A21" s="107" t="s">
        <v>101</v>
      </c>
      <c r="B21" s="197">
        <f t="shared" si="0"/>
        <v>178</v>
      </c>
      <c r="C21" s="197">
        <f t="shared" si="0"/>
        <v>106</v>
      </c>
      <c r="D21" s="197">
        <f t="shared" si="0"/>
        <v>23</v>
      </c>
      <c r="E21" s="197">
        <f t="shared" si="0"/>
        <v>8</v>
      </c>
      <c r="F21" s="197">
        <f t="shared" si="0"/>
        <v>11</v>
      </c>
      <c r="G21" s="197">
        <f t="shared" si="0"/>
        <v>26</v>
      </c>
    </row>
  </sheetData>
  <mergeCells count="4">
    <mergeCell ref="A1:G1"/>
    <mergeCell ref="B2:D2"/>
    <mergeCell ref="E2:G2"/>
    <mergeCell ref="A2:A3"/>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4"/>
  <sheetViews>
    <sheetView workbookViewId="0">
      <selection activeCell="B7" sqref="B7:H7"/>
    </sheetView>
  </sheetViews>
  <sheetFormatPr defaultColWidth="9.140625" defaultRowHeight="12.75"/>
  <cols>
    <col min="1" max="1" width="40.7109375" style="2" customWidth="1"/>
    <col min="2" max="2" width="17.7109375" style="34" customWidth="1"/>
    <col min="3" max="7" width="10" style="34" customWidth="1"/>
    <col min="8" max="8" width="10" style="1" customWidth="1"/>
    <col min="9" max="16384" width="9.140625" style="1"/>
  </cols>
  <sheetData>
    <row r="1" spans="1:8" ht="42.75" customHeight="1" thickBot="1">
      <c r="A1" s="956" t="s">
        <v>490</v>
      </c>
      <c r="B1" s="957"/>
      <c r="C1" s="958"/>
      <c r="D1" s="958"/>
      <c r="E1" s="958"/>
      <c r="F1" s="958"/>
      <c r="G1" s="958"/>
      <c r="H1" s="959"/>
    </row>
    <row r="2" spans="1:8" s="5" customFormat="1">
      <c r="A2" s="960" t="s">
        <v>633</v>
      </c>
      <c r="B2" s="962" t="s">
        <v>491</v>
      </c>
      <c r="C2" s="964" t="s">
        <v>482</v>
      </c>
      <c r="D2" s="965"/>
      <c r="E2" s="965"/>
      <c r="F2" s="965"/>
      <c r="G2" s="965"/>
      <c r="H2" s="966"/>
    </row>
    <row r="3" spans="1:8" s="5" customFormat="1">
      <c r="A3" s="960"/>
      <c r="B3" s="962"/>
      <c r="C3" s="967" t="s">
        <v>0</v>
      </c>
      <c r="D3" s="968"/>
      <c r="E3" s="967" t="s">
        <v>2</v>
      </c>
      <c r="F3" s="968"/>
      <c r="G3" s="967" t="s">
        <v>1</v>
      </c>
      <c r="H3" s="969"/>
    </row>
    <row r="4" spans="1:8" s="5" customFormat="1" ht="39" customHeight="1">
      <c r="A4" s="961"/>
      <c r="B4" s="963"/>
      <c r="C4" s="254" t="s">
        <v>583</v>
      </c>
      <c r="D4" s="254" t="s">
        <v>584</v>
      </c>
      <c r="E4" s="254" t="s">
        <v>583</v>
      </c>
      <c r="F4" s="254" t="s">
        <v>584</v>
      </c>
      <c r="G4" s="254" t="s">
        <v>583</v>
      </c>
      <c r="H4" s="255" t="s">
        <v>584</v>
      </c>
    </row>
    <row r="5" spans="1:8" s="6" customFormat="1" ht="15.75" customHeight="1">
      <c r="A5" s="139" t="s">
        <v>726</v>
      </c>
      <c r="B5" s="431">
        <v>1</v>
      </c>
      <c r="C5" s="432"/>
      <c r="D5" s="432">
        <v>58</v>
      </c>
      <c r="E5" s="432"/>
      <c r="F5" s="432"/>
      <c r="G5" s="432"/>
      <c r="H5" s="433"/>
    </row>
    <row r="6" spans="1:8" s="6" customFormat="1">
      <c r="A6" s="434" t="s">
        <v>727</v>
      </c>
      <c r="B6" s="431">
        <v>16</v>
      </c>
      <c r="C6" s="432">
        <v>2</v>
      </c>
      <c r="D6" s="432">
        <v>10</v>
      </c>
      <c r="E6" s="432"/>
      <c r="F6" s="432"/>
      <c r="G6" s="432"/>
      <c r="H6" s="433">
        <v>4</v>
      </c>
    </row>
    <row r="7" spans="1:8" ht="13.5" thickBot="1">
      <c r="A7" s="22" t="s">
        <v>4</v>
      </c>
      <c r="B7" s="33">
        <f>SUM(B5:B6)</f>
        <v>17</v>
      </c>
      <c r="C7" s="33">
        <f t="shared" ref="C7:H7" si="0">SUM(C5:C6)</f>
        <v>2</v>
      </c>
      <c r="D7" s="33">
        <f t="shared" si="0"/>
        <v>68</v>
      </c>
      <c r="E7" s="33"/>
      <c r="F7" s="33"/>
      <c r="G7" s="33"/>
      <c r="H7" s="33">
        <f t="shared" si="0"/>
        <v>4</v>
      </c>
    </row>
    <row r="9" spans="1:8" ht="25.5" customHeight="1">
      <c r="A9" s="898" t="s">
        <v>76</v>
      </c>
      <c r="B9" s="898"/>
      <c r="C9" s="898"/>
      <c r="D9" s="898"/>
      <c r="E9" s="898"/>
      <c r="F9" s="898"/>
      <c r="G9" s="898"/>
      <c r="H9" s="898"/>
    </row>
    <row r="10" spans="1:8" ht="30" customHeight="1">
      <c r="A10" s="792" t="s">
        <v>85</v>
      </c>
      <c r="B10" s="792"/>
      <c r="C10" s="792"/>
      <c r="D10" s="792"/>
      <c r="E10" s="792"/>
      <c r="F10" s="792"/>
      <c r="G10" s="792"/>
      <c r="H10" s="792"/>
    </row>
    <row r="11" spans="1:8" ht="40.5" customHeight="1">
      <c r="A11" s="792" t="s">
        <v>155</v>
      </c>
      <c r="B11" s="792"/>
      <c r="C11" s="792"/>
      <c r="D11" s="792"/>
      <c r="E11" s="792"/>
      <c r="F11" s="792"/>
      <c r="G11" s="792"/>
      <c r="H11" s="792"/>
    </row>
    <row r="12" spans="1:8" ht="12.75" customHeight="1">
      <c r="A12" s="898" t="s">
        <v>492</v>
      </c>
      <c r="B12" s="898"/>
      <c r="C12" s="898"/>
      <c r="D12" s="898"/>
      <c r="E12" s="898"/>
      <c r="F12" s="898"/>
      <c r="G12" s="898"/>
      <c r="H12" s="898"/>
    </row>
    <row r="13" spans="1:8">
      <c r="A13" s="898"/>
      <c r="B13" s="898"/>
      <c r="C13" s="898"/>
      <c r="D13" s="898"/>
      <c r="E13" s="898"/>
      <c r="F13" s="898"/>
      <c r="G13" s="898"/>
      <c r="H13" s="898"/>
    </row>
    <row r="14" spans="1:8">
      <c r="A14" s="89"/>
      <c r="B14" s="89"/>
      <c r="C14" s="89"/>
      <c r="D14" s="89"/>
      <c r="E14" s="89"/>
      <c r="F14" s="89"/>
      <c r="G14" s="89"/>
      <c r="H14" s="89"/>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0"/>
    <pageSetUpPr fitToPage="1"/>
  </sheetPr>
  <dimension ref="A1:K22"/>
  <sheetViews>
    <sheetView zoomScale="91" zoomScaleNormal="91" workbookViewId="0">
      <selection activeCell="B4" sqref="B4:E11"/>
    </sheetView>
  </sheetViews>
  <sheetFormatPr defaultColWidth="9.140625" defaultRowHeight="12.75"/>
  <cols>
    <col min="1" max="1" width="55.42578125" style="2" customWidth="1"/>
    <col min="2" max="2" width="17.140625" style="34" customWidth="1"/>
    <col min="3" max="4" width="18.42578125" style="1" customWidth="1"/>
    <col min="5" max="5" width="15.85546875" style="1" customWidth="1"/>
    <col min="6" max="8" width="9.140625" style="1"/>
    <col min="9" max="9" width="12.140625" style="1" customWidth="1"/>
    <col min="10" max="10" width="13.140625" style="1" customWidth="1"/>
    <col min="11" max="11" width="15.7109375" style="1" customWidth="1"/>
    <col min="12" max="16384" width="9.140625" style="1"/>
  </cols>
  <sheetData>
    <row r="1" spans="1:11" ht="42.75" customHeight="1">
      <c r="A1" s="901" t="s">
        <v>509</v>
      </c>
      <c r="B1" s="972"/>
      <c r="C1" s="972"/>
      <c r="D1" s="972"/>
      <c r="E1" s="973"/>
      <c r="G1" s="978" t="s">
        <v>410</v>
      </c>
      <c r="H1" s="979"/>
      <c r="I1" s="979"/>
      <c r="J1" s="979"/>
      <c r="K1" s="979"/>
    </row>
    <row r="2" spans="1:11" ht="16.5" customHeight="1">
      <c r="A2" s="12" t="s">
        <v>633</v>
      </c>
      <c r="B2" s="974"/>
      <c r="C2" s="975"/>
      <c r="D2" s="975"/>
      <c r="E2" s="976"/>
      <c r="G2" s="980" t="s">
        <v>414</v>
      </c>
      <c r="H2" s="980"/>
      <c r="I2" s="980"/>
      <c r="J2" s="160" t="s">
        <v>411</v>
      </c>
      <c r="K2" s="141" t="s">
        <v>412</v>
      </c>
    </row>
    <row r="3" spans="1:11" ht="18" customHeight="1">
      <c r="A3" s="144"/>
      <c r="B3" s="145" t="s">
        <v>91</v>
      </c>
      <c r="C3" s="145" t="s">
        <v>92</v>
      </c>
      <c r="D3" s="155" t="s">
        <v>405</v>
      </c>
      <c r="E3" s="42" t="s">
        <v>406</v>
      </c>
      <c r="G3" s="980"/>
      <c r="H3" s="980"/>
      <c r="I3" s="980"/>
      <c r="J3" s="705">
        <v>854</v>
      </c>
      <c r="K3" s="706">
        <v>232788128.69999999</v>
      </c>
    </row>
    <row r="4" spans="1:11" ht="16.5" customHeight="1">
      <c r="A4" s="15" t="s">
        <v>140</v>
      </c>
      <c r="B4" s="60"/>
      <c r="C4" s="60"/>
      <c r="D4" s="156"/>
      <c r="E4" s="159"/>
      <c r="G4" s="980"/>
      <c r="H4" s="980"/>
      <c r="I4" s="980"/>
      <c r="J4" s="981" t="s">
        <v>413</v>
      </c>
      <c r="K4" s="981"/>
    </row>
    <row r="5" spans="1:11" ht="15.75" customHeight="1">
      <c r="A5" s="15" t="s">
        <v>141</v>
      </c>
      <c r="B5" s="7">
        <v>29</v>
      </c>
      <c r="C5" s="7">
        <v>7</v>
      </c>
      <c r="D5" s="10">
        <f>SUM(B5:C5)</f>
        <v>36</v>
      </c>
      <c r="E5" s="159"/>
      <c r="G5" s="980"/>
      <c r="H5" s="980"/>
      <c r="I5" s="980"/>
      <c r="J5" s="982">
        <f>K3/J3</f>
        <v>272585.63079625292</v>
      </c>
      <c r="K5" s="982"/>
    </row>
    <row r="6" spans="1:11" ht="16.5" customHeight="1">
      <c r="A6" s="15" t="s">
        <v>142</v>
      </c>
      <c r="B6" s="7">
        <v>46</v>
      </c>
      <c r="C6" s="8">
        <v>19</v>
      </c>
      <c r="D6" s="157">
        <f>SUM(B6:C6)</f>
        <v>65</v>
      </c>
      <c r="E6" s="159"/>
    </row>
    <row r="7" spans="1:11" ht="17.25" customHeight="1">
      <c r="A7" s="15" t="s">
        <v>143</v>
      </c>
      <c r="B7" s="7">
        <v>102</v>
      </c>
      <c r="C7" s="7">
        <v>1</v>
      </c>
      <c r="D7" s="156">
        <f>SUM(B7:C7)</f>
        <v>103</v>
      </c>
      <c r="E7" s="159"/>
    </row>
    <row r="8" spans="1:11" ht="17.25" customHeight="1">
      <c r="A8" s="150" t="s">
        <v>408</v>
      </c>
      <c r="B8" s="116">
        <v>16</v>
      </c>
      <c r="C8" s="116"/>
      <c r="D8" s="158">
        <f>SUM(B8:C8)</f>
        <v>16</v>
      </c>
      <c r="E8" s="159"/>
    </row>
    <row r="9" spans="1:11" ht="17.25" customHeight="1">
      <c r="A9" s="19" t="s">
        <v>407</v>
      </c>
      <c r="B9" s="702">
        <v>7</v>
      </c>
      <c r="C9" s="702"/>
      <c r="D9" s="703">
        <f>SUM(B9:C9)</f>
        <v>7</v>
      </c>
      <c r="E9" s="704">
        <v>420000</v>
      </c>
    </row>
    <row r="10" spans="1:11" ht="17.25" customHeight="1">
      <c r="A10" s="19" t="s">
        <v>409</v>
      </c>
      <c r="B10" s="60"/>
      <c r="C10" s="60"/>
      <c r="D10" s="158"/>
      <c r="E10" s="193"/>
    </row>
    <row r="11" spans="1:11" ht="29.25" customHeight="1" thickBot="1">
      <c r="A11" s="154" t="s">
        <v>124</v>
      </c>
      <c r="B11" s="117"/>
      <c r="C11" s="117"/>
      <c r="D11" s="88"/>
      <c r="E11" s="194"/>
    </row>
    <row r="12" spans="1:11" ht="17.25" customHeight="1">
      <c r="A12" s="72"/>
      <c r="B12" s="72"/>
      <c r="C12" s="72"/>
      <c r="D12" s="72"/>
      <c r="E12" s="72"/>
    </row>
    <row r="13" spans="1:11" ht="15.75" customHeight="1">
      <c r="A13" s="971" t="s">
        <v>591</v>
      </c>
      <c r="B13" s="971"/>
      <c r="C13" s="971"/>
      <c r="D13" s="971"/>
      <c r="E13" s="971"/>
      <c r="F13" s="47"/>
    </row>
    <row r="14" spans="1:11" ht="15" customHeight="1">
      <c r="A14" s="898" t="s">
        <v>93</v>
      </c>
      <c r="B14" s="898"/>
      <c r="C14" s="898"/>
      <c r="D14" s="898"/>
      <c r="E14" s="898"/>
      <c r="F14" s="47"/>
    </row>
    <row r="15" spans="1:11" ht="30" customHeight="1">
      <c r="A15" s="899" t="s">
        <v>592</v>
      </c>
      <c r="B15" s="899"/>
      <c r="C15" s="899"/>
      <c r="D15" s="899"/>
      <c r="E15" s="899"/>
    </row>
    <row r="16" spans="1:11" ht="75" customHeight="1">
      <c r="A16" s="977" t="s">
        <v>137</v>
      </c>
      <c r="B16" s="977"/>
      <c r="C16" s="977"/>
      <c r="D16" s="977"/>
      <c r="E16" s="977"/>
      <c r="F16" s="146"/>
      <c r="G16" s="146"/>
    </row>
    <row r="17" spans="1:7" ht="75" customHeight="1">
      <c r="A17" s="970" t="s">
        <v>136</v>
      </c>
      <c r="B17" s="970"/>
      <c r="C17" s="970"/>
      <c r="D17" s="970"/>
      <c r="E17" s="970"/>
      <c r="F17" s="147"/>
      <c r="G17" s="147"/>
    </row>
    <row r="18" spans="1:7" ht="75" customHeight="1">
      <c r="A18" s="970" t="s">
        <v>135</v>
      </c>
      <c r="B18" s="970"/>
      <c r="C18" s="970"/>
      <c r="D18" s="970"/>
      <c r="E18" s="970"/>
      <c r="F18" s="147"/>
      <c r="G18" s="147"/>
    </row>
    <row r="19" spans="1:7" ht="60" customHeight="1">
      <c r="A19" s="970" t="s">
        <v>134</v>
      </c>
      <c r="B19" s="970"/>
      <c r="C19" s="970"/>
      <c r="D19" s="970"/>
      <c r="E19" s="970"/>
      <c r="F19" s="147"/>
      <c r="G19" s="147"/>
    </row>
    <row r="22" spans="1:7" ht="18.75">
      <c r="A22" s="341" t="s">
        <v>833</v>
      </c>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G18"/>
  <sheetViews>
    <sheetView workbookViewId="0">
      <selection activeCell="A2" sqref="A2"/>
    </sheetView>
  </sheetViews>
  <sheetFormatPr defaultColWidth="8.7109375" defaultRowHeight="15"/>
  <cols>
    <col min="1" max="1" width="40.5703125" style="650" bestFit="1" customWidth="1"/>
    <col min="2" max="2" width="11.140625" style="650" bestFit="1" customWidth="1"/>
    <col min="3" max="3" width="7.42578125" style="650" bestFit="1" customWidth="1"/>
    <col min="4" max="4" width="10.5703125" style="650" bestFit="1" customWidth="1"/>
    <col min="5" max="5" width="11.140625" style="650" bestFit="1" customWidth="1"/>
    <col min="6" max="6" width="6.42578125" style="650" bestFit="1" customWidth="1"/>
    <col min="7" max="7" width="10.5703125" style="650" bestFit="1" customWidth="1"/>
    <col min="8" max="16384" width="8.7109375" style="650"/>
  </cols>
  <sheetData>
    <row r="1" spans="1:7" ht="18.600000000000001" customHeight="1">
      <c r="A1" s="985" t="s">
        <v>859</v>
      </c>
      <c r="B1" s="986"/>
      <c r="C1" s="986"/>
      <c r="D1" s="986"/>
      <c r="E1" s="986"/>
      <c r="F1" s="986"/>
      <c r="G1" s="987"/>
    </row>
    <row r="2" spans="1:7">
      <c r="A2" s="661"/>
      <c r="B2" s="983" t="s">
        <v>823</v>
      </c>
      <c r="C2" s="983"/>
      <c r="D2" s="983"/>
      <c r="E2" s="983" t="s">
        <v>822</v>
      </c>
      <c r="F2" s="983"/>
      <c r="G2" s="984"/>
    </row>
    <row r="3" spans="1:7" ht="26.25">
      <c r="A3" s="660" t="s">
        <v>633</v>
      </c>
      <c r="B3" s="659" t="s">
        <v>858</v>
      </c>
      <c r="C3" s="659">
        <v>2020</v>
      </c>
      <c r="D3" s="659" t="s">
        <v>821</v>
      </c>
      <c r="E3" s="659" t="s">
        <v>858</v>
      </c>
      <c r="F3" s="659">
        <v>2020</v>
      </c>
      <c r="G3" s="658" t="s">
        <v>821</v>
      </c>
    </row>
    <row r="4" spans="1:7">
      <c r="A4" s="657" t="s">
        <v>655</v>
      </c>
      <c r="B4" s="674">
        <v>759.19203999999672</v>
      </c>
      <c r="C4" s="674">
        <v>858.47072999999943</v>
      </c>
      <c r="D4" s="674">
        <v>1.2932671437179866</v>
      </c>
      <c r="E4" s="674">
        <v>121.47133333333291</v>
      </c>
      <c r="F4" s="674">
        <v>126.623</v>
      </c>
      <c r="G4" s="675">
        <v>0.19075474540524257</v>
      </c>
    </row>
    <row r="5" spans="1:7">
      <c r="A5" s="657" t="s">
        <v>654</v>
      </c>
      <c r="B5" s="674">
        <v>265.50099666666506</v>
      </c>
      <c r="C5" s="674">
        <v>299.33547999999945</v>
      </c>
      <c r="D5" s="674">
        <v>0.55258534244046409</v>
      </c>
      <c r="E5" s="674">
        <v>50.530000000000037</v>
      </c>
      <c r="F5" s="674">
        <v>62.682999999999957</v>
      </c>
      <c r="G5" s="675">
        <v>0.11571534059442487</v>
      </c>
    </row>
    <row r="6" spans="1:7" s="655" customFormat="1">
      <c r="A6" s="656" t="s">
        <v>676</v>
      </c>
      <c r="B6" s="676">
        <v>1532.8956333333499</v>
      </c>
      <c r="C6" s="676">
        <v>1667.8165800000036</v>
      </c>
      <c r="D6" s="676">
        <v>2.5369890173410461</v>
      </c>
      <c r="E6" s="676">
        <v>197.73966666666684</v>
      </c>
      <c r="F6" s="676">
        <v>196.43200000000016</v>
      </c>
      <c r="G6" s="677">
        <v>0.29880133860663244</v>
      </c>
    </row>
    <row r="7" spans="1:7">
      <c r="A7" s="372" t="s">
        <v>675</v>
      </c>
      <c r="B7" s="674">
        <v>664.129196666643</v>
      </c>
      <c r="C7" s="674">
        <v>657.12406999996972</v>
      </c>
      <c r="D7" s="674">
        <v>1.7247350918634377</v>
      </c>
      <c r="E7" s="674">
        <v>139.69566666666279</v>
      </c>
      <c r="F7" s="674">
        <v>138.4520000000006</v>
      </c>
      <c r="G7" s="675">
        <v>0.3633910761154871</v>
      </c>
    </row>
    <row r="8" spans="1:7">
      <c r="A8" s="359" t="s">
        <v>674</v>
      </c>
      <c r="B8" s="674">
        <v>9.81575666666666</v>
      </c>
      <c r="C8" s="674">
        <v>12.337959999999992</v>
      </c>
      <c r="D8" s="674">
        <v>6.858232351306276E-2</v>
      </c>
      <c r="E8" s="674">
        <v>0.4403333333333333</v>
      </c>
      <c r="F8" s="674">
        <v>0.29900000000000004</v>
      </c>
      <c r="G8" s="675">
        <v>1.6620344635908839E-3</v>
      </c>
    </row>
    <row r="9" spans="1:7">
      <c r="A9" s="359" t="s">
        <v>728</v>
      </c>
      <c r="B9" s="674">
        <v>46.898573333333161</v>
      </c>
      <c r="C9" s="674">
        <v>52.669070000000005</v>
      </c>
      <c r="D9" s="674">
        <v>0.19041601590744758</v>
      </c>
      <c r="E9" s="674">
        <v>5.9009999999999989</v>
      </c>
      <c r="F9" s="674">
        <v>6.1530000000000014</v>
      </c>
      <c r="G9" s="675">
        <v>2.2245119305856837E-2</v>
      </c>
    </row>
    <row r="10" spans="1:7" s="651" customFormat="1">
      <c r="A10" s="654" t="s">
        <v>727</v>
      </c>
      <c r="B10" s="678">
        <v>53.146513333333324</v>
      </c>
      <c r="C10" s="678">
        <v>52.261389999999999</v>
      </c>
      <c r="D10" s="678">
        <v>0.31294245508982033</v>
      </c>
      <c r="E10" s="678">
        <v>18.65166666666666</v>
      </c>
      <c r="F10" s="678">
        <v>21.099</v>
      </c>
      <c r="G10" s="679">
        <v>0.12634131736526946</v>
      </c>
    </row>
    <row r="11" spans="1:7" s="651" customFormat="1">
      <c r="A11" s="359" t="s">
        <v>729</v>
      </c>
      <c r="B11" s="678">
        <v>28.79667000000002</v>
      </c>
      <c r="C11" s="678">
        <v>42.212699999999991</v>
      </c>
      <c r="D11" s="678">
        <v>0.23608892617449659</v>
      </c>
      <c r="E11" s="678">
        <v>15.262333333333332</v>
      </c>
      <c r="F11" s="678">
        <v>17.097000000000005</v>
      </c>
      <c r="G11" s="679">
        <v>9.5620805369127537E-2</v>
      </c>
    </row>
    <row r="12" spans="1:7" s="651" customFormat="1">
      <c r="A12" s="359" t="s">
        <v>820</v>
      </c>
      <c r="B12" s="678">
        <v>43.261873333333398</v>
      </c>
      <c r="C12" s="678">
        <v>41.446370000000044</v>
      </c>
      <c r="D12" s="678">
        <v>0.56620724043715909</v>
      </c>
      <c r="E12" s="678">
        <v>5.25</v>
      </c>
      <c r="F12" s="678">
        <v>3.5459999999999998</v>
      </c>
      <c r="G12" s="679">
        <v>4.8442622950819671E-2</v>
      </c>
    </row>
    <row r="13" spans="1:7" s="651" customFormat="1">
      <c r="A13" s="359" t="s">
        <v>730</v>
      </c>
      <c r="B13" s="678">
        <v>1.0606333333333333</v>
      </c>
      <c r="C13" s="678">
        <v>0.35167999999999999</v>
      </c>
      <c r="D13" s="678">
        <v>4.7847619047619045E-3</v>
      </c>
      <c r="E13" s="678">
        <v>1.2686666666666664</v>
      </c>
      <c r="F13" s="678">
        <v>2.0979999999999999</v>
      </c>
      <c r="G13" s="679">
        <v>2.8544217687074828E-2</v>
      </c>
    </row>
    <row r="14" spans="1:7" s="651" customFormat="1">
      <c r="A14" s="359" t="s">
        <v>819</v>
      </c>
      <c r="B14" s="678">
        <v>215.74914666665418</v>
      </c>
      <c r="C14" s="678">
        <v>180.75472999999855</v>
      </c>
      <c r="D14" s="678">
        <v>2.8023989147286597</v>
      </c>
      <c r="E14" s="678">
        <v>29.166000000000508</v>
      </c>
      <c r="F14" s="678">
        <v>27.282999999999902</v>
      </c>
      <c r="G14" s="679">
        <v>0.42299224806201396</v>
      </c>
    </row>
    <row r="15" spans="1:7" s="651" customFormat="1" ht="26.25">
      <c r="A15" s="359" t="s">
        <v>668</v>
      </c>
      <c r="B15" s="678">
        <v>35.028886666666608</v>
      </c>
      <c r="C15" s="678">
        <v>50.489900000000048</v>
      </c>
      <c r="D15" s="678">
        <v>0.38395361216730073</v>
      </c>
      <c r="E15" s="678">
        <v>10.735999999999997</v>
      </c>
      <c r="F15" s="678">
        <v>12.286</v>
      </c>
      <c r="G15" s="679">
        <v>9.342965779467681E-2</v>
      </c>
    </row>
    <row r="16" spans="1:7" s="651" customFormat="1">
      <c r="A16" s="653" t="s">
        <v>667</v>
      </c>
      <c r="B16" s="680">
        <v>49.076286666666704</v>
      </c>
      <c r="C16" s="680">
        <v>57.272839999999995</v>
      </c>
      <c r="D16" s="680">
        <v>0.27455819750719079</v>
      </c>
      <c r="E16" s="680">
        <v>19.736666666666657</v>
      </c>
      <c r="F16" s="680">
        <v>19.384</v>
      </c>
      <c r="G16" s="681">
        <v>9.2924256951102596E-2</v>
      </c>
    </row>
    <row r="17" spans="1:7" s="651" customFormat="1">
      <c r="A17" s="359" t="s">
        <v>818</v>
      </c>
      <c r="B17" s="682">
        <f>SUM(B4:B16)</f>
        <v>3704.5522066666426</v>
      </c>
      <c r="C17" s="682">
        <f>SUM(C4:C16)</f>
        <v>3972.5434999999711</v>
      </c>
      <c r="D17" s="678"/>
      <c r="E17" s="682">
        <v>615.84933333332981</v>
      </c>
      <c r="F17" s="682">
        <v>633.43500000000063</v>
      </c>
      <c r="G17" s="679"/>
    </row>
    <row r="18" spans="1:7" s="651" customFormat="1" ht="15.75" thickBot="1">
      <c r="A18" s="652" t="s">
        <v>817</v>
      </c>
      <c r="B18" s="683"/>
      <c r="C18" s="683"/>
      <c r="D18" s="684">
        <v>1.1042511466296001</v>
      </c>
      <c r="E18" s="683"/>
      <c r="F18" s="683"/>
      <c r="G18" s="685">
        <v>0.17607644197359296</v>
      </c>
    </row>
  </sheetData>
  <mergeCells count="3">
    <mergeCell ref="B2:D2"/>
    <mergeCell ref="E2:G2"/>
    <mergeCell ref="A1:G1"/>
  </mergeCells>
  <pageMargins left="0.7" right="0.7" top="0.78740157499999996" bottom="0.78740157499999996" header="0.3" footer="0.3"/>
  <pageSetup paperSize="9" orientation="portrait" horizontalDpi="4294967293"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AE30"/>
  <sheetViews>
    <sheetView workbookViewId="0">
      <selection sqref="A1:O1"/>
    </sheetView>
  </sheetViews>
  <sheetFormatPr defaultColWidth="8.7109375" defaultRowHeight="15"/>
  <cols>
    <col min="1" max="1" width="47.140625" style="662" bestFit="1" customWidth="1"/>
    <col min="2" max="2" width="11.5703125" style="662" bestFit="1" customWidth="1"/>
    <col min="3" max="3" width="7.5703125" style="662" customWidth="1"/>
    <col min="4" max="4" width="8.85546875" style="662" customWidth="1"/>
    <col min="5" max="5" width="15.28515625" style="662" customWidth="1"/>
    <col min="6" max="6" width="10.85546875" style="662" customWidth="1"/>
    <col min="7" max="7" width="10.7109375" style="662" bestFit="1" customWidth="1"/>
    <col min="8" max="8" width="8.28515625" style="662" bestFit="1" customWidth="1"/>
    <col min="9" max="9" width="14.140625" style="662" customWidth="1"/>
    <col min="10" max="10" width="11.42578125" style="662" bestFit="1" customWidth="1"/>
    <col min="11" max="11" width="9.140625" style="662" bestFit="1" customWidth="1"/>
    <col min="12" max="12" width="11.28515625" style="662" bestFit="1" customWidth="1"/>
    <col min="13" max="13" width="13" style="662" bestFit="1" customWidth="1"/>
    <col min="14" max="14" width="10.28515625" style="662" bestFit="1" customWidth="1"/>
    <col min="15" max="15" width="11.5703125" style="662" bestFit="1" customWidth="1"/>
    <col min="16" max="16" width="12.7109375" style="662" customWidth="1"/>
    <col min="17" max="16384" width="8.7109375" style="662"/>
  </cols>
  <sheetData>
    <row r="1" spans="1:31" ht="19.5" thickBot="1">
      <c r="A1" s="988" t="s">
        <v>847</v>
      </c>
      <c r="B1" s="989"/>
      <c r="C1" s="989"/>
      <c r="D1" s="989"/>
      <c r="E1" s="989"/>
      <c r="F1" s="989"/>
      <c r="G1" s="989"/>
      <c r="H1" s="989"/>
      <c r="I1" s="989"/>
      <c r="J1" s="989"/>
      <c r="K1" s="989"/>
      <c r="L1" s="989"/>
      <c r="M1" s="989"/>
      <c r="N1" s="989"/>
      <c r="O1" s="989"/>
    </row>
    <row r="2" spans="1:31" ht="63.75">
      <c r="A2" s="667" t="s">
        <v>633</v>
      </c>
      <c r="B2" s="734" t="s">
        <v>826</v>
      </c>
      <c r="C2" s="735" t="s">
        <v>726</v>
      </c>
      <c r="D2" s="735" t="s">
        <v>731</v>
      </c>
      <c r="E2" s="736" t="s">
        <v>676</v>
      </c>
      <c r="F2" s="737" t="s">
        <v>675</v>
      </c>
      <c r="G2" s="736" t="s">
        <v>674</v>
      </c>
      <c r="H2" s="736" t="s">
        <v>728</v>
      </c>
      <c r="I2" s="666" t="s">
        <v>727</v>
      </c>
      <c r="J2" s="736" t="s">
        <v>729</v>
      </c>
      <c r="K2" s="736" t="s">
        <v>820</v>
      </c>
      <c r="L2" s="736" t="s">
        <v>730</v>
      </c>
      <c r="M2" s="736" t="s">
        <v>819</v>
      </c>
      <c r="N2" s="736" t="s">
        <v>668</v>
      </c>
      <c r="O2" s="738" t="s">
        <v>667</v>
      </c>
      <c r="P2" s="663"/>
    </row>
    <row r="3" spans="1:31" ht="26.25">
      <c r="A3" s="697" t="s">
        <v>825</v>
      </c>
      <c r="B3" s="700">
        <v>0.11795515324490491</v>
      </c>
      <c r="C3" s="699">
        <v>4.1173977537613905E-2</v>
      </c>
      <c r="D3" s="699">
        <v>4.0215969497091643E-2</v>
      </c>
      <c r="E3" s="699">
        <v>0.19405202987854411</v>
      </c>
      <c r="F3" s="699">
        <v>0.17029830073308333</v>
      </c>
      <c r="G3" s="699">
        <v>5.4218257325232638E-2</v>
      </c>
      <c r="H3" s="699">
        <v>8.2302054547639059E-2</v>
      </c>
      <c r="I3" s="699">
        <v>7.2234914662007793E-2</v>
      </c>
      <c r="J3" s="699">
        <v>0.17036634585532442</v>
      </c>
      <c r="K3" s="699">
        <v>1.6233766233766232E-2</v>
      </c>
      <c r="L3" s="699">
        <v>9.9715099715099717E-2</v>
      </c>
      <c r="M3" s="699">
        <v>0.46546830652790921</v>
      </c>
      <c r="N3" s="699">
        <v>0.10423526740093109</v>
      </c>
      <c r="O3" s="698">
        <v>0.22853544707015333</v>
      </c>
      <c r="P3" s="664"/>
    </row>
    <row r="4" spans="1:31">
      <c r="A4" s="701" t="s">
        <v>824</v>
      </c>
      <c r="B4" s="700">
        <v>0.2054333061668025</v>
      </c>
      <c r="C4" s="699">
        <v>0.15510791366906476</v>
      </c>
      <c r="D4" s="699">
        <v>0.16782407407407407</v>
      </c>
      <c r="E4" s="699">
        <v>0.27658904971680304</v>
      </c>
      <c r="F4" s="699">
        <v>0.21086780210867803</v>
      </c>
      <c r="G4" s="699">
        <v>0.26460280373831774</v>
      </c>
      <c r="H4" s="699">
        <v>0.24529780564263323</v>
      </c>
      <c r="I4" s="699">
        <v>8.7708830548926017E-2</v>
      </c>
      <c r="J4" s="699">
        <v>0.28444632290786137</v>
      </c>
      <c r="K4" s="699">
        <v>0</v>
      </c>
      <c r="L4" s="699">
        <v>9.4907407407407413E-2</v>
      </c>
      <c r="M4" s="699">
        <v>0</v>
      </c>
      <c r="N4" s="699">
        <v>0</v>
      </c>
      <c r="O4" s="698">
        <v>0</v>
      </c>
      <c r="P4" s="663"/>
    </row>
    <row r="5" spans="1:31">
      <c r="A5" s="697" t="s">
        <v>835</v>
      </c>
      <c r="B5" s="696">
        <v>8.4846334250264928</v>
      </c>
      <c r="C5" s="696">
        <v>3.6675143038779403</v>
      </c>
      <c r="D5" s="732">
        <v>5.4085608527455395</v>
      </c>
      <c r="E5" s="696">
        <v>6.420023379762636</v>
      </c>
      <c r="F5" s="732">
        <v>27.431674605587652</v>
      </c>
      <c r="G5" s="732">
        <v>0.11766515419518572</v>
      </c>
      <c r="H5" s="732">
        <v>1.7355520845848851</v>
      </c>
      <c r="I5" s="696">
        <v>1.7981454105630965</v>
      </c>
      <c r="J5" s="696">
        <v>0.65895684570009316</v>
      </c>
      <c r="K5" s="732">
        <v>1.5470779220779221</v>
      </c>
      <c r="L5" s="696">
        <v>4.3447293447293443E-2</v>
      </c>
      <c r="M5" s="696">
        <v>114.89687795648061</v>
      </c>
      <c r="N5" s="696">
        <v>1.7031906438060636</v>
      </c>
      <c r="O5" s="695">
        <v>1.2249055485591525</v>
      </c>
      <c r="P5" s="664"/>
    </row>
    <row r="6" spans="1:31" ht="15.75" thickBot="1">
      <c r="A6" s="694" t="s">
        <v>834</v>
      </c>
      <c r="B6" s="693">
        <v>5.3385931970824005</v>
      </c>
      <c r="C6" s="693">
        <v>4.8001664124254599</v>
      </c>
      <c r="D6" s="733">
        <v>7.4173664122137417</v>
      </c>
      <c r="E6" s="693">
        <v>5.1371383273880298</v>
      </c>
      <c r="F6" s="733">
        <v>4.6482626366706734</v>
      </c>
      <c r="G6" s="733">
        <v>10.551724137931034</v>
      </c>
      <c r="H6" s="733">
        <v>9.3043478260869552</v>
      </c>
      <c r="I6" s="693">
        <v>2.2042833607907744</v>
      </c>
      <c r="J6" s="693">
        <v>2.2490066225165566</v>
      </c>
      <c r="K6" s="733">
        <v>6.6180555555555545</v>
      </c>
      <c r="L6" s="693">
        <v>0.95312499999999989</v>
      </c>
      <c r="M6" s="693">
        <v>7.2975603893762777</v>
      </c>
      <c r="N6" s="693">
        <v>2.6362038664323371</v>
      </c>
      <c r="O6" s="692">
        <v>2.9712488769092547</v>
      </c>
      <c r="P6" s="663"/>
    </row>
    <row r="7" spans="1:31">
      <c r="A7" s="664"/>
      <c r="B7" s="664"/>
      <c r="C7" s="664"/>
      <c r="D7" s="664"/>
      <c r="E7" s="664"/>
      <c r="F7" s="664"/>
      <c r="G7" s="664"/>
      <c r="H7" s="664"/>
      <c r="I7" s="664"/>
      <c r="J7" s="664"/>
      <c r="K7" s="664"/>
      <c r="L7" s="664"/>
      <c r="M7" s="664"/>
      <c r="N7" s="664"/>
      <c r="O7" s="664"/>
      <c r="P7" s="663"/>
    </row>
    <row r="8" spans="1:31">
      <c r="A8" s="664"/>
      <c r="B8" s="664"/>
      <c r="C8" s="664"/>
      <c r="D8" s="664"/>
      <c r="E8" s="664"/>
      <c r="F8" s="664"/>
      <c r="G8" s="665"/>
      <c r="H8" s="664"/>
      <c r="I8" s="664"/>
      <c r="J8" s="664"/>
      <c r="K8" s="664"/>
      <c r="L8" s="664"/>
      <c r="M8" s="664"/>
      <c r="N8" s="664"/>
      <c r="O8" s="664"/>
      <c r="P8" s="663"/>
    </row>
    <row r="9" spans="1:31">
      <c r="A9" s="725" t="s">
        <v>848</v>
      </c>
      <c r="B9" s="726"/>
      <c r="C9" s="726"/>
      <c r="D9" s="726"/>
      <c r="E9" s="727"/>
      <c r="F9" s="727"/>
      <c r="G9" s="727"/>
      <c r="H9" s="727"/>
      <c r="I9" s="727"/>
      <c r="J9" s="727"/>
      <c r="K9" s="727"/>
      <c r="L9" s="727"/>
      <c r="M9" s="727"/>
      <c r="N9" s="727"/>
      <c r="O9" s="727"/>
      <c r="P9" s="727"/>
      <c r="Q9" s="728"/>
      <c r="R9" s="728"/>
      <c r="S9" s="728"/>
      <c r="T9" s="728"/>
      <c r="U9" s="728"/>
      <c r="V9" s="728"/>
      <c r="W9" s="728"/>
      <c r="X9" s="728"/>
      <c r="Y9" s="728"/>
      <c r="Z9" s="728"/>
      <c r="AA9" s="728"/>
      <c r="AB9" s="728"/>
      <c r="AC9" s="728"/>
      <c r="AD9" s="728"/>
      <c r="AE9" s="728"/>
    </row>
    <row r="10" spans="1:31">
      <c r="A10" s="725"/>
      <c r="B10" s="726"/>
      <c r="C10" s="726"/>
      <c r="D10" s="726"/>
      <c r="E10" s="727"/>
      <c r="F10" s="727"/>
      <c r="G10" s="727"/>
      <c r="H10" s="727"/>
      <c r="I10" s="727"/>
      <c r="J10" s="727"/>
      <c r="K10" s="727"/>
      <c r="L10" s="727"/>
      <c r="M10" s="727"/>
      <c r="N10" s="727"/>
      <c r="O10" s="727"/>
      <c r="P10" s="727"/>
      <c r="Q10" s="728"/>
      <c r="R10" s="728"/>
      <c r="S10" s="728"/>
      <c r="T10" s="728"/>
      <c r="U10" s="728"/>
      <c r="V10" s="728"/>
      <c r="W10" s="728"/>
      <c r="X10" s="728"/>
      <c r="Y10" s="728"/>
      <c r="Z10" s="728"/>
      <c r="AA10" s="728"/>
      <c r="AB10" s="728"/>
      <c r="AC10" s="728"/>
      <c r="AD10" s="728"/>
      <c r="AE10" s="728"/>
    </row>
    <row r="11" spans="1:31">
      <c r="A11" s="729" t="s">
        <v>854</v>
      </c>
      <c r="B11" s="726"/>
      <c r="C11" s="726"/>
      <c r="D11" s="726"/>
      <c r="E11" s="727"/>
      <c r="F11" s="727"/>
      <c r="G11" s="727"/>
      <c r="H11" s="727"/>
      <c r="I11" s="727"/>
      <c r="J11" s="727"/>
      <c r="K11" s="727"/>
      <c r="L11" s="727"/>
      <c r="M11" s="727"/>
      <c r="N11" s="727"/>
      <c r="O11" s="727"/>
      <c r="P11" s="727"/>
      <c r="Q11" s="728"/>
      <c r="R11" s="728"/>
      <c r="S11" s="728"/>
      <c r="T11" s="728"/>
      <c r="U11" s="728"/>
      <c r="V11" s="728"/>
      <c r="W11" s="728"/>
      <c r="X11" s="728"/>
      <c r="Y11" s="728"/>
      <c r="Z11" s="728"/>
      <c r="AA11" s="728"/>
      <c r="AB11" s="728"/>
      <c r="AC11" s="728"/>
      <c r="AD11" s="728"/>
      <c r="AE11" s="728"/>
    </row>
    <row r="12" spans="1:31">
      <c r="A12" s="725"/>
      <c r="B12" s="726"/>
      <c r="C12" s="726"/>
      <c r="D12" s="726"/>
      <c r="E12" s="727"/>
      <c r="F12" s="727"/>
      <c r="G12" s="727"/>
      <c r="H12" s="727"/>
      <c r="I12" s="727"/>
      <c r="J12" s="727"/>
      <c r="K12" s="727"/>
      <c r="L12" s="727"/>
      <c r="M12" s="727"/>
      <c r="N12" s="727"/>
      <c r="O12" s="727"/>
      <c r="P12" s="727"/>
      <c r="Q12" s="728"/>
      <c r="R12" s="728"/>
      <c r="S12" s="728"/>
      <c r="T12" s="728"/>
      <c r="U12" s="728"/>
      <c r="V12" s="728"/>
      <c r="W12" s="728"/>
      <c r="X12" s="728"/>
      <c r="Y12" s="728"/>
      <c r="Z12" s="728"/>
      <c r="AA12" s="728"/>
      <c r="AB12" s="728"/>
      <c r="AC12" s="728"/>
      <c r="AD12" s="728"/>
      <c r="AE12" s="728"/>
    </row>
    <row r="13" spans="1:31">
      <c r="A13" s="729" t="s">
        <v>855</v>
      </c>
      <c r="B13" s="726"/>
      <c r="C13" s="726"/>
      <c r="D13" s="726"/>
      <c r="E13" s="727"/>
      <c r="F13" s="727"/>
      <c r="G13" s="727"/>
      <c r="H13" s="727"/>
      <c r="I13" s="727"/>
      <c r="J13" s="727"/>
      <c r="K13" s="727"/>
      <c r="L13" s="727"/>
      <c r="M13" s="727"/>
      <c r="N13" s="727"/>
      <c r="O13" s="727"/>
      <c r="P13" s="727"/>
      <c r="Q13" s="728"/>
      <c r="R13" s="728"/>
      <c r="S13" s="728"/>
      <c r="T13" s="728"/>
      <c r="U13" s="728"/>
      <c r="V13" s="728"/>
      <c r="W13" s="728"/>
      <c r="X13" s="728"/>
      <c r="Y13" s="728"/>
      <c r="Z13" s="728"/>
      <c r="AA13" s="728"/>
      <c r="AB13" s="728"/>
      <c r="AC13" s="728"/>
      <c r="AD13" s="728"/>
      <c r="AE13" s="728"/>
    </row>
    <row r="14" spans="1:31">
      <c r="A14" s="725"/>
      <c r="B14" s="726"/>
      <c r="C14" s="726"/>
      <c r="D14" s="726"/>
      <c r="E14" s="727"/>
      <c r="F14" s="727"/>
      <c r="G14" s="727"/>
      <c r="H14" s="727"/>
      <c r="I14" s="727"/>
      <c r="J14" s="727"/>
      <c r="K14" s="727"/>
      <c r="L14" s="727"/>
      <c r="M14" s="727"/>
      <c r="N14" s="727"/>
      <c r="O14" s="727"/>
      <c r="P14" s="727"/>
      <c r="Q14" s="728"/>
      <c r="R14" s="728"/>
      <c r="S14" s="728"/>
      <c r="T14" s="728"/>
      <c r="U14" s="728"/>
      <c r="V14" s="728"/>
      <c r="W14" s="728"/>
      <c r="X14" s="728"/>
      <c r="Y14" s="728"/>
      <c r="Z14" s="728"/>
      <c r="AA14" s="728"/>
      <c r="AB14" s="728"/>
      <c r="AC14" s="728"/>
      <c r="AD14" s="728"/>
      <c r="AE14" s="728"/>
    </row>
    <row r="15" spans="1:31">
      <c r="A15" s="729" t="s">
        <v>856</v>
      </c>
      <c r="B15" s="730"/>
      <c r="C15" s="730"/>
      <c r="D15" s="730"/>
      <c r="E15" s="728"/>
      <c r="F15" s="728"/>
      <c r="G15" s="728"/>
      <c r="H15" s="728"/>
      <c r="I15" s="728"/>
      <c r="J15" s="728"/>
      <c r="K15" s="728"/>
      <c r="L15" s="728"/>
      <c r="M15" s="728"/>
      <c r="N15" s="728"/>
      <c r="O15" s="728"/>
      <c r="P15" s="728"/>
      <c r="Q15" s="728"/>
      <c r="R15" s="728"/>
      <c r="S15" s="728"/>
      <c r="T15" s="728"/>
      <c r="U15" s="728"/>
      <c r="V15" s="728"/>
      <c r="W15" s="728"/>
      <c r="X15" s="728"/>
      <c r="Y15" s="728"/>
      <c r="Z15" s="728"/>
      <c r="AA15" s="728"/>
      <c r="AB15" s="728"/>
      <c r="AC15" s="728"/>
      <c r="AD15" s="728"/>
      <c r="AE15" s="728"/>
    </row>
    <row r="16" spans="1:31">
      <c r="A16" s="725"/>
      <c r="B16" s="730"/>
      <c r="C16" s="730"/>
      <c r="D16" s="730"/>
      <c r="E16" s="728"/>
      <c r="F16" s="728"/>
      <c r="G16" s="728"/>
      <c r="H16" s="728"/>
      <c r="I16" s="728"/>
      <c r="J16" s="728"/>
      <c r="K16" s="728"/>
      <c r="L16" s="728"/>
      <c r="M16" s="728"/>
      <c r="N16" s="728"/>
      <c r="O16" s="728"/>
      <c r="P16" s="728"/>
      <c r="Q16" s="728"/>
      <c r="R16" s="728"/>
      <c r="S16" s="728"/>
      <c r="T16" s="728"/>
      <c r="U16" s="728"/>
      <c r="V16" s="728"/>
      <c r="W16" s="728"/>
      <c r="X16" s="728"/>
      <c r="Y16" s="728"/>
      <c r="Z16" s="728"/>
      <c r="AA16" s="728"/>
      <c r="AB16" s="728"/>
      <c r="AC16" s="728"/>
      <c r="AD16" s="728"/>
      <c r="AE16" s="728"/>
    </row>
    <row r="17" spans="1:31">
      <c r="A17" s="725" t="s">
        <v>849</v>
      </c>
      <c r="B17" s="728"/>
      <c r="C17" s="728"/>
      <c r="D17" s="728"/>
      <c r="E17" s="728"/>
      <c r="F17" s="728"/>
      <c r="G17" s="728"/>
      <c r="H17" s="728"/>
      <c r="I17" s="728"/>
      <c r="J17" s="728"/>
      <c r="K17" s="728"/>
      <c r="L17" s="728"/>
      <c r="M17" s="728"/>
      <c r="N17" s="728"/>
      <c r="O17" s="728"/>
      <c r="P17" s="728"/>
      <c r="Q17" s="728"/>
      <c r="R17" s="728"/>
      <c r="S17" s="728"/>
      <c r="T17" s="728"/>
      <c r="U17" s="728"/>
      <c r="V17" s="728"/>
      <c r="W17" s="728"/>
      <c r="X17" s="728"/>
      <c r="Y17" s="728"/>
      <c r="Z17" s="728"/>
      <c r="AA17" s="728"/>
      <c r="AB17" s="728"/>
      <c r="AC17" s="728"/>
      <c r="AD17" s="728"/>
      <c r="AE17" s="728"/>
    </row>
    <row r="18" spans="1:31">
      <c r="A18" s="725"/>
      <c r="B18" s="728"/>
      <c r="C18" s="728"/>
      <c r="D18" s="728"/>
      <c r="E18" s="728"/>
      <c r="F18" s="728"/>
      <c r="G18" s="728"/>
      <c r="H18" s="728"/>
      <c r="I18" s="728"/>
      <c r="J18" s="728"/>
      <c r="K18" s="728"/>
      <c r="L18" s="728"/>
      <c r="M18" s="728"/>
      <c r="N18" s="728"/>
      <c r="O18" s="728"/>
      <c r="P18" s="728"/>
      <c r="Q18" s="728"/>
      <c r="R18" s="728"/>
      <c r="S18" s="728"/>
      <c r="T18" s="728"/>
      <c r="U18" s="728"/>
      <c r="V18" s="728"/>
      <c r="W18" s="728"/>
      <c r="X18" s="728"/>
      <c r="Y18" s="728"/>
      <c r="Z18" s="728"/>
      <c r="AA18" s="728"/>
      <c r="AB18" s="728"/>
      <c r="AC18" s="728"/>
      <c r="AD18" s="728"/>
      <c r="AE18" s="728"/>
    </row>
    <row r="19" spans="1:31">
      <c r="A19" s="725" t="s">
        <v>850</v>
      </c>
      <c r="B19" s="728"/>
      <c r="C19" s="728"/>
      <c r="D19" s="728"/>
      <c r="E19" s="728"/>
      <c r="F19" s="728"/>
      <c r="G19" s="728"/>
      <c r="H19" s="728"/>
      <c r="I19" s="728"/>
      <c r="J19" s="728"/>
      <c r="K19" s="728"/>
      <c r="L19" s="728"/>
      <c r="M19" s="728"/>
      <c r="N19" s="728"/>
      <c r="O19" s="728"/>
      <c r="P19" s="728"/>
      <c r="Q19" s="728"/>
      <c r="R19" s="728"/>
      <c r="S19" s="728"/>
      <c r="T19" s="728"/>
      <c r="U19" s="728"/>
      <c r="V19" s="728"/>
      <c r="W19" s="728"/>
      <c r="X19" s="728"/>
      <c r="Y19" s="728"/>
      <c r="Z19" s="728"/>
      <c r="AA19" s="728"/>
      <c r="AB19" s="728"/>
      <c r="AC19" s="728"/>
      <c r="AD19" s="728"/>
      <c r="AE19" s="728"/>
    </row>
    <row r="20" spans="1:31">
      <c r="A20" s="731"/>
      <c r="B20" s="728"/>
      <c r="C20" s="728"/>
      <c r="D20" s="728"/>
      <c r="E20" s="728"/>
      <c r="F20" s="728"/>
      <c r="G20" s="728"/>
      <c r="H20" s="728"/>
      <c r="I20" s="728"/>
      <c r="J20" s="728"/>
      <c r="K20" s="728"/>
      <c r="L20" s="728"/>
      <c r="M20" s="728"/>
      <c r="N20" s="728"/>
      <c r="O20" s="728"/>
      <c r="P20" s="728"/>
      <c r="Q20" s="728"/>
      <c r="R20" s="728"/>
      <c r="S20" s="728"/>
      <c r="T20" s="728"/>
      <c r="U20" s="728"/>
      <c r="V20" s="728"/>
      <c r="W20" s="728"/>
      <c r="X20" s="728"/>
      <c r="Y20" s="728"/>
      <c r="Z20" s="728"/>
      <c r="AA20" s="728"/>
      <c r="AB20" s="728"/>
      <c r="AC20" s="728"/>
      <c r="AD20" s="728"/>
      <c r="AE20" s="728"/>
    </row>
    <row r="21" spans="1:31">
      <c r="A21" s="725" t="s">
        <v>851</v>
      </c>
      <c r="B21" s="728"/>
      <c r="C21" s="728"/>
      <c r="D21" s="728"/>
      <c r="E21" s="728"/>
      <c r="F21" s="728"/>
      <c r="G21" s="728"/>
      <c r="H21" s="728"/>
      <c r="I21" s="728"/>
      <c r="J21" s="728"/>
      <c r="K21" s="728"/>
      <c r="L21" s="728"/>
      <c r="M21" s="728"/>
      <c r="N21" s="728"/>
      <c r="O21" s="728"/>
      <c r="P21" s="728"/>
      <c r="Q21" s="728"/>
      <c r="R21" s="728"/>
      <c r="S21" s="728"/>
      <c r="T21" s="728"/>
      <c r="U21" s="728"/>
      <c r="V21" s="728"/>
      <c r="W21" s="728"/>
      <c r="X21" s="728"/>
      <c r="Y21" s="728"/>
      <c r="Z21" s="728"/>
      <c r="AA21" s="728"/>
      <c r="AB21" s="728"/>
      <c r="AC21" s="728"/>
      <c r="AD21" s="728"/>
      <c r="AE21" s="728"/>
    </row>
    <row r="22" spans="1:31">
      <c r="A22" s="725"/>
      <c r="B22" s="728"/>
      <c r="C22" s="728"/>
      <c r="D22" s="728"/>
      <c r="E22" s="728"/>
      <c r="F22" s="728"/>
      <c r="G22" s="728"/>
      <c r="H22" s="728"/>
      <c r="I22" s="728"/>
      <c r="J22" s="728"/>
      <c r="K22" s="728"/>
      <c r="L22" s="728"/>
      <c r="M22" s="728"/>
      <c r="N22" s="728"/>
      <c r="O22" s="728"/>
      <c r="P22" s="728"/>
      <c r="Q22" s="728"/>
      <c r="R22" s="728"/>
      <c r="S22" s="728"/>
      <c r="T22" s="728"/>
      <c r="U22" s="728"/>
      <c r="V22" s="728"/>
      <c r="W22" s="728"/>
      <c r="X22" s="728"/>
      <c r="Y22" s="728"/>
      <c r="Z22" s="728"/>
      <c r="AA22" s="728"/>
      <c r="AB22" s="728"/>
      <c r="AC22" s="728"/>
      <c r="AD22" s="728"/>
      <c r="AE22" s="728"/>
    </row>
    <row r="23" spans="1:31">
      <c r="A23" s="725" t="s">
        <v>852</v>
      </c>
      <c r="B23" s="728"/>
      <c r="C23" s="728"/>
      <c r="D23" s="728"/>
      <c r="E23" s="728"/>
      <c r="F23" s="728"/>
      <c r="G23" s="728"/>
      <c r="H23" s="728"/>
      <c r="I23" s="728"/>
      <c r="J23" s="728"/>
      <c r="K23" s="728"/>
      <c r="L23" s="728"/>
      <c r="M23" s="728"/>
      <c r="N23" s="728"/>
      <c r="O23" s="728"/>
      <c r="P23" s="728"/>
      <c r="Q23" s="728"/>
      <c r="R23" s="728"/>
      <c r="S23" s="728"/>
      <c r="T23" s="728"/>
      <c r="U23" s="728"/>
      <c r="V23" s="728"/>
      <c r="W23" s="728"/>
      <c r="X23" s="728"/>
      <c r="Y23" s="728"/>
      <c r="Z23" s="728"/>
      <c r="AA23" s="728"/>
      <c r="AB23" s="728"/>
      <c r="AC23" s="728"/>
      <c r="AD23" s="728"/>
      <c r="AE23" s="728"/>
    </row>
    <row r="24" spans="1:31">
      <c r="A24" s="725"/>
      <c r="B24" s="728"/>
      <c r="C24" s="728"/>
      <c r="D24" s="728"/>
      <c r="E24" s="728"/>
      <c r="F24" s="728"/>
      <c r="G24" s="728"/>
      <c r="H24" s="728"/>
      <c r="I24" s="728"/>
      <c r="J24" s="728"/>
      <c r="K24" s="728"/>
      <c r="L24" s="728"/>
      <c r="M24" s="728"/>
      <c r="N24" s="728"/>
      <c r="O24" s="728"/>
      <c r="P24" s="728"/>
      <c r="Q24" s="728"/>
      <c r="R24" s="728"/>
      <c r="S24" s="728"/>
      <c r="T24" s="728"/>
      <c r="U24" s="728"/>
      <c r="V24" s="728"/>
      <c r="W24" s="728"/>
      <c r="X24" s="728"/>
      <c r="Y24" s="728"/>
      <c r="Z24" s="728"/>
      <c r="AA24" s="728"/>
      <c r="AB24" s="728"/>
      <c r="AC24" s="728"/>
      <c r="AD24" s="728"/>
      <c r="AE24" s="728"/>
    </row>
    <row r="25" spans="1:31">
      <c r="A25" s="725" t="s">
        <v>853</v>
      </c>
      <c r="B25" s="728"/>
      <c r="C25" s="728"/>
      <c r="D25" s="728"/>
      <c r="E25" s="728"/>
      <c r="F25" s="728"/>
      <c r="G25" s="728"/>
      <c r="H25" s="728"/>
      <c r="I25" s="728"/>
      <c r="J25" s="728"/>
      <c r="K25" s="728"/>
      <c r="L25" s="728"/>
      <c r="M25" s="728"/>
      <c r="N25" s="728"/>
      <c r="O25" s="728"/>
      <c r="P25" s="728"/>
      <c r="Q25" s="728"/>
      <c r="R25" s="728"/>
      <c r="S25" s="728"/>
      <c r="T25" s="728"/>
      <c r="U25" s="728"/>
      <c r="V25" s="728"/>
      <c r="W25" s="728"/>
      <c r="X25" s="728"/>
      <c r="Y25" s="728"/>
      <c r="Z25" s="728"/>
      <c r="AA25" s="728"/>
      <c r="AB25" s="728"/>
      <c r="AC25" s="728"/>
      <c r="AD25" s="728"/>
      <c r="AE25" s="728"/>
    </row>
    <row r="26" spans="1:31">
      <c r="A26" s="725" t="s">
        <v>857</v>
      </c>
      <c r="B26" s="728"/>
      <c r="C26" s="728"/>
      <c r="D26" s="728"/>
      <c r="E26" s="728"/>
      <c r="F26" s="728"/>
      <c r="G26" s="728"/>
      <c r="H26" s="728"/>
      <c r="I26" s="728"/>
      <c r="J26" s="728"/>
      <c r="K26" s="728"/>
      <c r="L26" s="728"/>
      <c r="M26" s="728"/>
      <c r="N26" s="728"/>
      <c r="O26" s="728"/>
      <c r="P26" s="728"/>
      <c r="Q26" s="728"/>
      <c r="R26" s="728"/>
      <c r="S26" s="728"/>
      <c r="T26" s="728"/>
      <c r="U26" s="728"/>
      <c r="V26" s="728"/>
      <c r="W26" s="728"/>
      <c r="X26" s="728"/>
      <c r="Y26" s="728"/>
      <c r="Z26" s="728"/>
      <c r="AA26" s="728"/>
      <c r="AB26" s="728"/>
      <c r="AC26" s="728"/>
      <c r="AD26" s="728"/>
      <c r="AE26" s="728"/>
    </row>
    <row r="27" spans="1:31">
      <c r="A27" s="728"/>
      <c r="B27" s="728"/>
      <c r="C27" s="728"/>
      <c r="D27" s="728"/>
      <c r="E27" s="728"/>
      <c r="F27" s="728"/>
      <c r="G27" s="728"/>
      <c r="H27" s="728"/>
      <c r="I27" s="728"/>
      <c r="J27" s="728"/>
      <c r="K27" s="728"/>
      <c r="L27" s="728"/>
      <c r="M27" s="728"/>
      <c r="N27" s="728"/>
      <c r="O27" s="728"/>
      <c r="P27" s="728"/>
      <c r="Q27" s="728"/>
      <c r="R27" s="728"/>
      <c r="S27" s="728"/>
      <c r="T27" s="728"/>
      <c r="U27" s="728"/>
      <c r="V27" s="728"/>
      <c r="W27" s="728"/>
      <c r="X27" s="728"/>
      <c r="Y27" s="728"/>
      <c r="Z27" s="728"/>
      <c r="AA27" s="728"/>
      <c r="AB27" s="728"/>
      <c r="AC27" s="728"/>
      <c r="AD27" s="728"/>
      <c r="AE27" s="728"/>
    </row>
    <row r="28" spans="1:31">
      <c r="A28" s="728"/>
      <c r="B28" s="728"/>
      <c r="C28" s="728"/>
      <c r="D28" s="728"/>
      <c r="E28" s="728"/>
      <c r="F28" s="728"/>
      <c r="G28" s="728"/>
      <c r="H28" s="728"/>
      <c r="I28" s="728"/>
      <c r="J28" s="728"/>
      <c r="K28" s="728"/>
      <c r="L28" s="728"/>
      <c r="M28" s="728"/>
      <c r="N28" s="728"/>
      <c r="O28" s="728"/>
      <c r="P28" s="728"/>
      <c r="Q28" s="728"/>
      <c r="R28" s="728"/>
      <c r="S28" s="728"/>
      <c r="T28" s="728"/>
      <c r="U28" s="728"/>
      <c r="V28" s="728"/>
      <c r="W28" s="728"/>
      <c r="X28" s="728"/>
      <c r="Y28" s="728"/>
      <c r="Z28" s="728"/>
      <c r="AA28" s="728"/>
      <c r="AB28" s="728"/>
      <c r="AC28" s="728"/>
      <c r="AD28" s="728"/>
      <c r="AE28" s="728"/>
    </row>
    <row r="29" spans="1:31">
      <c r="A29" s="728"/>
      <c r="B29" s="728"/>
      <c r="C29" s="728"/>
      <c r="D29" s="728"/>
      <c r="E29" s="728"/>
      <c r="F29" s="728"/>
      <c r="G29" s="728"/>
      <c r="H29" s="728"/>
      <c r="I29" s="728"/>
      <c r="J29" s="728"/>
      <c r="K29" s="728"/>
      <c r="L29" s="728"/>
      <c r="M29" s="728"/>
      <c r="N29" s="728"/>
      <c r="O29" s="728"/>
      <c r="P29" s="728"/>
      <c r="Q29" s="728"/>
      <c r="R29" s="728"/>
      <c r="S29" s="728"/>
      <c r="T29" s="728"/>
      <c r="U29" s="728"/>
      <c r="V29" s="728"/>
      <c r="W29" s="728"/>
      <c r="X29" s="728"/>
      <c r="Y29" s="728"/>
      <c r="Z29" s="728"/>
      <c r="AA29" s="728"/>
      <c r="AB29" s="728"/>
      <c r="AC29" s="728"/>
      <c r="AD29" s="728"/>
      <c r="AE29" s="728"/>
    </row>
    <row r="30" spans="1:31">
      <c r="A30" s="728"/>
      <c r="B30" s="728"/>
      <c r="C30" s="728"/>
      <c r="D30" s="728"/>
      <c r="E30" s="728"/>
      <c r="F30" s="728"/>
      <c r="G30" s="728"/>
      <c r="H30" s="728"/>
      <c r="I30" s="728"/>
      <c r="J30" s="728"/>
      <c r="K30" s="728"/>
      <c r="L30" s="728"/>
      <c r="M30" s="728"/>
      <c r="N30" s="728"/>
      <c r="O30" s="728"/>
      <c r="P30" s="728"/>
      <c r="Q30" s="728"/>
      <c r="R30" s="728"/>
      <c r="S30" s="728"/>
      <c r="T30" s="728"/>
      <c r="U30" s="728"/>
      <c r="V30" s="728"/>
      <c r="W30" s="728"/>
      <c r="X30" s="728"/>
      <c r="Y30" s="728"/>
      <c r="Z30" s="728"/>
      <c r="AA30" s="728"/>
      <c r="AB30" s="728"/>
      <c r="AC30" s="728"/>
      <c r="AD30" s="728"/>
      <c r="AE30" s="728"/>
    </row>
  </sheetData>
  <mergeCells count="1">
    <mergeCell ref="A1:O1"/>
  </mergeCells>
  <pageMargins left="0.7" right="0.7" top="0.75" bottom="0.75" header="0.3" footer="0.3"/>
  <pageSetup paperSize="9" orientation="portrait" horizontalDpi="4294967293"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E19"/>
  <sheetViews>
    <sheetView workbookViewId="0">
      <selection activeCell="L26" sqref="L26"/>
    </sheetView>
  </sheetViews>
  <sheetFormatPr defaultColWidth="9.140625" defaultRowHeight="12.75"/>
  <cols>
    <col min="1" max="1" width="55.7109375" style="668" bestFit="1" customWidth="1"/>
    <col min="2" max="2" width="9.85546875" style="668" bestFit="1" customWidth="1"/>
    <col min="3" max="3" width="10.5703125" style="668" customWidth="1"/>
    <col min="4" max="16384" width="9.140625" style="668"/>
  </cols>
  <sheetData>
    <row r="1" spans="1:5" ht="18.600000000000001" customHeight="1" thickBot="1">
      <c r="A1" s="992" t="s">
        <v>832</v>
      </c>
      <c r="B1" s="993"/>
      <c r="C1" s="993"/>
      <c r="D1" s="993"/>
    </row>
    <row r="2" spans="1:5">
      <c r="A2" s="990" t="s">
        <v>633</v>
      </c>
      <c r="B2" s="994" t="s">
        <v>831</v>
      </c>
      <c r="C2" s="995"/>
      <c r="D2" s="673" t="s">
        <v>830</v>
      </c>
    </row>
    <row r="3" spans="1:5">
      <c r="A3" s="991"/>
      <c r="B3" s="659" t="s">
        <v>829</v>
      </c>
      <c r="C3" s="659" t="s">
        <v>828</v>
      </c>
      <c r="D3" s="658" t="s">
        <v>827</v>
      </c>
    </row>
    <row r="4" spans="1:5">
      <c r="A4" s="657" t="s">
        <v>726</v>
      </c>
      <c r="B4" s="686">
        <v>11.473553856382978</v>
      </c>
      <c r="C4" s="687">
        <v>0.54975066489361701</v>
      </c>
      <c r="D4" s="688">
        <v>1.0111668882978724</v>
      </c>
    </row>
    <row r="5" spans="1:5" ht="14.25">
      <c r="A5" s="657" t="s">
        <v>731</v>
      </c>
      <c r="B5" s="686">
        <v>18.523125253344141</v>
      </c>
      <c r="C5" s="687">
        <v>0.28797122010539117</v>
      </c>
      <c r="D5" s="688">
        <v>0.4159850020267532</v>
      </c>
      <c r="E5" s="672"/>
    </row>
    <row r="6" spans="1:5">
      <c r="A6" s="359" t="s">
        <v>676</v>
      </c>
      <c r="B6" s="686">
        <v>12.062562730010038</v>
      </c>
      <c r="C6" s="687">
        <v>0.99601873536299768</v>
      </c>
      <c r="D6" s="688">
        <v>2.0044613583138178</v>
      </c>
    </row>
    <row r="7" spans="1:5">
      <c r="A7" s="372" t="s">
        <v>675</v>
      </c>
      <c r="B7" s="686">
        <v>4.4309494826536842</v>
      </c>
      <c r="C7" s="687">
        <v>0.95454656116859393</v>
      </c>
      <c r="D7" s="688">
        <v>1.2927054169202679</v>
      </c>
    </row>
    <row r="8" spans="1:5">
      <c r="A8" s="359" t="s">
        <v>674</v>
      </c>
      <c r="B8" s="686">
        <v>3.5107033639143732</v>
      </c>
      <c r="C8" s="687">
        <v>8.4281345565749236E-3</v>
      </c>
      <c r="D8" s="688">
        <v>2.2159021406727829E-2</v>
      </c>
    </row>
    <row r="9" spans="1:5">
      <c r="A9" s="359" t="s">
        <v>728</v>
      </c>
      <c r="B9" s="686">
        <v>19.511982570806101</v>
      </c>
      <c r="C9" s="687">
        <v>8.6705882352941174E-2</v>
      </c>
      <c r="D9" s="688">
        <v>0.15384313725490198</v>
      </c>
    </row>
    <row r="10" spans="1:5">
      <c r="A10" s="671" t="s">
        <v>727</v>
      </c>
      <c r="B10" s="686">
        <v>3.3167259786476868</v>
      </c>
      <c r="C10" s="687">
        <v>0.34790035587188611</v>
      </c>
      <c r="D10" s="688">
        <v>0.3576797153024911</v>
      </c>
    </row>
    <row r="11" spans="1:5">
      <c r="A11" s="359" t="s">
        <v>729</v>
      </c>
      <c r="B11" s="686">
        <v>4.0153755174452979</v>
      </c>
      <c r="C11" s="687">
        <v>0.25865168539325839</v>
      </c>
      <c r="D11" s="688">
        <v>0.15307510348905973</v>
      </c>
    </row>
    <row r="12" spans="1:5">
      <c r="A12" s="359" t="s">
        <v>820</v>
      </c>
      <c r="B12" s="686">
        <v>100.32758620689656</v>
      </c>
      <c r="C12" s="687">
        <v>0.2428965517241379</v>
      </c>
      <c r="D12" s="688">
        <v>0.56960344827586207</v>
      </c>
    </row>
    <row r="13" spans="1:5">
      <c r="A13" s="359" t="s">
        <v>730</v>
      </c>
      <c r="B13" s="686">
        <v>2.7809965237543453</v>
      </c>
      <c r="C13" s="687">
        <v>3.5608342989571266E-2</v>
      </c>
      <c r="D13" s="688">
        <v>3.4136732329084589E-2</v>
      </c>
    </row>
    <row r="14" spans="1:5">
      <c r="A14" s="359" t="s">
        <v>819</v>
      </c>
      <c r="B14" s="686">
        <v>7.3027950310559007</v>
      </c>
      <c r="C14" s="687">
        <v>0.63422360248447196</v>
      </c>
      <c r="D14" s="688">
        <v>0.68444099378881984</v>
      </c>
    </row>
    <row r="15" spans="1:5">
      <c r="A15" s="359" t="s">
        <v>668</v>
      </c>
      <c r="B15" s="686">
        <v>40.361155698234356</v>
      </c>
      <c r="C15" s="687">
        <v>0.23185393258426967</v>
      </c>
      <c r="D15" s="688">
        <v>0.21009630818619585</v>
      </c>
    </row>
    <row r="16" spans="1:5">
      <c r="A16" s="359" t="s">
        <v>667</v>
      </c>
      <c r="B16" s="686">
        <v>25.641438539989263</v>
      </c>
      <c r="C16" s="687">
        <v>0.33871712292002149</v>
      </c>
      <c r="D16" s="688">
        <v>0.21637144390767579</v>
      </c>
    </row>
    <row r="17" spans="1:4" ht="13.5" thickBot="1">
      <c r="A17" s="670" t="s">
        <v>98</v>
      </c>
      <c r="B17" s="689">
        <v>14.564406831915155</v>
      </c>
      <c r="C17" s="690">
        <v>0.50739641139474656</v>
      </c>
      <c r="D17" s="691">
        <v>0.83186366999630024</v>
      </c>
    </row>
    <row r="19" spans="1:4">
      <c r="B19" s="669"/>
    </row>
  </sheetData>
  <mergeCells count="3">
    <mergeCell ref="A2:A3"/>
    <mergeCell ref="A1:D1"/>
    <mergeCell ref="B2:C2"/>
  </mergeCells>
  <pageMargins left="0.78740157499999996" right="0.78740157499999996" top="0.984251969" bottom="0.984251969" header="0.5" footer="0.5"/>
  <pageSetup orientation="portrait"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List28"/>
  <dimension ref="A1:E17"/>
  <sheetViews>
    <sheetView workbookViewId="0">
      <selection activeCell="B3" sqref="B3:B13"/>
    </sheetView>
  </sheetViews>
  <sheetFormatPr defaultColWidth="9.140625" defaultRowHeight="12.75"/>
  <cols>
    <col min="1" max="1" width="22.7109375" style="2" customWidth="1"/>
    <col min="2" max="2" width="15.7109375" style="3" customWidth="1"/>
    <col min="3" max="3" width="6.140625" style="1" customWidth="1"/>
    <col min="4" max="16384" width="9.140625" style="1"/>
  </cols>
  <sheetData>
    <row r="1" spans="1:5" ht="42.75" customHeight="1">
      <c r="A1" s="996" t="s">
        <v>420</v>
      </c>
      <c r="B1" s="997"/>
    </row>
    <row r="2" spans="1:5" s="5" customFormat="1">
      <c r="A2" s="223" t="s">
        <v>633</v>
      </c>
      <c r="B2" s="260" t="s">
        <v>40</v>
      </c>
    </row>
    <row r="3" spans="1:5" ht="25.5">
      <c r="A3" s="133" t="s">
        <v>43</v>
      </c>
      <c r="B3" s="171">
        <v>7418</v>
      </c>
    </row>
    <row r="4" spans="1:5" ht="25.5" customHeight="1">
      <c r="A4" s="133" t="s">
        <v>44</v>
      </c>
      <c r="B4" s="171">
        <v>0</v>
      </c>
    </row>
    <row r="5" spans="1:5" ht="38.25">
      <c r="A5" s="133" t="s">
        <v>593</v>
      </c>
      <c r="B5" s="171">
        <v>10122</v>
      </c>
    </row>
    <row r="6" spans="1:5" ht="38.25">
      <c r="A6" s="133" t="s">
        <v>594</v>
      </c>
      <c r="B6" s="171">
        <v>8927</v>
      </c>
    </row>
    <row r="7" spans="1:5" s="4" customFormat="1">
      <c r="A7" s="261" t="s">
        <v>595</v>
      </c>
      <c r="B7" s="171">
        <v>1982292</v>
      </c>
    </row>
    <row r="8" spans="1:5" s="4" customFormat="1" ht="25.5" customHeight="1">
      <c r="A8" s="133" t="s">
        <v>626</v>
      </c>
      <c r="B8" s="171">
        <v>1266</v>
      </c>
    </row>
    <row r="9" spans="1:5" s="4" customFormat="1" ht="25.5" customHeight="1">
      <c r="A9" s="133" t="s">
        <v>627</v>
      </c>
      <c r="B9" s="171">
        <v>2295</v>
      </c>
    </row>
    <row r="10" spans="1:5" ht="30" customHeight="1">
      <c r="A10" s="133" t="s">
        <v>628</v>
      </c>
      <c r="B10" s="171">
        <v>871</v>
      </c>
    </row>
    <row r="11" spans="1:5" s="2" customFormat="1" ht="39.950000000000003" customHeight="1">
      <c r="A11" s="133" t="s">
        <v>596</v>
      </c>
      <c r="B11" s="171">
        <v>284855</v>
      </c>
    </row>
    <row r="12" spans="1:5" ht="39.950000000000003" customHeight="1">
      <c r="A12" s="133" t="s">
        <v>597</v>
      </c>
      <c r="B12" s="262">
        <v>46681</v>
      </c>
    </row>
    <row r="13" spans="1:5" ht="39" thickBot="1">
      <c r="A13" s="263" t="s">
        <v>598</v>
      </c>
      <c r="B13" s="264">
        <v>354504</v>
      </c>
    </row>
    <row r="14" spans="1:5" ht="15" customHeight="1">
      <c r="A14" s="97"/>
      <c r="B14" s="98"/>
      <c r="C14" s="256"/>
      <c r="D14" s="256"/>
      <c r="E14" s="256"/>
    </row>
    <row r="15" spans="1:5" ht="39.950000000000003" customHeight="1">
      <c r="A15" s="898" t="s">
        <v>629</v>
      </c>
      <c r="B15" s="898"/>
    </row>
    <row r="16" spans="1:5" ht="104.1" customHeight="1">
      <c r="A16" s="898" t="s">
        <v>630</v>
      </c>
      <c r="B16" s="898"/>
    </row>
    <row r="17" spans="1:2" ht="95.1" customHeight="1">
      <c r="A17" s="898" t="s">
        <v>631</v>
      </c>
      <c r="B17" s="898"/>
    </row>
  </sheetData>
  <mergeCells count="4">
    <mergeCell ref="A1:B1"/>
    <mergeCell ref="A15:B15"/>
    <mergeCell ref="A16:B16"/>
    <mergeCell ref="A17:B17"/>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B16"/>
  <sheetViews>
    <sheetView workbookViewId="0">
      <selection activeCell="B3" sqref="B3:B11"/>
    </sheetView>
  </sheetViews>
  <sheetFormatPr defaultColWidth="9.140625" defaultRowHeight="12.75"/>
  <cols>
    <col min="1" max="1" width="38.5703125" style="2" customWidth="1"/>
    <col min="2" max="2" width="14.5703125" style="1" customWidth="1"/>
    <col min="3" max="16384" width="9.140625" style="1"/>
  </cols>
  <sheetData>
    <row r="1" spans="1:2" ht="42.75" customHeight="1">
      <c r="A1" s="920" t="s">
        <v>419</v>
      </c>
      <c r="B1" s="909"/>
    </row>
    <row r="2" spans="1:2" s="5" customFormat="1" ht="30" customHeight="1">
      <c r="A2" s="12" t="s">
        <v>633</v>
      </c>
      <c r="B2" s="265" t="s">
        <v>40</v>
      </c>
    </row>
    <row r="3" spans="1:2" s="6" customFormat="1" ht="12.75" customHeight="1">
      <c r="A3" s="27" t="s">
        <v>45</v>
      </c>
      <c r="B3" s="30">
        <v>4281</v>
      </c>
    </row>
    <row r="4" spans="1:2" s="6" customFormat="1" ht="12.75" customHeight="1">
      <c r="A4" s="27" t="s">
        <v>453</v>
      </c>
      <c r="B4" s="30">
        <v>4242</v>
      </c>
    </row>
    <row r="5" spans="1:2" s="6" customFormat="1" ht="12.75" customHeight="1">
      <c r="A5" s="27" t="s">
        <v>452</v>
      </c>
      <c r="B5" s="30">
        <v>39</v>
      </c>
    </row>
    <row r="6" spans="1:2" s="6" customFormat="1" ht="12.75" customHeight="1">
      <c r="A6" s="27" t="s">
        <v>46</v>
      </c>
      <c r="B6" s="30">
        <v>488349</v>
      </c>
    </row>
    <row r="7" spans="1:2" s="6" customFormat="1" ht="12.75" customHeight="1">
      <c r="A7" s="27" t="s">
        <v>499</v>
      </c>
      <c r="B7" s="30">
        <v>485413</v>
      </c>
    </row>
    <row r="8" spans="1:2" s="6" customFormat="1" ht="12.75" customHeight="1">
      <c r="A8" s="27" t="s">
        <v>500</v>
      </c>
      <c r="B8" s="30">
        <v>2936</v>
      </c>
    </row>
    <row r="9" spans="1:2" s="6" customFormat="1" ht="25.5">
      <c r="A9" s="48" t="s">
        <v>618</v>
      </c>
      <c r="B9" s="49">
        <v>234</v>
      </c>
    </row>
    <row r="10" spans="1:2" s="6" customFormat="1" ht="15" customHeight="1">
      <c r="A10" s="48" t="s">
        <v>617</v>
      </c>
      <c r="B10" s="49">
        <v>7</v>
      </c>
    </row>
    <row r="11" spans="1:2" s="6" customFormat="1" ht="15" customHeight="1" thickBot="1">
      <c r="A11" s="103" t="s">
        <v>138</v>
      </c>
      <c r="B11" s="100">
        <v>0</v>
      </c>
    </row>
    <row r="13" spans="1:2" ht="56.25" customHeight="1">
      <c r="A13" s="792" t="s">
        <v>72</v>
      </c>
      <c r="B13" s="792"/>
    </row>
    <row r="14" spans="1:2" ht="57" customHeight="1">
      <c r="A14" s="792" t="s">
        <v>139</v>
      </c>
      <c r="B14" s="792"/>
    </row>
    <row r="16" spans="1:2" ht="66" customHeight="1">
      <c r="A16" s="932" t="s">
        <v>457</v>
      </c>
      <c r="B16" s="932"/>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kument" ma:contentTypeID="0x010100229783D16969114FB85490B3826D1090" ma:contentTypeVersion="2" ma:contentTypeDescription="Vytvoří nový dokument" ma:contentTypeScope="" ma:versionID="2dfdf7b5921c9b0cd2ad369e47257e55">
  <xsd:schema xmlns:xsd="http://www.w3.org/2001/XMLSchema" xmlns:xs="http://www.w3.org/2001/XMLSchema" xmlns:p="http://schemas.microsoft.com/office/2006/metadata/properties" xmlns:ns2="17d64907-3c0d-40c8-8039-4899ca18a69c" targetNamespace="http://schemas.microsoft.com/office/2006/metadata/properties" ma:root="true" ma:fieldsID="39d766f4a357d8cbea87b93191deb543" ns2:_="">
    <xsd:import namespace="17d64907-3c0d-40c8-8039-4899ca18a69c"/>
    <xsd:element name="properties">
      <xsd:complexType>
        <xsd:sequence>
          <xsd:element name="documentManagement">
            <xsd:complexType>
              <xsd:all>
                <xsd:element ref="ns2:SharedWithUsers" minOccurs="0"/>
                <xsd:element ref="ns2:_dlc_DocId" minOccurs="0"/>
                <xsd:element ref="ns2:_dlc_DocIdUrl" minOccurs="0"/>
                <xsd:element ref="ns2:_dlc_DocIdPersistId"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d64907-3c0d-40c8-8039-4899ca18a69c" elementFormDefault="qualified">
    <xsd:import namespace="http://schemas.microsoft.com/office/2006/documentManagement/types"/>
    <xsd:import namespace="http://schemas.microsoft.com/office/infopath/2007/PartnerControls"/>
    <xsd:element name="SharedWithUsers" ma:index="8" nillable="true" ma:displayName="Sdílí se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Hodnota ID dokumentu" ma:description="Hodnota ID dokumentu přiřazená této položce" ma:internalName="_dlc_DocId" ma:readOnly="true">
      <xsd:simpleType>
        <xsd:restriction base="dms:Text"/>
      </xsd:simpleType>
    </xsd:element>
    <xsd:element name="_dlc_DocIdUrl" ma:index="10" nillable="true" ma:displayName="ID dokumentu" ma:description="Trvalý odkaz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element name="SharedWithDetails" ma:index="12"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17d64907-3c0d-40c8-8039-4899ca18a69c">Z637MR3EPWEZ-248804762-3968</_dlc_DocId>
    <_dlc_DocIdUrl xmlns="17d64907-3c0d-40c8-8039-4899ca18a69c">
      <Url>https://sharepoint.cvut.cz/team/51904/_layouts/15/DocIdRedir.aspx?ID=Z637MR3EPWEZ-248804762-3968</Url>
      <Description>Z637MR3EPWEZ-248804762-3968</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5C63B4-3535-460F-B20F-00D398046190}">
  <ds:schemaRefs>
    <ds:schemaRef ds:uri="http://schemas.microsoft.com/sharepoint/events"/>
  </ds:schemaRefs>
</ds:datastoreItem>
</file>

<file path=customXml/itemProps2.xml><?xml version="1.0" encoding="utf-8"?>
<ds:datastoreItem xmlns:ds="http://schemas.openxmlformats.org/officeDocument/2006/customXml" ds:itemID="{CA561DF2-93D9-48A7-A0E8-1E5899B668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d64907-3c0d-40c8-8039-4899ca18a6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108CA6-F213-4EB3-A1AE-878DF1A8288E}">
  <ds:schemaRefs>
    <ds:schemaRef ds:uri="http://schemas.microsoft.com/office/2006/metadata/properties"/>
    <ds:schemaRef ds:uri="http://schemas.microsoft.com/office/infopath/2007/PartnerControls"/>
    <ds:schemaRef ds:uri="17d64907-3c0d-40c8-8039-4899ca18a69c"/>
  </ds:schemaRefs>
</ds:datastoreItem>
</file>

<file path=customXml/itemProps4.xml><?xml version="1.0" encoding="utf-8"?>
<ds:datastoreItem xmlns:ds="http://schemas.openxmlformats.org/officeDocument/2006/customXml" ds:itemID="{A58C8BE1-DA7C-4C7F-930E-72B0CEBBE0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3.1</vt:lpstr>
      <vt:lpstr>3.2</vt:lpstr>
      <vt:lpstr>3.3</vt:lpstr>
      <vt:lpstr>3.4</vt:lpstr>
      <vt:lpstr>4.1 </vt:lpstr>
      <vt:lpstr>5.1</vt:lpstr>
      <vt:lpstr>6.1</vt:lpstr>
      <vt:lpstr>6.2</vt:lpstr>
      <vt:lpstr>6.3</vt:lpstr>
      <vt:lpstr>6.4</vt:lpstr>
      <vt:lpstr>6.5</vt:lpstr>
      <vt:lpstr>6.6</vt:lpstr>
      <vt:lpstr>7.1</vt:lpstr>
      <vt:lpstr>7.2</vt:lpstr>
      <vt:lpstr>7.3</vt:lpstr>
      <vt:lpstr>8.1</vt:lpstr>
      <vt:lpstr>8.2</vt:lpstr>
      <vt:lpstr>8.3</vt:lpstr>
      <vt:lpstr>8.4 </vt:lpstr>
      <vt:lpstr>8.5</vt:lpstr>
      <vt:lpstr>8.6 </vt:lpstr>
      <vt:lpstr>8.7</vt:lpstr>
      <vt:lpstr>12.1</vt:lpstr>
      <vt:lpstr>12.2 </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0x010100229783D16969114FB85490B3826D1090</vt:lpwstr>
  </property>
  <property fmtid="{D5CDD505-2E9C-101B-9397-08002B2CF9AE}" pid="3" name="_dlc_DocIdItemGuid">
    <vt:lpwstr>f537e797-660b-43d2-a927-02770a48fef1</vt:lpwstr>
  </property>
</Properties>
</file>