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1C92E7EF-8848-408A-B432-E7098376FEEF}" xr6:coauthVersionLast="36" xr6:coauthVersionMax="46" xr10:uidLastSave="{00000000-0000-0000-0000-000000000000}"/>
  <bookViews>
    <workbookView xWindow="-90" yWindow="-16320" windowWidth="29040" windowHeight="15720" tabRatio="803" firstSheet="7"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 name="List1" sheetId="71" r:id="rId30"/>
  </sheets>
  <definedNames>
    <definedName name="_xlnm.Print_Area" localSheetId="0">'Metodika '!$A$1:$B$39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76" i="68" l="1"/>
  <c r="D76" i="68"/>
  <c r="E76" i="68"/>
  <c r="F76" i="68"/>
  <c r="G76" i="68"/>
  <c r="J76" i="68"/>
  <c r="K76" i="68"/>
  <c r="B76" i="68"/>
  <c r="I87" i="43" l="1"/>
  <c r="F87" i="43"/>
  <c r="E87" i="43"/>
  <c r="C87" i="43"/>
  <c r="B87" i="43"/>
  <c r="K86" i="43"/>
  <c r="K85" i="43"/>
  <c r="K84" i="43"/>
  <c r="K83" i="43"/>
  <c r="H83" i="43"/>
  <c r="H82" i="43"/>
  <c r="G82" i="43"/>
  <c r="K82" i="43" s="1"/>
  <c r="K81" i="43"/>
  <c r="K80" i="43"/>
  <c r="K79" i="43"/>
  <c r="K78" i="43"/>
  <c r="K77" i="43"/>
  <c r="K76" i="43"/>
  <c r="G75" i="43"/>
  <c r="K75" i="43" s="1"/>
  <c r="H74" i="43"/>
  <c r="G74" i="43"/>
  <c r="K74" i="43" s="1"/>
  <c r="K73" i="43"/>
  <c r="K72" i="43"/>
  <c r="K71" i="43"/>
  <c r="K70" i="43"/>
  <c r="K69" i="43"/>
  <c r="J69" i="43"/>
  <c r="H69" i="43"/>
  <c r="G69" i="43"/>
  <c r="K68" i="43"/>
  <c r="K67" i="43"/>
  <c r="K66" i="43"/>
  <c r="G66" i="43"/>
  <c r="K65" i="43"/>
  <c r="J65" i="43"/>
  <c r="H65" i="43"/>
  <c r="G65" i="43"/>
  <c r="K64" i="43"/>
  <c r="K63" i="43"/>
  <c r="K62" i="43"/>
  <c r="K61" i="43"/>
  <c r="K60" i="43"/>
  <c r="K59" i="43"/>
  <c r="H58" i="43"/>
  <c r="G58" i="43"/>
  <c r="K58" i="43" s="1"/>
  <c r="K57" i="43"/>
  <c r="K56" i="43"/>
  <c r="K55" i="43"/>
  <c r="K54" i="43"/>
  <c r="K53" i="43"/>
  <c r="K52" i="43"/>
  <c r="K51" i="43"/>
  <c r="K50" i="43"/>
  <c r="K49" i="43"/>
  <c r="K48" i="43"/>
  <c r="K47" i="43"/>
  <c r="K46" i="43"/>
  <c r="K45" i="43"/>
  <c r="K44" i="43"/>
  <c r="H43" i="43"/>
  <c r="K43" i="43" s="1"/>
  <c r="G43" i="43"/>
  <c r="K42" i="43"/>
  <c r="H41" i="43"/>
  <c r="K41" i="43" s="1"/>
  <c r="K40" i="43"/>
  <c r="K39" i="43"/>
  <c r="K38" i="43"/>
  <c r="K37" i="43"/>
  <c r="H36" i="43"/>
  <c r="K36" i="43" s="1"/>
  <c r="K35" i="43"/>
  <c r="K34" i="43"/>
  <c r="H33" i="43"/>
  <c r="G33" i="43"/>
  <c r="K33" i="43" s="1"/>
  <c r="K32" i="43"/>
  <c r="K31" i="43"/>
  <c r="H30" i="43"/>
  <c r="G30" i="43"/>
  <c r="G87" i="43" s="1"/>
  <c r="B30" i="43"/>
  <c r="K30" i="43" s="1"/>
  <c r="K29" i="43"/>
  <c r="H29" i="43"/>
  <c r="K28" i="43"/>
  <c r="K27" i="43"/>
  <c r="K26" i="43"/>
  <c r="K25" i="43"/>
  <c r="K24" i="43"/>
  <c r="K23" i="43"/>
  <c r="K22" i="43"/>
  <c r="J21" i="43"/>
  <c r="K21" i="43" s="1"/>
  <c r="K20" i="43"/>
  <c r="K19" i="43"/>
  <c r="K18" i="43"/>
  <c r="K17" i="43"/>
  <c r="K16" i="43"/>
  <c r="K15" i="43"/>
  <c r="K14" i="43"/>
  <c r="K13" i="43"/>
  <c r="K12" i="43"/>
  <c r="J12" i="43"/>
  <c r="J87" i="43" s="1"/>
  <c r="H12" i="43"/>
  <c r="H87" i="43" s="1"/>
  <c r="K11" i="43"/>
  <c r="K10" i="43"/>
  <c r="K9" i="43"/>
  <c r="K8" i="43"/>
  <c r="K7" i="43"/>
  <c r="K6" i="43"/>
  <c r="K5" i="43"/>
  <c r="K4" i="43"/>
  <c r="K87" i="43" l="1"/>
  <c r="B15" i="28" l="1"/>
  <c r="C15" i="28" s="1"/>
  <c r="I29" i="64" l="1"/>
  <c r="I28" i="64"/>
  <c r="I27" i="64"/>
  <c r="H27" i="64"/>
  <c r="H29" i="64" s="1"/>
  <c r="F27" i="64"/>
  <c r="F29" i="64" s="1"/>
  <c r="E27" i="64"/>
  <c r="E29" i="64" s="1"/>
  <c r="D27" i="64"/>
  <c r="D29" i="64" s="1"/>
  <c r="C27" i="64"/>
  <c r="C29" i="64" s="1"/>
  <c r="B27" i="64"/>
  <c r="B29" i="64" s="1"/>
  <c r="I26" i="64"/>
  <c r="H26" i="64"/>
  <c r="H28" i="64" s="1"/>
  <c r="F26" i="64"/>
  <c r="F28" i="64" s="1"/>
  <c r="E26" i="64"/>
  <c r="E28" i="64" s="1"/>
  <c r="D26" i="64"/>
  <c r="D28" i="64" s="1"/>
  <c r="C26" i="64"/>
  <c r="C28" i="64" s="1"/>
  <c r="B26" i="64"/>
  <c r="B28" i="64" s="1"/>
  <c r="J25" i="64"/>
  <c r="J24" i="64"/>
  <c r="J23" i="64"/>
  <c r="J22" i="64"/>
  <c r="J21" i="64"/>
  <c r="J20" i="64"/>
  <c r="J19" i="64"/>
  <c r="J18" i="64"/>
  <c r="J17" i="64"/>
  <c r="J16" i="64"/>
  <c r="J15" i="64"/>
  <c r="J14" i="64"/>
  <c r="J13" i="64"/>
  <c r="J12" i="64"/>
  <c r="J11" i="64"/>
  <c r="J10" i="64"/>
  <c r="J9" i="64"/>
  <c r="J29" i="64" s="1"/>
  <c r="J8" i="64"/>
  <c r="J28" i="64" s="1"/>
  <c r="J7" i="64"/>
  <c r="J27" i="64" s="1"/>
  <c r="J6" i="64"/>
  <c r="J26" i="64" s="1"/>
  <c r="J5" i="64"/>
  <c r="J4" i="64"/>
  <c r="E9" i="61" l="1"/>
  <c r="D8" i="61"/>
  <c r="B8" i="61"/>
  <c r="E8" i="61" s="1"/>
  <c r="D7" i="61"/>
  <c r="E7" i="61" s="1"/>
  <c r="B7" i="61"/>
  <c r="E6" i="61"/>
  <c r="D6" i="61"/>
  <c r="D5" i="61"/>
  <c r="B5" i="61"/>
  <c r="E5" i="61" s="1"/>
  <c r="E4" i="61"/>
  <c r="D4" i="61"/>
  <c r="B4" i="61"/>
  <c r="K21" i="58" l="1"/>
  <c r="J21" i="58"/>
  <c r="K18" i="58"/>
  <c r="J18" i="58"/>
  <c r="K15" i="58"/>
  <c r="J15" i="58"/>
  <c r="K12" i="58"/>
  <c r="J12" i="58"/>
  <c r="E10" i="36" l="1"/>
  <c r="D10" i="36"/>
  <c r="C10" i="36"/>
  <c r="B10" i="36"/>
  <c r="D9" i="40" l="1"/>
  <c r="J3" i="40" s="1"/>
  <c r="J5" i="40" s="1"/>
  <c r="D8" i="40"/>
  <c r="D7" i="40"/>
  <c r="D6" i="40"/>
  <c r="D5" i="40"/>
  <c r="K3" i="40"/>
  <c r="B7" i="30"/>
  <c r="B37" i="26" l="1"/>
  <c r="B35" i="26"/>
  <c r="K83" i="68" l="1"/>
  <c r="J83" i="68"/>
  <c r="G83" i="68"/>
  <c r="F83" i="68"/>
  <c r="E83" i="68"/>
  <c r="D83" i="68"/>
  <c r="C83" i="68"/>
  <c r="K82" i="68"/>
  <c r="J82" i="68"/>
  <c r="G82" i="68"/>
  <c r="F82" i="68"/>
  <c r="E82" i="68"/>
  <c r="D82" i="68"/>
  <c r="C82" i="68"/>
  <c r="K81" i="68"/>
  <c r="J81" i="68"/>
  <c r="G81" i="68"/>
  <c r="F81" i="68"/>
  <c r="E81" i="68"/>
  <c r="D81" i="68"/>
  <c r="C81" i="68"/>
  <c r="B81" i="68"/>
  <c r="K80" i="68"/>
  <c r="J80" i="68"/>
  <c r="G80" i="68"/>
  <c r="E80" i="68"/>
  <c r="D80" i="68"/>
  <c r="C80" i="68"/>
  <c r="B80" i="68"/>
  <c r="G79" i="68"/>
  <c r="D79" i="68"/>
  <c r="K78" i="68"/>
  <c r="J78" i="68"/>
  <c r="G78" i="68"/>
  <c r="K77" i="68"/>
  <c r="J77" i="68"/>
  <c r="G77" i="68"/>
  <c r="D77" i="68"/>
  <c r="K92" i="23" l="1"/>
  <c r="J92" i="23"/>
  <c r="I92" i="23"/>
  <c r="H92" i="23"/>
  <c r="G92" i="23"/>
  <c r="F92" i="23"/>
  <c r="E92" i="23"/>
  <c r="M92" i="23" s="1"/>
  <c r="D92" i="23"/>
  <c r="C92" i="23"/>
  <c r="B92" i="23"/>
  <c r="L92" i="23" s="1"/>
  <c r="M91" i="23"/>
  <c r="L91" i="23"/>
  <c r="M90" i="23"/>
  <c r="L90" i="23"/>
  <c r="M89" i="23"/>
  <c r="L89" i="23"/>
  <c r="M88" i="23"/>
  <c r="L88" i="23"/>
  <c r="M87" i="23"/>
  <c r="L87" i="23"/>
  <c r="K83" i="23"/>
  <c r="J83" i="23"/>
  <c r="I83" i="23"/>
  <c r="H83" i="23"/>
  <c r="G83" i="23"/>
  <c r="F83" i="23"/>
  <c r="E83" i="23"/>
  <c r="D83" i="23"/>
  <c r="L83" i="23" s="1"/>
  <c r="C83" i="23"/>
  <c r="M83" i="23" s="1"/>
  <c r="B83" i="23"/>
  <c r="M82" i="23"/>
  <c r="L82" i="23"/>
  <c r="M81" i="23"/>
  <c r="L81" i="23"/>
  <c r="M80" i="23"/>
  <c r="L80" i="23"/>
  <c r="M79" i="23"/>
  <c r="L79" i="23"/>
  <c r="M78" i="23"/>
  <c r="L78" i="23"/>
  <c r="K74" i="23"/>
  <c r="J74" i="23"/>
  <c r="I74" i="23"/>
  <c r="H74" i="23"/>
  <c r="G74" i="23"/>
  <c r="F74" i="23"/>
  <c r="E74" i="23"/>
  <c r="M74" i="23" s="1"/>
  <c r="D74" i="23"/>
  <c r="C74" i="23"/>
  <c r="B74" i="23"/>
  <c r="L74" i="23" s="1"/>
  <c r="M73" i="23"/>
  <c r="L73" i="23"/>
  <c r="M72" i="23"/>
  <c r="L72" i="23"/>
  <c r="M71" i="23"/>
  <c r="L71" i="23"/>
  <c r="M70" i="23"/>
  <c r="L70" i="23"/>
  <c r="M69" i="23"/>
  <c r="L69" i="23"/>
  <c r="K65" i="23"/>
  <c r="J65" i="23"/>
  <c r="I65" i="23"/>
  <c r="H65" i="23"/>
  <c r="G65" i="23"/>
  <c r="F65" i="23"/>
  <c r="E65" i="23"/>
  <c r="D65" i="23"/>
  <c r="L65" i="23" s="1"/>
  <c r="C65" i="23"/>
  <c r="M65" i="23" s="1"/>
  <c r="B65" i="23"/>
  <c r="M64" i="23"/>
  <c r="L64" i="23"/>
  <c r="M63" i="23"/>
  <c r="L63" i="23"/>
  <c r="M62" i="23"/>
  <c r="L62" i="23"/>
  <c r="M61" i="23"/>
  <c r="L61" i="23"/>
  <c r="M60" i="23"/>
  <c r="L60" i="23"/>
  <c r="K56" i="23"/>
  <c r="J56" i="23"/>
  <c r="I56" i="23"/>
  <c r="H56" i="23"/>
  <c r="G56" i="23"/>
  <c r="F56" i="23"/>
  <c r="E56" i="23"/>
  <c r="M56" i="23" s="1"/>
  <c r="D56" i="23"/>
  <c r="C56" i="23"/>
  <c r="B56" i="23"/>
  <c r="L56" i="23" s="1"/>
  <c r="M55" i="23"/>
  <c r="L55" i="23"/>
  <c r="M54" i="23"/>
  <c r="L54" i="23"/>
  <c r="M53" i="23"/>
  <c r="L53" i="23"/>
  <c r="M52" i="23"/>
  <c r="L52" i="23"/>
  <c r="M51" i="23"/>
  <c r="L51" i="23"/>
  <c r="K47" i="23"/>
  <c r="J47" i="23"/>
  <c r="I47" i="23"/>
  <c r="H47" i="23"/>
  <c r="G47" i="23"/>
  <c r="F47" i="23"/>
  <c r="E47" i="23"/>
  <c r="D47" i="23"/>
  <c r="L47" i="23" s="1"/>
  <c r="C47" i="23"/>
  <c r="M47" i="23" s="1"/>
  <c r="B47" i="23"/>
  <c r="M46" i="23"/>
  <c r="L46" i="23"/>
  <c r="M45" i="23"/>
  <c r="L45" i="23"/>
  <c r="M43" i="23"/>
  <c r="L43" i="23"/>
  <c r="M42" i="23"/>
  <c r="L42" i="23"/>
  <c r="K38" i="23"/>
  <c r="J38" i="23"/>
  <c r="I38" i="23"/>
  <c r="H38" i="23"/>
  <c r="G38" i="23"/>
  <c r="F38" i="23"/>
  <c r="E38" i="23"/>
  <c r="D38" i="23"/>
  <c r="L38" i="23" s="1"/>
  <c r="C38" i="23"/>
  <c r="M38" i="23" s="1"/>
  <c r="B38" i="23"/>
  <c r="M37" i="23"/>
  <c r="L37" i="23"/>
  <c r="M36" i="23"/>
  <c r="L36" i="23"/>
  <c r="M35" i="23"/>
  <c r="L35" i="23"/>
  <c r="M34" i="23"/>
  <c r="L34" i="23"/>
  <c r="M33" i="23"/>
  <c r="L33" i="23"/>
  <c r="K29" i="23"/>
  <c r="J29" i="23"/>
  <c r="I29" i="23"/>
  <c r="H29" i="23"/>
  <c r="G29" i="23"/>
  <c r="F29" i="23"/>
  <c r="E29" i="23"/>
  <c r="D29" i="23"/>
  <c r="C29" i="23"/>
  <c r="M29" i="23" s="1"/>
  <c r="B29" i="23"/>
  <c r="L29" i="23" s="1"/>
  <c r="M28" i="23"/>
  <c r="L28" i="23"/>
  <c r="M27" i="23"/>
  <c r="L27" i="23"/>
  <c r="M26" i="23"/>
  <c r="L26" i="23"/>
  <c r="M25" i="23"/>
  <c r="L25" i="23"/>
  <c r="M24" i="23"/>
  <c r="L24" i="23"/>
  <c r="K20" i="23"/>
  <c r="J20" i="23"/>
  <c r="I20" i="23"/>
  <c r="H20" i="23"/>
  <c r="G20" i="23"/>
  <c r="F20" i="23"/>
  <c r="E20" i="23"/>
  <c r="D20" i="23"/>
  <c r="L20" i="23" s="1"/>
  <c r="C20" i="23"/>
  <c r="M20" i="23" s="1"/>
  <c r="B20" i="23"/>
  <c r="M19" i="23"/>
  <c r="L19" i="23"/>
  <c r="M18" i="23"/>
  <c r="L18" i="23"/>
  <c r="M17" i="23"/>
  <c r="L17" i="23"/>
  <c r="M16" i="23"/>
  <c r="L16" i="23"/>
  <c r="M15" i="23"/>
  <c r="L15" i="23"/>
  <c r="K11" i="23"/>
  <c r="K93" i="23" s="1"/>
  <c r="J11" i="23"/>
  <c r="J93" i="23" s="1"/>
  <c r="I11" i="23"/>
  <c r="I93" i="23" s="1"/>
  <c r="H11" i="23"/>
  <c r="H93" i="23" s="1"/>
  <c r="G11" i="23"/>
  <c r="G93" i="23" s="1"/>
  <c r="F11" i="23"/>
  <c r="F93" i="23" s="1"/>
  <c r="E11" i="23"/>
  <c r="E93" i="23" s="1"/>
  <c r="D11" i="23"/>
  <c r="D93" i="23" s="1"/>
  <c r="C11" i="23"/>
  <c r="M11" i="23" s="1"/>
  <c r="B11" i="23"/>
  <c r="L11" i="23" s="1"/>
  <c r="M10" i="23"/>
  <c r="L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X11" i="67" s="1"/>
  <c r="C11" i="67"/>
  <c r="Y11" i="67" s="1"/>
  <c r="B11" i="67"/>
  <c r="Y10" i="67"/>
  <c r="X10" i="67"/>
  <c r="Y9" i="67"/>
  <c r="X9" i="67"/>
  <c r="Y8" i="67"/>
  <c r="X8" i="67"/>
  <c r="Y7" i="67"/>
  <c r="X7" i="67"/>
  <c r="Y6" i="67"/>
  <c r="X6" i="67"/>
  <c r="Y5" i="67"/>
  <c r="X5" i="67"/>
  <c r="M25" i="66"/>
  <c r="L25" i="66"/>
  <c r="K25" i="66"/>
  <c r="J25" i="66"/>
  <c r="I25" i="66"/>
  <c r="H25" i="66"/>
  <c r="G25" i="66"/>
  <c r="F25" i="66"/>
  <c r="E25" i="66"/>
  <c r="D25" i="66"/>
  <c r="C25" i="66"/>
  <c r="B25" i="66" s="1"/>
  <c r="N25" i="66" s="1"/>
  <c r="M24" i="66"/>
  <c r="L24" i="66"/>
  <c r="K24" i="66"/>
  <c r="J24" i="66"/>
  <c r="I24" i="66"/>
  <c r="H24" i="66"/>
  <c r="G24" i="66"/>
  <c r="F24" i="66"/>
  <c r="E24" i="66"/>
  <c r="D24" i="66"/>
  <c r="B24" i="66" s="1"/>
  <c r="N24" i="66" s="1"/>
  <c r="C24" i="66"/>
  <c r="B23" i="66"/>
  <c r="N23" i="66" s="1"/>
  <c r="B22" i="66"/>
  <c r="N22" i="66" s="1"/>
  <c r="B21" i="66"/>
  <c r="N21" i="66" s="1"/>
  <c r="B20" i="66"/>
  <c r="N20" i="66" s="1"/>
  <c r="N19" i="66"/>
  <c r="N18" i="66"/>
  <c r="N17" i="66"/>
  <c r="N16" i="66"/>
  <c r="N15" i="66"/>
  <c r="N14" i="66"/>
  <c r="N13" i="66"/>
  <c r="N12" i="66"/>
  <c r="N11" i="66"/>
  <c r="N10" i="66"/>
  <c r="N9" i="66"/>
  <c r="N8" i="66"/>
  <c r="N7" i="66"/>
  <c r="N6" i="66"/>
  <c r="B5" i="66"/>
  <c r="N5" i="66" s="1"/>
  <c r="B4" i="66"/>
  <c r="N4" i="66" s="1"/>
  <c r="B93" i="23" l="1"/>
  <c r="L93" i="23" s="1"/>
  <c r="C93" i="23"/>
  <c r="M93" i="23" s="1"/>
  <c r="H12" i="70" l="1"/>
  <c r="G12" i="70"/>
  <c r="F12" i="70"/>
  <c r="E12" i="70"/>
  <c r="D12" i="70"/>
  <c r="C12" i="70"/>
  <c r="B12" i="70"/>
  <c r="G19" i="57"/>
  <c r="F19" i="57"/>
  <c r="E19" i="57"/>
  <c r="D19" i="57"/>
  <c r="C19" i="57"/>
  <c r="B19" i="57"/>
  <c r="G18" i="57"/>
  <c r="F18" i="57"/>
  <c r="E18" i="57"/>
  <c r="D18" i="57"/>
  <c r="C18" i="57"/>
  <c r="B18" i="57"/>
  <c r="N114" i="19"/>
  <c r="M114" i="19"/>
  <c r="L114" i="19"/>
  <c r="K114" i="19"/>
  <c r="F114" i="19"/>
  <c r="E114" i="19"/>
  <c r="D114" i="19"/>
  <c r="C114" i="19"/>
  <c r="R112" i="19"/>
  <c r="Q112" i="19"/>
  <c r="P112" i="19"/>
  <c r="O112" i="19"/>
  <c r="N112" i="19"/>
  <c r="M112" i="19"/>
  <c r="L112" i="19"/>
  <c r="K112" i="19"/>
  <c r="F112" i="19"/>
  <c r="E112" i="19"/>
  <c r="D112" i="19"/>
  <c r="C112" i="19"/>
  <c r="R111" i="19"/>
  <c r="Q111" i="19"/>
  <c r="P111" i="19"/>
  <c r="O111" i="19"/>
  <c r="N111" i="19"/>
  <c r="M111" i="19"/>
  <c r="L111" i="19"/>
  <c r="K111" i="19"/>
  <c r="F111" i="19"/>
  <c r="E111" i="19"/>
  <c r="D111" i="19"/>
  <c r="C111" i="19"/>
  <c r="R110" i="19"/>
  <c r="Q110" i="19"/>
  <c r="P110" i="19"/>
  <c r="O110" i="19"/>
  <c r="N110" i="19"/>
  <c r="M110" i="19"/>
  <c r="L110" i="19"/>
  <c r="K110" i="19"/>
  <c r="F110" i="19"/>
  <c r="E110" i="19"/>
  <c r="D110" i="19"/>
  <c r="C110" i="19"/>
  <c r="R109" i="19"/>
  <c r="Q109" i="19"/>
  <c r="P109" i="19"/>
  <c r="O109" i="19"/>
  <c r="N109" i="19"/>
  <c r="M109" i="19"/>
  <c r="L109" i="19"/>
  <c r="K109" i="19"/>
  <c r="F109" i="19"/>
  <c r="E109" i="19"/>
  <c r="D109" i="19"/>
  <c r="C109" i="19"/>
  <c r="R108" i="19"/>
  <c r="Q108" i="19"/>
  <c r="P108" i="19"/>
  <c r="O108" i="19"/>
  <c r="N108" i="19"/>
  <c r="M108" i="19"/>
  <c r="L108" i="19"/>
  <c r="K108" i="19"/>
  <c r="F108" i="19"/>
  <c r="E108" i="19"/>
  <c r="D108" i="19"/>
  <c r="C108" i="19"/>
  <c r="R107" i="19"/>
  <c r="Q107" i="19"/>
  <c r="P107" i="19"/>
  <c r="O107" i="19"/>
  <c r="N107" i="19"/>
  <c r="M107" i="19"/>
  <c r="L107" i="19"/>
  <c r="K107" i="19"/>
  <c r="F107" i="19"/>
  <c r="E107" i="19"/>
  <c r="D107" i="19"/>
  <c r="C107" i="19"/>
  <c r="F105" i="19"/>
  <c r="E105" i="19"/>
  <c r="D105" i="19"/>
  <c r="C105" i="19"/>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J131" i="17"/>
  <c r="I131" i="17"/>
  <c r="H131" i="17"/>
  <c r="G131" i="17"/>
  <c r="F131" i="17"/>
  <c r="E131" i="17"/>
  <c r="D131" i="17"/>
  <c r="C131" i="17"/>
  <c r="K131" i="17" s="1"/>
  <c r="J130" i="17"/>
  <c r="I130" i="17"/>
  <c r="H130" i="17"/>
  <c r="G130" i="17"/>
  <c r="F130" i="17"/>
  <c r="E130" i="17"/>
  <c r="D130" i="17"/>
  <c r="C130" i="17"/>
  <c r="K130" i="17" s="1"/>
  <c r="J128" i="17"/>
  <c r="I128" i="17"/>
  <c r="H128" i="17"/>
  <c r="G128" i="17"/>
  <c r="F128" i="17"/>
  <c r="E128" i="17"/>
  <c r="D128" i="17"/>
  <c r="C128" i="17"/>
  <c r="K128" i="17" s="1"/>
  <c r="J127" i="17"/>
  <c r="I127" i="17"/>
  <c r="H127" i="17"/>
  <c r="G127" i="17"/>
  <c r="F127" i="17"/>
  <c r="E127" i="17"/>
  <c r="D127" i="17"/>
  <c r="C127" i="17"/>
  <c r="K127" i="17" s="1"/>
  <c r="J126" i="17"/>
  <c r="I126" i="17"/>
  <c r="H126" i="17"/>
  <c r="G126" i="17"/>
  <c r="F126" i="17"/>
  <c r="E126" i="17"/>
  <c r="D126" i="17"/>
  <c r="C126" i="17"/>
  <c r="K126" i="17" s="1"/>
  <c r="J125" i="17"/>
  <c r="I125" i="17"/>
  <c r="H125" i="17"/>
  <c r="G125" i="17"/>
  <c r="F125" i="17"/>
  <c r="E125" i="17"/>
  <c r="D125" i="17"/>
  <c r="C125" i="17"/>
  <c r="K125" i="17" s="1"/>
  <c r="J124" i="17"/>
  <c r="I124" i="17"/>
  <c r="H124" i="17"/>
  <c r="G124" i="17"/>
  <c r="F124" i="17"/>
  <c r="E124" i="17"/>
  <c r="D124" i="17"/>
  <c r="C124" i="17"/>
  <c r="K124" i="17" s="1"/>
  <c r="J123" i="17"/>
  <c r="I123" i="17"/>
  <c r="H123" i="17"/>
  <c r="G123" i="17"/>
  <c r="F123" i="17"/>
  <c r="E123" i="17"/>
  <c r="D123" i="17"/>
  <c r="C123" i="17"/>
  <c r="K123" i="17" s="1"/>
  <c r="J122" i="17"/>
  <c r="I122" i="17"/>
  <c r="H122" i="17"/>
  <c r="G122" i="17"/>
  <c r="F122" i="17"/>
  <c r="E122" i="17"/>
  <c r="D122" i="17"/>
  <c r="C122" i="17"/>
  <c r="K122" i="17" s="1"/>
  <c r="J121" i="17"/>
  <c r="I121" i="17"/>
  <c r="H121" i="17"/>
  <c r="H129" i="17" s="1"/>
  <c r="G121" i="17"/>
  <c r="F121" i="17"/>
  <c r="E121" i="17"/>
  <c r="D121" i="17"/>
  <c r="D129" i="17" s="1"/>
  <c r="C121" i="17"/>
  <c r="K121" i="17" s="1"/>
  <c r="J120" i="17"/>
  <c r="I120" i="17"/>
  <c r="H120" i="17"/>
  <c r="G120" i="17"/>
  <c r="F120" i="17"/>
  <c r="E120" i="17"/>
  <c r="D120" i="17"/>
  <c r="C120" i="17"/>
  <c r="K120" i="17" s="1"/>
  <c r="J119" i="17"/>
  <c r="I119" i="17"/>
  <c r="I129" i="17" s="1"/>
  <c r="H119" i="17"/>
  <c r="G119" i="17"/>
  <c r="F119" i="17"/>
  <c r="E119" i="17"/>
  <c r="E129" i="17" s="1"/>
  <c r="D119" i="17"/>
  <c r="C119" i="17"/>
  <c r="K119" i="17" s="1"/>
  <c r="J118" i="17"/>
  <c r="J129" i="17" s="1"/>
  <c r="I118" i="17"/>
  <c r="H118" i="17"/>
  <c r="G118" i="17"/>
  <c r="G129" i="17" s="1"/>
  <c r="F118" i="17"/>
  <c r="F129" i="17" s="1"/>
  <c r="E118" i="17"/>
  <c r="D118" i="17"/>
  <c r="C118" i="17"/>
  <c r="C129" i="17" s="1"/>
  <c r="K115" i="17"/>
  <c r="K114" i="17"/>
  <c r="J113" i="17"/>
  <c r="I113" i="17"/>
  <c r="H113" i="17"/>
  <c r="G113" i="17"/>
  <c r="F113" i="17"/>
  <c r="E113" i="17"/>
  <c r="D113" i="17"/>
  <c r="C113" i="17"/>
  <c r="K112" i="17"/>
  <c r="K111" i="17"/>
  <c r="K110" i="17"/>
  <c r="K109" i="17"/>
  <c r="K108" i="17"/>
  <c r="K107" i="17"/>
  <c r="K106" i="17"/>
  <c r="K105" i="17"/>
  <c r="K104" i="17"/>
  <c r="K113" i="17" s="1"/>
  <c r="K103" i="17"/>
  <c r="K102" i="17"/>
  <c r="K99" i="17"/>
  <c r="K98" i="17"/>
  <c r="J97" i="17"/>
  <c r="I97" i="17"/>
  <c r="H97" i="17"/>
  <c r="G97" i="17"/>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72" i="17"/>
  <c r="K81" i="17" s="1"/>
  <c r="K71" i="17"/>
  <c r="K70" i="17"/>
  <c r="K67" i="17"/>
  <c r="K66" i="17"/>
  <c r="J65" i="17"/>
  <c r="I65" i="17"/>
  <c r="H65" i="17"/>
  <c r="G65" i="17"/>
  <c r="F65" i="17"/>
  <c r="E65" i="17"/>
  <c r="D65" i="17"/>
  <c r="C65" i="17"/>
  <c r="K64" i="17"/>
  <c r="K63" i="17"/>
  <c r="K62" i="17"/>
  <c r="K61" i="17"/>
  <c r="K60" i="17"/>
  <c r="K59" i="17"/>
  <c r="K58" i="17"/>
  <c r="K57" i="17"/>
  <c r="K56" i="17"/>
  <c r="K55" i="17"/>
  <c r="K54" i="17"/>
  <c r="K65" i="17" s="1"/>
  <c r="K51" i="17"/>
  <c r="K50" i="17"/>
  <c r="J49" i="17"/>
  <c r="I49" i="17"/>
  <c r="H49" i="17"/>
  <c r="G49" i="17"/>
  <c r="F49" i="17"/>
  <c r="E49" i="17"/>
  <c r="D49" i="17"/>
  <c r="C49" i="17"/>
  <c r="K48" i="17"/>
  <c r="K47" i="17"/>
  <c r="K46" i="17"/>
  <c r="K45" i="17"/>
  <c r="K44" i="17"/>
  <c r="K43" i="17"/>
  <c r="K42" i="17"/>
  <c r="K41" i="17"/>
  <c r="K40" i="17"/>
  <c r="K49" i="17" s="1"/>
  <c r="K39" i="17"/>
  <c r="K38" i="17"/>
  <c r="K35" i="17"/>
  <c r="K34" i="17"/>
  <c r="J33" i="17"/>
  <c r="I33" i="17"/>
  <c r="H33" i="17"/>
  <c r="G33" i="17"/>
  <c r="F33" i="17"/>
  <c r="E33" i="17"/>
  <c r="D33" i="17"/>
  <c r="C33" i="17"/>
  <c r="K32" i="17"/>
  <c r="K31" i="17"/>
  <c r="K30" i="17"/>
  <c r="K29" i="17"/>
  <c r="K28" i="17"/>
  <c r="K27" i="17"/>
  <c r="K26" i="17"/>
  <c r="K25" i="17"/>
  <c r="K24" i="17"/>
  <c r="K23" i="17"/>
  <c r="K22" i="17"/>
  <c r="K33" i="17" s="1"/>
  <c r="K19" i="17"/>
  <c r="K18" i="17"/>
  <c r="J17" i="17"/>
  <c r="I17" i="17"/>
  <c r="H17" i="17"/>
  <c r="G17" i="17"/>
  <c r="F17" i="17"/>
  <c r="E17" i="17"/>
  <c r="D17" i="17"/>
  <c r="C17" i="17"/>
  <c r="K16" i="17"/>
  <c r="K15" i="17"/>
  <c r="K14" i="17"/>
  <c r="K13" i="17"/>
  <c r="K12" i="17"/>
  <c r="K11" i="17"/>
  <c r="K10" i="17"/>
  <c r="K9" i="17"/>
  <c r="K8" i="17"/>
  <c r="K17" i="17" s="1"/>
  <c r="K7" i="17"/>
  <c r="K6" i="17"/>
  <c r="K118" i="17" l="1"/>
  <c r="K129" i="17" s="1"/>
  <c r="J114" i="14"/>
  <c r="I114" i="14"/>
  <c r="H114" i="14"/>
  <c r="G114" i="14"/>
  <c r="F114" i="14"/>
  <c r="E114" i="14"/>
  <c r="D114" i="14"/>
  <c r="C114" i="14"/>
  <c r="K114" i="14" s="1"/>
  <c r="J113" i="14"/>
  <c r="I113" i="14"/>
  <c r="H113" i="14"/>
  <c r="G113" i="14"/>
  <c r="F113" i="14"/>
  <c r="E113" i="14"/>
  <c r="D113" i="14"/>
  <c r="C113" i="14"/>
  <c r="K113" i="14" s="1"/>
  <c r="J112" i="14"/>
  <c r="I112" i="14"/>
  <c r="H112" i="14"/>
  <c r="G112" i="14"/>
  <c r="F112" i="14"/>
  <c r="E112" i="14"/>
  <c r="D112" i="14"/>
  <c r="C112" i="14"/>
  <c r="K112" i="14" s="1"/>
  <c r="J111" i="14"/>
  <c r="I111" i="14"/>
  <c r="H111" i="14"/>
  <c r="G111" i="14"/>
  <c r="F111" i="14"/>
  <c r="E111" i="14"/>
  <c r="D111" i="14"/>
  <c r="C111" i="14"/>
  <c r="K111" i="14" s="1"/>
  <c r="J110" i="14"/>
  <c r="I110" i="14"/>
  <c r="H110" i="14"/>
  <c r="G110" i="14"/>
  <c r="F110" i="14"/>
  <c r="E110" i="14"/>
  <c r="D110" i="14"/>
  <c r="C110" i="14"/>
  <c r="K110" i="14" s="1"/>
  <c r="J109" i="14"/>
  <c r="I109" i="14"/>
  <c r="H109" i="14"/>
  <c r="G109" i="14"/>
  <c r="F109" i="14"/>
  <c r="E109" i="14"/>
  <c r="D109" i="14"/>
  <c r="C109" i="14"/>
  <c r="K109" i="14" s="1"/>
  <c r="J108" i="14"/>
  <c r="I108" i="14"/>
  <c r="H108" i="14"/>
  <c r="G108" i="14"/>
  <c r="F108" i="14"/>
  <c r="E108" i="14"/>
  <c r="D108" i="14"/>
  <c r="C108" i="14"/>
  <c r="K108" i="14" s="1"/>
  <c r="J107" i="14"/>
  <c r="I107" i="14"/>
  <c r="H107" i="14"/>
  <c r="H115" i="14" s="1"/>
  <c r="G107" i="14"/>
  <c r="F107" i="14"/>
  <c r="E107" i="14"/>
  <c r="D107" i="14"/>
  <c r="D115" i="14" s="1"/>
  <c r="C107" i="14"/>
  <c r="K107" i="14" s="1"/>
  <c r="J106" i="14"/>
  <c r="I106" i="14"/>
  <c r="H106" i="14"/>
  <c r="G106" i="14"/>
  <c r="F106" i="14"/>
  <c r="E106" i="14"/>
  <c r="D106" i="14"/>
  <c r="C106" i="14"/>
  <c r="K106" i="14" s="1"/>
  <c r="J105" i="14"/>
  <c r="I105" i="14"/>
  <c r="H105" i="14"/>
  <c r="G105" i="14"/>
  <c r="F105" i="14"/>
  <c r="E105" i="14"/>
  <c r="D105" i="14"/>
  <c r="C105" i="14"/>
  <c r="K105" i="14" s="1"/>
  <c r="J104" i="14"/>
  <c r="J115" i="14" s="1"/>
  <c r="I104" i="14"/>
  <c r="I115" i="14" s="1"/>
  <c r="H104" i="14"/>
  <c r="G104" i="14"/>
  <c r="G115" i="14" s="1"/>
  <c r="F104" i="14"/>
  <c r="F115" i="14" s="1"/>
  <c r="E104" i="14"/>
  <c r="E115" i="14" s="1"/>
  <c r="D104" i="14"/>
  <c r="C104" i="14"/>
  <c r="C115" i="14" s="1"/>
  <c r="J101" i="14"/>
  <c r="I101" i="14"/>
  <c r="H101" i="14"/>
  <c r="G101" i="14"/>
  <c r="F101" i="14"/>
  <c r="E101" i="14"/>
  <c r="D101" i="14"/>
  <c r="C101" i="14"/>
  <c r="K100" i="14"/>
  <c r="K99" i="14"/>
  <c r="K98" i="14"/>
  <c r="K97" i="14"/>
  <c r="K96" i="14"/>
  <c r="K95" i="14"/>
  <c r="K94" i="14"/>
  <c r="K93" i="14"/>
  <c r="K92" i="14"/>
  <c r="K91" i="14"/>
  <c r="K90" i="14"/>
  <c r="K101" i="14" s="1"/>
  <c r="J87" i="14"/>
  <c r="I87" i="14"/>
  <c r="H87" i="14"/>
  <c r="G87" i="14"/>
  <c r="F87" i="14"/>
  <c r="E87" i="14"/>
  <c r="D87" i="14"/>
  <c r="C87" i="14"/>
  <c r="K86" i="14"/>
  <c r="K85" i="14"/>
  <c r="K84" i="14"/>
  <c r="K83" i="14"/>
  <c r="K82" i="14"/>
  <c r="K81" i="14"/>
  <c r="K80" i="14"/>
  <c r="K79" i="14"/>
  <c r="K78" i="14"/>
  <c r="K77" i="14"/>
  <c r="K76" i="14"/>
  <c r="K87" i="14" s="1"/>
  <c r="J73" i="14"/>
  <c r="I73" i="14"/>
  <c r="H73" i="14"/>
  <c r="G73" i="14"/>
  <c r="F73" i="14"/>
  <c r="E73" i="14"/>
  <c r="D73" i="14"/>
  <c r="C73" i="14"/>
  <c r="K72" i="14"/>
  <c r="K71" i="14"/>
  <c r="K70" i="14"/>
  <c r="K69" i="14"/>
  <c r="K68" i="14"/>
  <c r="K67" i="14"/>
  <c r="K66" i="14"/>
  <c r="K65" i="14"/>
  <c r="K64" i="14"/>
  <c r="K63" i="14"/>
  <c r="K62" i="14"/>
  <c r="K73" i="14" s="1"/>
  <c r="J59" i="14"/>
  <c r="I59" i="14"/>
  <c r="H59" i="14"/>
  <c r="G59" i="14"/>
  <c r="F59" i="14"/>
  <c r="E59" i="14"/>
  <c r="D59" i="14"/>
  <c r="C59" i="14"/>
  <c r="K58" i="14"/>
  <c r="K57" i="14"/>
  <c r="K56" i="14"/>
  <c r="K55" i="14"/>
  <c r="K54" i="14"/>
  <c r="K53" i="14"/>
  <c r="K52" i="14"/>
  <c r="K51" i="14"/>
  <c r="K50" i="14"/>
  <c r="K49" i="14"/>
  <c r="K48" i="14"/>
  <c r="K59" i="14" s="1"/>
  <c r="J45" i="14"/>
  <c r="I45" i="14"/>
  <c r="H45" i="14"/>
  <c r="G45" i="14"/>
  <c r="F45" i="14"/>
  <c r="E45" i="14"/>
  <c r="D45" i="14"/>
  <c r="C45" i="14"/>
  <c r="K44" i="14"/>
  <c r="K43" i="14"/>
  <c r="K42" i="14"/>
  <c r="K41" i="14"/>
  <c r="K40" i="14"/>
  <c r="K39" i="14"/>
  <c r="K38" i="14"/>
  <c r="K37" i="14"/>
  <c r="K36" i="14"/>
  <c r="K35" i="14"/>
  <c r="K34" i="14"/>
  <c r="K45" i="14" s="1"/>
  <c r="J31" i="14"/>
  <c r="I31" i="14"/>
  <c r="H31" i="14"/>
  <c r="G31" i="14"/>
  <c r="F31" i="14"/>
  <c r="E31" i="14"/>
  <c r="D31" i="14"/>
  <c r="C31" i="14"/>
  <c r="K30" i="14"/>
  <c r="K29" i="14"/>
  <c r="K28" i="14"/>
  <c r="K27" i="14"/>
  <c r="K26" i="14"/>
  <c r="K25" i="14"/>
  <c r="K24" i="14"/>
  <c r="K23" i="14"/>
  <c r="K22" i="14"/>
  <c r="K21" i="14"/>
  <c r="K20" i="14"/>
  <c r="K31" i="14" s="1"/>
  <c r="J17" i="14"/>
  <c r="I17" i="14"/>
  <c r="H17" i="14"/>
  <c r="G17" i="14"/>
  <c r="F17" i="14"/>
  <c r="E17" i="14"/>
  <c r="D17" i="14"/>
  <c r="C17" i="14"/>
  <c r="K16" i="14"/>
  <c r="K15" i="14"/>
  <c r="K14" i="14"/>
  <c r="K13" i="14"/>
  <c r="K12" i="14"/>
  <c r="K11" i="14"/>
  <c r="K10" i="14"/>
  <c r="K9" i="14"/>
  <c r="K8" i="14"/>
  <c r="K7" i="14"/>
  <c r="K6" i="14"/>
  <c r="K17" i="14" s="1"/>
  <c r="K131" i="47"/>
  <c r="K130" i="47"/>
  <c r="J128" i="47"/>
  <c r="I128" i="47"/>
  <c r="H128" i="47"/>
  <c r="G128" i="47"/>
  <c r="F128" i="47"/>
  <c r="E128" i="47"/>
  <c r="D128" i="47"/>
  <c r="C128" i="47"/>
  <c r="K128" i="47" s="1"/>
  <c r="J127" i="47"/>
  <c r="I127" i="47"/>
  <c r="H127" i="47"/>
  <c r="G127" i="47"/>
  <c r="F127" i="47"/>
  <c r="E127" i="47"/>
  <c r="D127" i="47"/>
  <c r="C127" i="47"/>
  <c r="K127" i="47" s="1"/>
  <c r="J126" i="47"/>
  <c r="I126" i="47"/>
  <c r="H126" i="47"/>
  <c r="G126" i="47"/>
  <c r="F126" i="47"/>
  <c r="E126" i="47"/>
  <c r="D126" i="47"/>
  <c r="C126" i="47"/>
  <c r="K126" i="47" s="1"/>
  <c r="J125" i="47"/>
  <c r="I125" i="47"/>
  <c r="H125" i="47"/>
  <c r="G125" i="47"/>
  <c r="F125" i="47"/>
  <c r="E125" i="47"/>
  <c r="D125" i="47"/>
  <c r="C125" i="47"/>
  <c r="K125" i="47" s="1"/>
  <c r="J124" i="47"/>
  <c r="I124" i="47"/>
  <c r="H124" i="47"/>
  <c r="G124" i="47"/>
  <c r="F124" i="47"/>
  <c r="E124" i="47"/>
  <c r="D124" i="47"/>
  <c r="C124" i="47"/>
  <c r="K124" i="47" s="1"/>
  <c r="J123" i="47"/>
  <c r="I123" i="47"/>
  <c r="H123" i="47"/>
  <c r="G123" i="47"/>
  <c r="K123" i="47" s="1"/>
  <c r="F123" i="47"/>
  <c r="E123" i="47"/>
  <c r="D123" i="47"/>
  <c r="C123" i="47"/>
  <c r="J122" i="47"/>
  <c r="I122" i="47"/>
  <c r="H122" i="47"/>
  <c r="G122" i="47"/>
  <c r="F122" i="47"/>
  <c r="E122" i="47"/>
  <c r="D122" i="47"/>
  <c r="C122" i="47"/>
  <c r="K122" i="47" s="1"/>
  <c r="J121" i="47"/>
  <c r="I121" i="47"/>
  <c r="I129" i="47" s="1"/>
  <c r="H121" i="47"/>
  <c r="G121" i="47"/>
  <c r="F121" i="47"/>
  <c r="E121" i="47"/>
  <c r="E129" i="47" s="1"/>
  <c r="D121" i="47"/>
  <c r="C121" i="47"/>
  <c r="K121" i="47" s="1"/>
  <c r="J120" i="47"/>
  <c r="I120" i="47"/>
  <c r="H120" i="47"/>
  <c r="G120" i="47"/>
  <c r="F120" i="47"/>
  <c r="E120" i="47"/>
  <c r="D120" i="47"/>
  <c r="C120" i="47"/>
  <c r="K120" i="47" s="1"/>
  <c r="J119" i="47"/>
  <c r="I119" i="47"/>
  <c r="H119" i="47"/>
  <c r="G119" i="47"/>
  <c r="G129" i="47" s="1"/>
  <c r="F119" i="47"/>
  <c r="E119" i="47"/>
  <c r="D119" i="47"/>
  <c r="C119" i="47"/>
  <c r="C129" i="47" s="1"/>
  <c r="J118" i="47"/>
  <c r="J129" i="47" s="1"/>
  <c r="I118" i="47"/>
  <c r="H118" i="47"/>
  <c r="H129" i="47" s="1"/>
  <c r="G118" i="47"/>
  <c r="F118" i="47"/>
  <c r="F129" i="47" s="1"/>
  <c r="E118" i="47"/>
  <c r="D118" i="47"/>
  <c r="D129" i="47" s="1"/>
  <c r="C118" i="47"/>
  <c r="K118" i="47" s="1"/>
  <c r="K115" i="47"/>
  <c r="K114" i="47"/>
  <c r="J113" i="47"/>
  <c r="I113" i="47"/>
  <c r="H113" i="47"/>
  <c r="G113" i="47"/>
  <c r="F113" i="47"/>
  <c r="E113" i="47"/>
  <c r="D113" i="47"/>
  <c r="C113" i="47"/>
  <c r="K112" i="47"/>
  <c r="K111" i="47"/>
  <c r="K110" i="47"/>
  <c r="K109" i="47"/>
  <c r="K108" i="47"/>
  <c r="K107" i="47"/>
  <c r="K106" i="47"/>
  <c r="K105" i="47"/>
  <c r="K113" i="47" s="1"/>
  <c r="K104" i="47"/>
  <c r="K103" i="47"/>
  <c r="K102" i="47"/>
  <c r="K99" i="47"/>
  <c r="K98" i="47"/>
  <c r="J97" i="47"/>
  <c r="I97" i="47"/>
  <c r="H97" i="47"/>
  <c r="G97" i="47"/>
  <c r="F97" i="47"/>
  <c r="E97" i="47"/>
  <c r="D97" i="47"/>
  <c r="C97" i="47"/>
  <c r="K96" i="47"/>
  <c r="K95" i="47"/>
  <c r="K94" i="47"/>
  <c r="K93" i="47"/>
  <c r="K92" i="47"/>
  <c r="K91" i="47"/>
  <c r="K90" i="47"/>
  <c r="K89" i="47"/>
  <c r="K88" i="47"/>
  <c r="K87" i="47"/>
  <c r="K97" i="47" s="1"/>
  <c r="K86" i="47"/>
  <c r="K83" i="47"/>
  <c r="K82" i="47"/>
  <c r="J81" i="47"/>
  <c r="I81" i="47"/>
  <c r="H81" i="47"/>
  <c r="G81" i="47"/>
  <c r="F81" i="47"/>
  <c r="E81" i="47"/>
  <c r="D81" i="47"/>
  <c r="C81" i="47"/>
  <c r="K80" i="47"/>
  <c r="K79" i="47"/>
  <c r="K78" i="47"/>
  <c r="K77" i="47"/>
  <c r="K76" i="47"/>
  <c r="K75" i="47"/>
  <c r="K74" i="47"/>
  <c r="K73" i="47"/>
  <c r="K81" i="47" s="1"/>
  <c r="K72" i="47"/>
  <c r="K71" i="47"/>
  <c r="K70" i="47"/>
  <c r="K67" i="47"/>
  <c r="K66" i="47"/>
  <c r="J65" i="47"/>
  <c r="I65" i="47"/>
  <c r="H65" i="47"/>
  <c r="G65" i="47"/>
  <c r="F65" i="47"/>
  <c r="E65" i="47"/>
  <c r="D65" i="47"/>
  <c r="C65" i="47"/>
  <c r="K64" i="47"/>
  <c r="K63" i="47"/>
  <c r="K62" i="47"/>
  <c r="K61" i="47"/>
  <c r="K60" i="47"/>
  <c r="K59" i="47"/>
  <c r="K58" i="47"/>
  <c r="K57" i="47"/>
  <c r="K56" i="47"/>
  <c r="K55" i="47"/>
  <c r="K65" i="47" s="1"/>
  <c r="K54" i="47"/>
  <c r="K51" i="47"/>
  <c r="K50" i="47"/>
  <c r="J49" i="47"/>
  <c r="I49" i="47"/>
  <c r="H49" i="47"/>
  <c r="G49" i="47"/>
  <c r="F49" i="47"/>
  <c r="E49" i="47"/>
  <c r="D49" i="47"/>
  <c r="C49" i="47"/>
  <c r="K48" i="47"/>
  <c r="K47" i="47"/>
  <c r="K46" i="47"/>
  <c r="K45" i="47"/>
  <c r="K44" i="47"/>
  <c r="K43" i="47"/>
  <c r="K42" i="47"/>
  <c r="K41" i="47"/>
  <c r="K49" i="47" s="1"/>
  <c r="K40" i="47"/>
  <c r="K39" i="47"/>
  <c r="K38" i="47"/>
  <c r="K35" i="47"/>
  <c r="K34" i="47"/>
  <c r="J33" i="47"/>
  <c r="I33" i="47"/>
  <c r="H33" i="47"/>
  <c r="G33" i="47"/>
  <c r="F33" i="47"/>
  <c r="E33" i="47"/>
  <c r="D33" i="47"/>
  <c r="C33" i="47"/>
  <c r="K32" i="47"/>
  <c r="K31" i="47"/>
  <c r="K30" i="47"/>
  <c r="K29" i="47"/>
  <c r="K28" i="47"/>
  <c r="K27" i="47"/>
  <c r="K26" i="47"/>
  <c r="K25" i="47"/>
  <c r="K24" i="47"/>
  <c r="K23" i="47"/>
  <c r="K33" i="47" s="1"/>
  <c r="K22" i="47"/>
  <c r="K19" i="47"/>
  <c r="K18" i="47"/>
  <c r="J17" i="47"/>
  <c r="I17" i="47"/>
  <c r="H17" i="47"/>
  <c r="G17" i="47"/>
  <c r="F17" i="47"/>
  <c r="E17" i="47"/>
  <c r="D17" i="47"/>
  <c r="C17" i="47"/>
  <c r="K16" i="47"/>
  <c r="K15" i="47"/>
  <c r="K14" i="47"/>
  <c r="K13" i="47"/>
  <c r="K12" i="47"/>
  <c r="K11" i="47"/>
  <c r="K10" i="47"/>
  <c r="K9" i="47"/>
  <c r="K17" i="47" s="1"/>
  <c r="K8" i="47"/>
  <c r="K7" i="47"/>
  <c r="K6" i="47"/>
  <c r="K16" i="33"/>
  <c r="I16" i="33"/>
  <c r="H16" i="33"/>
  <c r="G16" i="33"/>
  <c r="F16" i="33"/>
  <c r="E16" i="33"/>
  <c r="D16" i="33"/>
  <c r="C16" i="33"/>
  <c r="J15" i="33"/>
  <c r="J14" i="33"/>
  <c r="J13" i="33"/>
  <c r="J12" i="33"/>
  <c r="J11" i="33"/>
  <c r="J10" i="33"/>
  <c r="J9" i="33"/>
  <c r="J8" i="33"/>
  <c r="J7" i="33"/>
  <c r="J16" i="33" s="1"/>
  <c r="J6" i="33"/>
  <c r="J5" i="33"/>
  <c r="I16" i="32"/>
  <c r="H16" i="32"/>
  <c r="G16" i="32"/>
  <c r="F16" i="32"/>
  <c r="E16" i="32"/>
  <c r="D16" i="32"/>
  <c r="C16" i="32"/>
  <c r="J15" i="32"/>
  <c r="J14" i="32"/>
  <c r="J13" i="32"/>
  <c r="J12" i="32"/>
  <c r="J11" i="32"/>
  <c r="J10" i="32"/>
  <c r="J9" i="32"/>
  <c r="J8" i="32"/>
  <c r="J7" i="32"/>
  <c r="J6" i="32"/>
  <c r="J16" i="32" s="1"/>
  <c r="J5" i="32"/>
  <c r="K104" i="14" l="1"/>
  <c r="K115" i="14" s="1"/>
  <c r="K129" i="47"/>
  <c r="K119" i="47"/>
  <c r="I4" i="7" l="1"/>
  <c r="I3" i="7"/>
  <c r="J114" i="59" l="1"/>
  <c r="I114" i="59"/>
  <c r="H114" i="59"/>
  <c r="G114" i="59"/>
  <c r="F114" i="59"/>
  <c r="E114" i="59"/>
  <c r="D114" i="59"/>
  <c r="C114" i="59"/>
  <c r="K114" i="59" s="1"/>
  <c r="J113" i="59"/>
  <c r="I113" i="59"/>
  <c r="H113" i="59"/>
  <c r="G113" i="59"/>
  <c r="F113" i="59"/>
  <c r="E113" i="59"/>
  <c r="D113" i="59"/>
  <c r="C113" i="59"/>
  <c r="K113" i="59" s="1"/>
  <c r="J112" i="59"/>
  <c r="I112" i="59"/>
  <c r="H112" i="59"/>
  <c r="G112" i="59"/>
  <c r="F112" i="59"/>
  <c r="E112" i="59"/>
  <c r="D112" i="59"/>
  <c r="C112" i="59"/>
  <c r="K112" i="59" s="1"/>
  <c r="J111" i="59"/>
  <c r="I111" i="59"/>
  <c r="H111" i="59"/>
  <c r="G111" i="59"/>
  <c r="F111" i="59"/>
  <c r="E111" i="59"/>
  <c r="D111" i="59"/>
  <c r="C111" i="59"/>
  <c r="K111" i="59" s="1"/>
  <c r="J110" i="59"/>
  <c r="I110" i="59"/>
  <c r="H110" i="59"/>
  <c r="G110" i="59"/>
  <c r="F110" i="59"/>
  <c r="E110" i="59"/>
  <c r="D110" i="59"/>
  <c r="C110" i="59"/>
  <c r="K110" i="59" s="1"/>
  <c r="J109" i="59"/>
  <c r="I109" i="59"/>
  <c r="H109" i="59"/>
  <c r="G109" i="59"/>
  <c r="F109" i="59"/>
  <c r="E109" i="59"/>
  <c r="D109" i="59"/>
  <c r="C109" i="59"/>
  <c r="K109" i="59" s="1"/>
  <c r="J108" i="59"/>
  <c r="I108" i="59"/>
  <c r="H108" i="59"/>
  <c r="G108" i="59"/>
  <c r="F108" i="59"/>
  <c r="E108" i="59"/>
  <c r="D108" i="59"/>
  <c r="C108" i="59"/>
  <c r="K108" i="59" s="1"/>
  <c r="J107" i="59"/>
  <c r="I107" i="59"/>
  <c r="H107" i="59"/>
  <c r="G107" i="59"/>
  <c r="F107" i="59"/>
  <c r="E107" i="59"/>
  <c r="D107" i="59"/>
  <c r="C107" i="59"/>
  <c r="K107" i="59" s="1"/>
  <c r="J106" i="59"/>
  <c r="I106" i="59"/>
  <c r="H106" i="59"/>
  <c r="G106" i="59"/>
  <c r="F106" i="59"/>
  <c r="E106" i="59"/>
  <c r="D106" i="59"/>
  <c r="C106" i="59"/>
  <c r="K106" i="59" s="1"/>
  <c r="J105" i="59"/>
  <c r="I105" i="59"/>
  <c r="H105" i="59"/>
  <c r="G105" i="59"/>
  <c r="F105" i="59"/>
  <c r="E105" i="59"/>
  <c r="D105" i="59"/>
  <c r="C105" i="59"/>
  <c r="K105" i="59" s="1"/>
  <c r="J104" i="59"/>
  <c r="I104" i="59"/>
  <c r="H104" i="59"/>
  <c r="G104" i="59"/>
  <c r="F104" i="59"/>
  <c r="E104" i="59"/>
  <c r="D104" i="59"/>
  <c r="C104" i="59"/>
  <c r="K104" i="59" s="1"/>
  <c r="K115" i="59" s="1"/>
  <c r="J101" i="59"/>
  <c r="I101" i="59"/>
  <c r="H101" i="59"/>
  <c r="G101" i="59"/>
  <c r="F101" i="59"/>
  <c r="E101" i="59"/>
  <c r="D101" i="59"/>
  <c r="C101" i="59"/>
  <c r="K100" i="59"/>
  <c r="K99" i="59"/>
  <c r="K98" i="59"/>
  <c r="K97" i="59"/>
  <c r="K96" i="59"/>
  <c r="K95" i="59"/>
  <c r="K94" i="59"/>
  <c r="K93" i="59"/>
  <c r="K92" i="59"/>
  <c r="K91" i="59"/>
  <c r="K90" i="59"/>
  <c r="K101" i="59" s="1"/>
  <c r="J87" i="59"/>
  <c r="I87" i="59"/>
  <c r="H87" i="59"/>
  <c r="G87" i="59"/>
  <c r="F87" i="59"/>
  <c r="E87" i="59"/>
  <c r="D87" i="59"/>
  <c r="C87" i="59"/>
  <c r="K86" i="59"/>
  <c r="K85" i="59"/>
  <c r="K84" i="59"/>
  <c r="K83" i="59"/>
  <c r="K82" i="59"/>
  <c r="K81" i="59"/>
  <c r="K80" i="59"/>
  <c r="K79" i="59"/>
  <c r="K78" i="59"/>
  <c r="K77" i="59"/>
  <c r="K76" i="59"/>
  <c r="K87" i="59" s="1"/>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E31" i="59"/>
  <c r="D31" i="59"/>
  <c r="C31" i="59"/>
  <c r="K30" i="59"/>
  <c r="K29" i="59"/>
  <c r="K28" i="59"/>
  <c r="K27" i="59"/>
  <c r="K26" i="59"/>
  <c r="K25" i="59"/>
  <c r="K24" i="59"/>
  <c r="K23" i="59"/>
  <c r="K22" i="59"/>
  <c r="K21" i="59"/>
  <c r="K20" i="59"/>
  <c r="K31" i="59" s="1"/>
  <c r="J17" i="59"/>
  <c r="J115" i="59" s="1"/>
  <c r="I17" i="59"/>
  <c r="I115" i="59" s="1"/>
  <c r="H17" i="59"/>
  <c r="H115" i="59" s="1"/>
  <c r="G17" i="59"/>
  <c r="G115" i="59" s="1"/>
  <c r="F17" i="59"/>
  <c r="F115" i="59" s="1"/>
  <c r="E17" i="59"/>
  <c r="E115" i="59" s="1"/>
  <c r="D17" i="59"/>
  <c r="D115" i="59" s="1"/>
  <c r="C17" i="59"/>
  <c r="C115" i="59" s="1"/>
  <c r="K16" i="59"/>
  <c r="K15" i="59"/>
  <c r="K14" i="59"/>
  <c r="K13" i="59"/>
  <c r="K12" i="59"/>
  <c r="K11" i="59"/>
  <c r="K10" i="59"/>
  <c r="K9" i="59"/>
  <c r="K8" i="59"/>
  <c r="K7" i="59"/>
  <c r="K6" i="59"/>
  <c r="K17" i="59" s="1"/>
  <c r="J114" i="1"/>
  <c r="I114" i="1"/>
  <c r="H114" i="1"/>
  <c r="G114" i="1"/>
  <c r="F114" i="1"/>
  <c r="E114" i="1"/>
  <c r="D114" i="1"/>
  <c r="C114" i="1"/>
  <c r="K114" i="1" s="1"/>
  <c r="J113" i="1"/>
  <c r="I113" i="1"/>
  <c r="H113" i="1"/>
  <c r="G113" i="1"/>
  <c r="F113" i="1"/>
  <c r="E113" i="1"/>
  <c r="D113" i="1"/>
  <c r="C113" i="1"/>
  <c r="K113" i="1" s="1"/>
  <c r="J112" i="1"/>
  <c r="I112" i="1"/>
  <c r="H112" i="1"/>
  <c r="G112" i="1"/>
  <c r="F112" i="1"/>
  <c r="E112" i="1"/>
  <c r="D112" i="1"/>
  <c r="C112" i="1"/>
  <c r="K112" i="1" s="1"/>
  <c r="J111" i="1"/>
  <c r="I111" i="1"/>
  <c r="H111" i="1"/>
  <c r="G111" i="1"/>
  <c r="F111" i="1"/>
  <c r="E111" i="1"/>
  <c r="D111" i="1"/>
  <c r="C111" i="1"/>
  <c r="K111" i="1" s="1"/>
  <c r="J110" i="1"/>
  <c r="I110" i="1"/>
  <c r="H110" i="1"/>
  <c r="G110" i="1"/>
  <c r="F110" i="1"/>
  <c r="E110" i="1"/>
  <c r="D110" i="1"/>
  <c r="C110" i="1"/>
  <c r="K110" i="1" s="1"/>
  <c r="J109" i="1"/>
  <c r="I109" i="1"/>
  <c r="H109" i="1"/>
  <c r="G109" i="1"/>
  <c r="F109" i="1"/>
  <c r="E109" i="1"/>
  <c r="D109" i="1"/>
  <c r="C109" i="1"/>
  <c r="K109" i="1" s="1"/>
  <c r="J108" i="1"/>
  <c r="I108" i="1"/>
  <c r="H108" i="1"/>
  <c r="G108" i="1"/>
  <c r="F108" i="1"/>
  <c r="E108" i="1"/>
  <c r="D108" i="1"/>
  <c r="C108" i="1"/>
  <c r="K108" i="1" s="1"/>
  <c r="J107" i="1"/>
  <c r="I107" i="1"/>
  <c r="H107" i="1"/>
  <c r="G107" i="1"/>
  <c r="F107" i="1"/>
  <c r="E107" i="1"/>
  <c r="D107" i="1"/>
  <c r="C107" i="1"/>
  <c r="K107" i="1" s="1"/>
  <c r="J106" i="1"/>
  <c r="I106" i="1"/>
  <c r="H106" i="1"/>
  <c r="G106" i="1"/>
  <c r="F106" i="1"/>
  <c r="E106" i="1"/>
  <c r="D106" i="1"/>
  <c r="C106" i="1"/>
  <c r="K106" i="1" s="1"/>
  <c r="J105" i="1"/>
  <c r="I105" i="1"/>
  <c r="H105" i="1"/>
  <c r="G105" i="1"/>
  <c r="F105" i="1"/>
  <c r="E105" i="1"/>
  <c r="D105" i="1"/>
  <c r="C105" i="1"/>
  <c r="K105" i="1" s="1"/>
  <c r="J104" i="1"/>
  <c r="I104" i="1"/>
  <c r="H104" i="1"/>
  <c r="G104" i="1"/>
  <c r="F104" i="1"/>
  <c r="E104" i="1"/>
  <c r="D104" i="1"/>
  <c r="C104" i="1"/>
  <c r="K104" i="1" s="1"/>
  <c r="K115" i="1" s="1"/>
  <c r="J101" i="1"/>
  <c r="I101" i="1"/>
  <c r="H101" i="1"/>
  <c r="G101" i="1"/>
  <c r="F101" i="1"/>
  <c r="E101" i="1"/>
  <c r="D101" i="1"/>
  <c r="C101" i="1"/>
  <c r="K100" i="1"/>
  <c r="K99" i="1"/>
  <c r="K98" i="1"/>
  <c r="K97" i="1"/>
  <c r="K96" i="1"/>
  <c r="K95" i="1"/>
  <c r="K94" i="1"/>
  <c r="K93" i="1"/>
  <c r="K92" i="1"/>
  <c r="K91" i="1"/>
  <c r="K90" i="1"/>
  <c r="K101" i="1" s="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1" i="1"/>
  <c r="K50" i="1"/>
  <c r="K49" i="1"/>
  <c r="K48" i="1"/>
  <c r="K59" i="1" s="1"/>
  <c r="J45" i="1"/>
  <c r="I45" i="1"/>
  <c r="H45" i="1"/>
  <c r="G45" i="1"/>
  <c r="F45" i="1"/>
  <c r="E45" i="1"/>
  <c r="D45" i="1"/>
  <c r="C45" i="1"/>
  <c r="K44" i="1"/>
  <c r="K43" i="1"/>
  <c r="K42" i="1"/>
  <c r="K41" i="1"/>
  <c r="K40" i="1"/>
  <c r="K39" i="1"/>
  <c r="K38" i="1"/>
  <c r="K37" i="1"/>
  <c r="K36" i="1"/>
  <c r="K35" i="1"/>
  <c r="K34" i="1"/>
  <c r="K45" i="1" s="1"/>
  <c r="J31" i="1"/>
  <c r="I31" i="1"/>
  <c r="H31" i="1"/>
  <c r="G31" i="1"/>
  <c r="F31" i="1"/>
  <c r="E31" i="1"/>
  <c r="D31" i="1"/>
  <c r="C31" i="1"/>
  <c r="K30" i="1"/>
  <c r="K29" i="1"/>
  <c r="K28" i="1"/>
  <c r="K27" i="1"/>
  <c r="K26" i="1"/>
  <c r="K25" i="1"/>
  <c r="K24" i="1"/>
  <c r="K23" i="1"/>
  <c r="K22" i="1"/>
  <c r="K21" i="1"/>
  <c r="K20" i="1"/>
  <c r="K31" i="1" s="1"/>
  <c r="J17" i="1"/>
  <c r="J115" i="1" s="1"/>
  <c r="I17" i="1"/>
  <c r="I115" i="1" s="1"/>
  <c r="H17" i="1"/>
  <c r="H115" i="1" s="1"/>
  <c r="G17" i="1"/>
  <c r="G115" i="1" s="1"/>
  <c r="F17" i="1"/>
  <c r="F115" i="1" s="1"/>
  <c r="E17" i="1"/>
  <c r="E115" i="1" s="1"/>
  <c r="D17" i="1"/>
  <c r="D115" i="1" s="1"/>
  <c r="C17" i="1"/>
  <c r="C115" i="1" s="1"/>
  <c r="K16" i="1"/>
  <c r="K15" i="1"/>
  <c r="K14" i="1"/>
  <c r="K13" i="1"/>
  <c r="K12" i="1"/>
  <c r="K11" i="1"/>
  <c r="K10" i="1"/>
  <c r="K9" i="1"/>
  <c r="K8" i="1"/>
  <c r="K7" i="1"/>
  <c r="K6" i="1"/>
  <c r="K17" i="1" s="1"/>
  <c r="E25" i="58" l="1"/>
  <c r="K24" i="58" l="1"/>
  <c r="K9" i="58"/>
  <c r="K6" i="58"/>
  <c r="D25" i="58" l="1"/>
  <c r="J24" i="58" l="1"/>
  <c r="I4" i="8" l="1"/>
  <c r="I3" i="8"/>
  <c r="J9" i="58" l="1"/>
  <c r="J6" i="58"/>
</calcChain>
</file>

<file path=xl/sharedStrings.xml><?xml version="1.0" encoding="utf-8"?>
<sst xmlns="http://schemas.openxmlformats.org/spreadsheetml/2006/main" count="2777" uniqueCount="616">
  <si>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</si>
  <si>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</si>
  <si>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</si>
  <si>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</si>
  <si>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</si>
  <si>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</si>
  <si>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</si>
  <si>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</si>
  <si>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</si>
  <si>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</si>
  <si>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</si>
  <si>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</si>
  <si>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Počátek realizace programu</t>
  </si>
  <si>
    <t>Popis organizace studia, včetně příjímání studentů a ukončení</t>
  </si>
  <si>
    <t>Název programu 1</t>
  </si>
  <si>
    <t>Název programu 2</t>
  </si>
  <si>
    <t>Druh programu (Joint/Double/Multiple Degree)</t>
  </si>
  <si>
    <t>Typ programu (bakalářský, navazující magisterský, magisterský, doktorský)</t>
  </si>
  <si>
    <t>Délka studia (semestry)</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</si>
  <si>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</si>
  <si>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</si>
  <si>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</si>
  <si>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</si>
  <si>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</si>
  <si>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</si>
  <si>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</si>
  <si>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</si>
  <si>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</si>
  <si>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</si>
  <si>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</si>
  <si>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</si>
  <si>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</si>
  <si>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</si>
  <si>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</si>
  <si>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</si>
  <si>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</si>
  <si>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</si>
  <si>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</si>
  <si>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</si>
  <si>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</si>
  <si>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</si>
  <si>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</si>
  <si>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</si>
  <si>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</si>
  <si>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</si>
  <si>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</si>
  <si>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</si>
  <si>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</si>
  <si>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</si>
  <si>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</si>
  <si>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</si>
  <si>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</si>
  <si>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</si>
  <si>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</si>
  <si>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</si>
  <si>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</si>
  <si>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</si>
  <si>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</si>
  <si>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</si>
  <si>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</si>
  <si>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</si>
  <si>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</si>
  <si>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</si>
  <si>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</si>
  <si>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</si>
  <si>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</si>
  <si>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</si>
  <si>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</si>
  <si>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</si>
  <si>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</si>
  <si>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</si>
  <si>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</si>
  <si>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</si>
  <si>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</si>
  <si>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</si>
  <si>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</si>
  <si>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</si>
  <si>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</si>
  <si>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</si>
  <si>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</si>
  <si>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</si>
  <si>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</si>
  <si>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</si>
  <si>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</si>
  <si>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</si>
  <si>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</si>
  <si>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</si>
  <si>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</si>
  <si>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</si>
  <si>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</si>
  <si>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</si>
  <si>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</si>
  <si>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</si>
  <si>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</si>
  <si>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</si>
  <si>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</si>
  <si>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</si>
  <si>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</si>
  <si>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</si>
  <si>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</si>
  <si>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</si>
  <si>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</si>
  <si>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</si>
  <si>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</si>
  <si>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</si>
  <si>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</si>
  <si>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</si>
  <si>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</si>
  <si>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</si>
  <si>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</si>
  <si>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</si>
  <si>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</si>
  <si>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</si>
  <si>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</si>
  <si>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</si>
  <si>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</si>
  <si>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</si>
  <si>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</si>
  <si>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</si>
  <si>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</si>
  <si>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</si>
  <si>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</si>
  <si>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</si>
  <si>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</si>
  <si>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</si>
  <si>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</si>
  <si>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</si>
  <si>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</si>
  <si>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</si>
  <si>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</si>
  <si>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</si>
  <si>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</si>
  <si>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</si>
  <si>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</si>
  <si>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</si>
  <si>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</si>
  <si>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</si>
  <si>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</si>
  <si>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</si>
  <si>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</si>
  <si>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</si>
  <si>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</si>
  <si>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</si>
  <si>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</si>
  <si>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</si>
  <si>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</si>
  <si>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</si>
  <si>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</si>
  <si>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</si>
  <si>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</si>
  <si>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</si>
  <si>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</si>
  <si>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</si>
  <si>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</si>
  <si>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</si>
  <si>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</si>
  <si>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</si>
  <si>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</si>
  <si>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</si>
  <si>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</si>
  <si>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Albánská republika</t>
  </si>
  <si>
    <t>Angolská republika</t>
  </si>
  <si>
    <t>Ázerbájdžánská republika</t>
  </si>
  <si>
    <t>Bangladéšská lidová republika</t>
  </si>
  <si>
    <t>Belgické království</t>
  </si>
  <si>
    <t>Běloruská republika</t>
  </si>
  <si>
    <t>Botswanská republika</t>
  </si>
  <si>
    <t>Brazilská federativní republika</t>
  </si>
  <si>
    <t>Bulharská republika</t>
  </si>
  <si>
    <t>Čínská lidová republika</t>
  </si>
  <si>
    <t>Dánské království</t>
  </si>
  <si>
    <t>Ekvádorská republika</t>
  </si>
  <si>
    <t>Estonská republika</t>
  </si>
  <si>
    <t>Etiopská federativní demokratická republika</t>
  </si>
  <si>
    <t>Filipínská republika</t>
  </si>
  <si>
    <t>Finská republika</t>
  </si>
  <si>
    <t>Francouzská republika</t>
  </si>
  <si>
    <t>Ghanská republika</t>
  </si>
  <si>
    <t>Gruzie</t>
  </si>
  <si>
    <t>Chorvatská republika</t>
  </si>
  <si>
    <t>Indická republika</t>
  </si>
  <si>
    <t>Indonéská republika</t>
  </si>
  <si>
    <t>Irácká republika</t>
  </si>
  <si>
    <t>Irsko</t>
  </si>
  <si>
    <t>Islandská republika</t>
  </si>
  <si>
    <t>Italská republika</t>
  </si>
  <si>
    <t>Stát Izrael</t>
  </si>
  <si>
    <t>Japonsko</t>
  </si>
  <si>
    <t>Jihoafrická republika</t>
  </si>
  <si>
    <t>Kambodžské království</t>
  </si>
  <si>
    <t>Kamerunská republika</t>
  </si>
  <si>
    <t>Kanada</t>
  </si>
  <si>
    <t>Republika Kazachstán</t>
  </si>
  <si>
    <t>Keňská republika</t>
  </si>
  <si>
    <t>Kolumbijská republika</t>
  </si>
  <si>
    <t>Konžská republika</t>
  </si>
  <si>
    <t>Korejská republika</t>
  </si>
  <si>
    <t>Kubánská republika</t>
  </si>
  <si>
    <t>Kyperská republika</t>
  </si>
  <si>
    <t>Kyrgyzská republika</t>
  </si>
  <si>
    <t>Litevská republika</t>
  </si>
  <si>
    <t>Lotyšská republika</t>
  </si>
  <si>
    <t>Maďarsko</t>
  </si>
  <si>
    <t>Malajsie</t>
  </si>
  <si>
    <t>Maltská republika</t>
  </si>
  <si>
    <t>Marocké království</t>
  </si>
  <si>
    <t>Spojené státy mexické</t>
  </si>
  <si>
    <t>Moldavská republika</t>
  </si>
  <si>
    <t>Namibijská republika</t>
  </si>
  <si>
    <t>Spolková republika Německo</t>
  </si>
  <si>
    <t>Nepálská federativní demokratická republika</t>
  </si>
  <si>
    <t>Nigerská republika</t>
  </si>
  <si>
    <t>Nizozemsko</t>
  </si>
  <si>
    <t>Norské království</t>
  </si>
  <si>
    <t>Nový Zéland</t>
  </si>
  <si>
    <t>Pákistánská islámská republika</t>
  </si>
  <si>
    <t>Peruánská republika</t>
  </si>
  <si>
    <t>Polská republika</t>
  </si>
  <si>
    <t>Portugalská republika</t>
  </si>
  <si>
    <t>Rakouská republika</t>
  </si>
  <si>
    <t>Rumunsko</t>
  </si>
  <si>
    <t>Ruská federace</t>
  </si>
  <si>
    <t>Řecká republika</t>
  </si>
  <si>
    <t>Slovenská republika</t>
  </si>
  <si>
    <t>Slovinská republika</t>
  </si>
  <si>
    <t>Stát Spojené arabské emiráty</t>
  </si>
  <si>
    <t>Spojené státy americké</t>
  </si>
  <si>
    <t>Syrská arabská republika</t>
  </si>
  <si>
    <t>Španělské království</t>
  </si>
  <si>
    <t>Švédské království</t>
  </si>
  <si>
    <t>Švýcarská konfederace</t>
  </si>
  <si>
    <t>Thajské království</t>
  </si>
  <si>
    <t>Čínská republika (Tchaj-wan)</t>
  </si>
  <si>
    <t>Turecká republika</t>
  </si>
  <si>
    <t>Ukrajina</t>
  </si>
  <si>
    <t>Uruguayská východní republika</t>
  </si>
  <si>
    <t>Republika Uzbekistán</t>
  </si>
  <si>
    <t>Spojené království Velké Británie a Severního Irska</t>
  </si>
  <si>
    <t>Vietnamská socialistická republika</t>
  </si>
  <si>
    <t>Zambijská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</si>
  <si>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</si>
  <si>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</si>
  <si>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</si>
  <si>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</si>
  <si>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</si>
  <si>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</si>
  <si>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</si>
  <si>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</si>
  <si>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</si>
  <si>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</si>
  <si>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</si>
  <si>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</si>
  <si>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</si>
  <si>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</si>
  <si>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</si>
  <si>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</si>
  <si>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</si>
  <si>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</si>
  <si>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</si>
  <si>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</si>
  <si>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</si>
  <si>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</si>
  <si>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</si>
  <si>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</si>
  <si>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</si>
  <si>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</si>
  <si>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</si>
  <si>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</si>
  <si>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</si>
  <si>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</si>
  <si>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</si>
  <si>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</si>
  <si>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</si>
  <si>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</si>
  <si>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</si>
  <si>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</si>
  <si>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</si>
  <si>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</si>
  <si>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</si>
  <si>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</si>
  <si>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</si>
  <si>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</si>
  <si>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</si>
  <si>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</si>
  <si>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</si>
  <si>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</si>
  <si>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</si>
  <si>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</si>
  <si>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</si>
  <si>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</si>
  <si>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</si>
  <si>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</si>
  <si>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</si>
  <si>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</si>
  <si>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</si>
  <si>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</si>
  <si>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</si>
  <si>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</si>
  <si>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</si>
  <si>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</si>
  <si>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</si>
  <si>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</si>
  <si>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</si>
  <si>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</si>
  <si>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</si>
  <si>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</si>
  <si>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</si>
  <si>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</si>
  <si>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</si>
  <si>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</si>
  <si>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</si>
  <si>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</si>
  <si>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</si>
  <si>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</si>
  <si>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</si>
  <si>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</si>
  <si>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</si>
  <si>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</si>
  <si>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</si>
  <si>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</si>
  <si>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</si>
  <si>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</si>
  <si>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</si>
  <si>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</si>
  <si>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</si>
  <si>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</si>
  <si>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</si>
  <si>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</si>
  <si>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</si>
  <si>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</si>
  <si>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</si>
  <si>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</si>
  <si>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</si>
  <si>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</si>
  <si>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</si>
  <si>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</si>
  <si>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</si>
  <si>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</si>
  <si>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</si>
  <si>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</si>
  <si>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</si>
  <si>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</si>
  <si>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</si>
  <si>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</si>
  <si>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</si>
  <si>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</si>
  <si>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</si>
  <si>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</si>
  <si>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</si>
  <si>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</si>
  <si>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</si>
  <si>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</si>
  <si>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</si>
  <si>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</si>
  <si>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</si>
  <si>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</si>
  <si>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</si>
  <si>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</si>
  <si>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</si>
  <si>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</si>
  <si>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</si>
  <si>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</si>
  <si>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</si>
  <si>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</si>
  <si>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</si>
  <si>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</si>
  <si>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</si>
  <si>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</si>
  <si>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</si>
  <si>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</si>
  <si>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</si>
  <si>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</si>
  <si>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</si>
  <si>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</si>
  <si>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</si>
  <si>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</si>
  <si>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</si>
  <si>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</si>
  <si>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Francouzská Guyana</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</si>
  <si>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</si>
  <si>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</si>
  <si>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</si>
  <si>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</si>
  <si>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</si>
  <si>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</si>
  <si>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</si>
  <si>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</si>
  <si>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</si>
  <si>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</si>
  <si>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</si>
  <si>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</si>
  <si>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</si>
  <si>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</si>
  <si>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</si>
  <si>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</si>
  <si>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</si>
  <si>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</si>
  <si>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</si>
  <si>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</si>
  <si>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</si>
  <si>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</si>
  <si>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</si>
  <si>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</si>
  <si>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</si>
  <si>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</si>
  <si>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</si>
  <si>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</si>
  <si>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</si>
  <si>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</si>
  <si>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</si>
  <si>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</si>
  <si>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</si>
  <si>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</si>
  <si>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</si>
  <si>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</si>
  <si>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</si>
  <si>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</si>
  <si>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</si>
  <si>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</si>
  <si>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</si>
  <si>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</si>
  <si>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</si>
  <si>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</si>
  <si>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</si>
  <si>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</si>
  <si>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</si>
  <si>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</si>
  <si>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</si>
  <si>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</si>
  <si>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</si>
  <si>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</si>
  <si>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</si>
  <si>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</si>
  <si>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</si>
  <si>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</si>
  <si>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</si>
  <si>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</si>
  <si>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</si>
  <si>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</si>
  <si>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</si>
  <si>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</si>
  <si>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</si>
  <si>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</si>
  <si>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</si>
  <si>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</si>
  <si>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</si>
  <si>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</si>
  <si>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</si>
  <si>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</si>
  <si>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</si>
  <si>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</si>
  <si>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</si>
  <si>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</si>
  <si>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</si>
  <si>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</si>
  <si>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</si>
  <si>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</si>
  <si>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</si>
  <si>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</si>
  <si>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</si>
  <si>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</si>
  <si>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</si>
  <si>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</si>
  <si>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</si>
  <si>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</si>
  <si>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</si>
  <si>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</si>
  <si>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</si>
  <si>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r>
      <t xml:space="preserve"> - Údaje v tabulkách jsou vykazovány k </t>
    </r>
    <r>
      <rPr>
        <b/>
        <sz val="11"/>
        <rFont val="Calibri"/>
        <family val="2"/>
        <charset val="238"/>
        <scheme val="minor"/>
      </rPr>
      <t>31. 12.</t>
    </r>
    <r>
      <rPr>
        <sz val="11"/>
        <rFont val="Calibri"/>
        <family val="2"/>
        <charset val="238"/>
        <scheme val="minor"/>
      </rPr>
      <t>, není-li uvedeno jinak.</t>
    </r>
  </si>
  <si>
    <t>Ředitel ústavu, vysokoškolského zemědělského nebo lesního statku a ostatních pracovišť</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</si>
  <si>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</si>
  <si>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</si>
  <si>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</si>
  <si>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</si>
  <si>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</si>
  <si>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</si>
  <si>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</si>
  <si>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</si>
  <si>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r>
      <rPr>
        <b/>
        <sz val="12"/>
        <color indexed="9"/>
        <rFont val="Calibri"/>
        <family val="2"/>
        <charset val="238"/>
      </rPr>
      <t xml:space="preserve">Tab. 2.1: </t>
    </r>
    <r>
      <rPr>
        <b/>
        <sz val="14"/>
        <color indexed="9"/>
        <rFont val="Calibri"/>
        <family val="2"/>
        <charset val="238"/>
      </rPr>
      <t>Akreditované studijní programy(počty)</t>
    </r>
  </si>
  <si>
    <t>Česká zemědělská univerzita v Praze</t>
  </si>
  <si>
    <t>Provozně ekonomická fakulta</t>
  </si>
  <si>
    <t>Fakulta agrobiologie, potravinových a přírodních zdrojů</t>
  </si>
  <si>
    <t>Fakulta agrobiologie potravinových a přírodních zdrojů</t>
  </si>
  <si>
    <t>Fakulta životního prostředí</t>
  </si>
  <si>
    <t>Fakulta lesnická a dřevařská</t>
  </si>
  <si>
    <t>Fakulta tropického zemědělství</t>
  </si>
  <si>
    <t>Technická fakulta</t>
  </si>
  <si>
    <t>Celoškolská pracoviště IVP</t>
  </si>
  <si>
    <t>Institut vzdělávání a poradenství</t>
  </si>
  <si>
    <t>Česká zemědělská univerzita</t>
  </si>
  <si>
    <t>Economics and Management (PEF ČZU)</t>
  </si>
  <si>
    <t xml:space="preserve">Economics and Consumer Studies (Wageningen University) </t>
  </si>
  <si>
    <t>Počet studentů v těchto programech*</t>
  </si>
  <si>
    <t>Wageningen University (Nizozemí)</t>
  </si>
  <si>
    <t>ne</t>
  </si>
  <si>
    <t>double degree</t>
  </si>
  <si>
    <t xml:space="preserve">Typ programu </t>
  </si>
  <si>
    <t>navazující magisterský</t>
  </si>
  <si>
    <t>MSc. Environmental Management for Business (Cranfield University)</t>
  </si>
  <si>
    <t>Cranfield University (Velká Británie)</t>
  </si>
  <si>
    <t>Typ programu</t>
  </si>
  <si>
    <t>0 z PEF ČZU / 0 z Cranfield University; počet absolventů z ČZU 1 / z partnerské univerzity: 0</t>
  </si>
  <si>
    <t>Název programu 3</t>
  </si>
  <si>
    <t>MSc. Master in International Business /MIB/ (Université Catholique de Lyon)</t>
  </si>
  <si>
    <t>Université Catholique de Lyon (Francie)</t>
  </si>
  <si>
    <t>Název programu 4</t>
  </si>
  <si>
    <t>MSc. Master in International Business /MIB/ (Grenoble Business School)</t>
  </si>
  <si>
    <t>Grenoble Business School (Francie)</t>
  </si>
  <si>
    <t>Název programu 5</t>
  </si>
  <si>
    <t>Economics and Management (Kuban State University)</t>
  </si>
  <si>
    <t>Kuban State University Krasnodar (Rusko)</t>
  </si>
  <si>
    <t>Název programu 6</t>
  </si>
  <si>
    <t>Forestry, Water and Landscape Management (FLD ČZU)</t>
  </si>
  <si>
    <t>Forestry (Universidad Politécnica de Madrid)</t>
  </si>
  <si>
    <t>Universidad Politécnica de Madrid (Španělsko)</t>
  </si>
  <si>
    <t>Název programu 7</t>
  </si>
  <si>
    <t>Land and Water Management (FŽP ČZU)</t>
  </si>
  <si>
    <t>Landscape Engineering (Cranfield University)</t>
  </si>
  <si>
    <t>Cranfield University</t>
  </si>
  <si>
    <t>Název programu 8</t>
  </si>
  <si>
    <t>Natural Resources Management and Ecological Engineering (FAPPZ ČZU)</t>
  </si>
  <si>
    <t>Natural Resources Management and Ecological Engineering (B0KU)</t>
  </si>
  <si>
    <t>University of Natural Resources and Applied Life Sciences (BOKU) Vídeň (Rakousko)</t>
  </si>
  <si>
    <t>Lincoln University (Nový Zéland)</t>
  </si>
  <si>
    <t>joint degree</t>
  </si>
  <si>
    <t>Název programu 9</t>
  </si>
  <si>
    <t>Sustainable Agriculture and Food Security (FAPPZ ČZU)</t>
  </si>
  <si>
    <t>Agrifood Chain (INP ENSAT Toulouse)</t>
  </si>
  <si>
    <t>Název programu 10</t>
  </si>
  <si>
    <t>Bachelour in Bussines Administration (PEF ČZU)</t>
  </si>
  <si>
    <t>International Studies in Management (Bielefeld University of Applied Sciences)</t>
  </si>
  <si>
    <t>Bielefeld University of Applied Sciences</t>
  </si>
  <si>
    <t>Název programu 11</t>
  </si>
  <si>
    <t>Economics and Management (Russian Timiryazev State Agrarian University)</t>
  </si>
  <si>
    <t>Russian Timiryazev State Agrarian University (Rusko)</t>
  </si>
  <si>
    <t>* Pozn.: aktivní i ukončení v 2020</t>
  </si>
  <si>
    <t>0 z PEF ČZU / 0 z Wageningen University; počet absolventů z ČZU 0 / z partnerské univerzity: 0</t>
  </si>
  <si>
    <t>1 z PEF ČZU / 0 z Université Catholique de Lyon; počet absolventů z ČZU 3 / z partnerské univerzity: 1</t>
  </si>
  <si>
    <t>2 z PEF ČZU / 0  z Grenoble Business School; počet absolventů z ČZU 2 / z partnerské univerzity: 0</t>
  </si>
  <si>
    <t>0 z PEF ČZU / 6 z Kuban State University Krasnodar; počet absolventů z ČZU 3 / z partnerské univerzity: 0</t>
  </si>
  <si>
    <t>bakalářský</t>
  </si>
  <si>
    <t>5 z PEF ČZU / 6 z Bielefeld; počet absolventů z ČZU 2 / z partnerské univerzity: 5</t>
  </si>
  <si>
    <t>0 z PEF ČZU / 2 z Russian Timiryazev State Agrarian University; počet absolventů z ČZU 0 / z partnerské univerzity: 0</t>
  </si>
  <si>
    <t>Název programu 12</t>
  </si>
  <si>
    <t>Bachelor in Bussines Administration (PEF ČZU)</t>
  </si>
  <si>
    <t>7 z PEF ČZU / 7 z UNICA ; počet absolventů z ČZU 0 / z partnerské univerzity: 0</t>
  </si>
  <si>
    <t>Název programu 13</t>
  </si>
  <si>
    <t>1 z PEF ČZU / 0 z UPV ; počet absolventů z ČZU 0 / z partnerské univerzity: 0</t>
  </si>
  <si>
    <t xml:space="preserve"> bakalářský</t>
  </si>
  <si>
    <t>Agricultural Engineering (TF ČZU)</t>
  </si>
  <si>
    <t xml:space="preserve">Università degli Studi di Cagliari (UNICA) </t>
  </si>
  <si>
    <t>Bachelor in Business and Economics (UNICA)</t>
  </si>
  <si>
    <t>Graduado en Administración y Dirección de Empresas (UPV)</t>
  </si>
  <si>
    <t>Universitat Politécnica Valencia (UPV)</t>
  </si>
  <si>
    <t>double Degree</t>
  </si>
  <si>
    <t>Agricultural Engineering (UHKBP)</t>
  </si>
  <si>
    <t>University HKBP Nommensen (indonésie)</t>
  </si>
  <si>
    <t>0 z TF ČZU / 0 z UHKBP; počet absolventů z ČZU 0 / z partnerské univerzity: 0</t>
  </si>
  <si>
    <t>Název programu 14</t>
  </si>
  <si>
    <t>2 z FAPPZ ČZU / 1 z BOKU ; počet absolventů z ČZU 0 / z partnerské univerzity: 7</t>
  </si>
  <si>
    <t>INP ENSAT Toulouse (Francie); University of Pisa (Itálie)</t>
  </si>
  <si>
    <t>0 z FAPPZ ČZU / 0 z INP ENSAT Toulouse / 0 z University of Pisa; počet absolventů z ČZU 0 / z partnerských univerzit: 0</t>
  </si>
  <si>
    <t>0 z FLD ČZU / 0 z Universidad Politécnica de Madrid; počet absolventů z ČZU 0 / z partnerské univerzity: 0</t>
  </si>
  <si>
    <t>0 z FŽP ČZU / 0 z Cranfield University; počet absolventů z ČZU 1 / z partnerské univerzity: 0</t>
  </si>
  <si>
    <t>Fakulta agrobiologie, potravinových a přírodních zdrojů ČZU v Praze</t>
  </si>
  <si>
    <t>Zoorehabilitace a asistenční aktivity se zvířaty</t>
  </si>
  <si>
    <t>UK, FTVS</t>
  </si>
  <si>
    <t>od akad. roku 2010/2011</t>
  </si>
  <si>
    <t>3 roky (6 semestrů)</t>
  </si>
  <si>
    <t>Počet aktivních studií k 31. 10.2020</t>
  </si>
  <si>
    <t>Výživa a potraviny</t>
  </si>
  <si>
    <t>Počet aktivních studií k 31. 10. 2020</t>
  </si>
  <si>
    <t>2 roky (4 semestry)</t>
  </si>
  <si>
    <t>přijímací řízení, plnění stanovených studijních plánů, státní závěrečná zkouška</t>
  </si>
  <si>
    <t>přijímací řízení, plnění stanovených studijních plánů, státní závěrčená zkouška</t>
  </si>
  <si>
    <t>nerealizováno</t>
  </si>
  <si>
    <t>není relevantní</t>
  </si>
  <si>
    <t>Z toho počet žen na PEF</t>
  </si>
  <si>
    <t>Z toho počet cizinců na PEF</t>
  </si>
  <si>
    <t>Z toho počet žen na FAPPZ</t>
  </si>
  <si>
    <t>Z toho počet cizinců na FAPPZ</t>
  </si>
  <si>
    <t>Z toho počet žen na TF</t>
  </si>
  <si>
    <t>Z toho počet cizinců na TF</t>
  </si>
  <si>
    <t>Z toho počet žen na FLD</t>
  </si>
  <si>
    <t>Z toho počet cizinců na FLD</t>
  </si>
  <si>
    <t>Z toho počet žen na FŽP</t>
  </si>
  <si>
    <t>Z toho počet cizinců na FŽP</t>
  </si>
  <si>
    <t>Z toho počet žen na FTZ</t>
  </si>
  <si>
    <t>Z toho počet cizinců na IVP</t>
  </si>
  <si>
    <t>Z toho počet cizinců na ČZU</t>
  </si>
  <si>
    <t>Vysvětlivky</t>
  </si>
  <si>
    <t>Počty žen na fakultě</t>
  </si>
  <si>
    <t>Katedra tělesné výchovy</t>
  </si>
  <si>
    <t>Knihovna ČZU</t>
  </si>
  <si>
    <t>Vědečtí pracovníci nespadající do ostatních kategorií</t>
  </si>
  <si>
    <t xml:space="preserve">Česká zemědělská univerzita v Praze </t>
  </si>
  <si>
    <t>Vědečtí pracovníci*</t>
  </si>
  <si>
    <t>Knihovna ČZU a Rektorát</t>
  </si>
  <si>
    <t>Česká zemědělská univerzita v Praze CELKEM</t>
  </si>
  <si>
    <t xml:space="preserve">Českí zemědělská univerzita v Praze </t>
  </si>
  <si>
    <r>
      <rPr>
        <b/>
        <sz val="10"/>
        <color indexed="8"/>
        <rFont val="Calibri"/>
        <family val="2"/>
        <charset val="238"/>
      </rPr>
      <t>Licenční smlouva</t>
    </r>
    <r>
      <rPr>
        <sz val="10"/>
        <color indexed="8"/>
        <rFont val="Calibri"/>
        <family val="2"/>
        <charset val="238"/>
      </rPr>
      <t xml:space="preserve"> je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</si>
  <si>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2"/>
        <rFont val="Calibri"/>
        <family val="2"/>
        <charset val="238"/>
      </rPr>
      <t xml:space="preserve">Tab. 8.1: </t>
    </r>
    <r>
      <rPr>
        <b/>
        <sz val="14"/>
        <rFont val="Calibri"/>
        <family val="2"/>
        <charset val="238"/>
      </rPr>
      <t xml:space="preserve"> Konference (spolu)pořádané vysokou školou (počty)</t>
    </r>
  </si>
  <si>
    <t>Technická fakluta</t>
  </si>
  <si>
    <t>Vysoká škola (název) - Česká zemědělská univerzita v Praze</t>
  </si>
  <si>
    <t>Školní lesní podnik v Kostelci nad Černými lesy</t>
  </si>
  <si>
    <t>Školní zemědělský podnik Lány</t>
  </si>
  <si>
    <t>Fakulty*, vysokoškolské ústavy a ostatní pracoviště celkem</t>
  </si>
  <si>
    <r>
      <t>Virtuálně</t>
    </r>
    <r>
      <rPr>
        <b/>
        <vertAlign val="superscript"/>
        <sz val="10"/>
        <rFont val="Calibri"/>
        <family val="2"/>
        <charset val="238"/>
        <scheme val="minor"/>
      </rPr>
      <t>1</t>
    </r>
    <r>
      <rPr>
        <b/>
        <sz val="10"/>
        <rFont val="Calibri"/>
        <family val="2"/>
        <charset val="238"/>
        <scheme val="minor"/>
      </rPr>
      <t xml:space="preserve"> (z celkem): n/a (viz komentář)</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</si>
  <si>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Komentář: Všichni přijatí studenti na ČU začínali svá studia fyzicky. </t>
    </r>
  </si>
  <si>
    <t>Komentář: Univerzitní informační systém je doprogramován pro evidenci virtuálních mobilit až od roku 2021, proto by jejich indikace za rok 2020 byla zatím časově náročná a složitá. Všichni přijatí studenti a přijaté studentky ze zahraničí začínali svá studia fyzicky na ČZU. To znamená, že všichni byli nejdříve fyzicky přítomni a zaregistrováni na ČZU. Následně po omezení kontaktní výuky buď odjeli zpět do svých zemí, nebo zůstali v Praze a účastnili se on-line výuky. U vyjíždějících studentek a studentů z ČZU se situace měnila často „z hodiny na hodinu“. Přesto většina z nich pobývala v zahraniční po nějakou dobu i fyzickým způsobem. Následně se vrátili do ČR nebo nadále pobývali a studovali v zahraničí. Počet studentů a studentek, kteří participovali pouze formou virtuálních mobilit činí cca 20 osob.</t>
  </si>
  <si>
    <t>Komentář: Nízké počty e-knih a e-časopisů odpovídají formě trvalého nákupu v souladu s instrukcemi pro tabulku. Další statisíce titulů e-časopisů a e-knih má ČZU v podobě předplatného kolekcí těchto elektornických zdrojů.</t>
  </si>
  <si>
    <t>Z toho počet žen na ČZU</t>
  </si>
  <si>
    <t>Z toho počet žen na IVP</t>
  </si>
  <si>
    <t>Z toho počet cizinců na FTZ</t>
  </si>
  <si>
    <t>n/a</t>
  </si>
  <si>
    <t xml:space="preserve">Z toho počet cizinců na IVP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</si>
</sst>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0.000"/>
  </numFmts>
  <fonts count="3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
      <b/>
      <sz val="9"/>
      <color rgb="FF05558E"/>
      <name val="Arial"/>
      <family val="2"/>
      <charset val="238"/>
    </font>
    <font>
      <b/>
      <sz val="12"/>
      <name val="Calibri"/>
      <family val="2"/>
      <charset val="238"/>
    </font>
    <font>
      <b/>
      <i/>
      <sz val="11"/>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medium">
        <color indexed="64"/>
      </right>
      <top/>
      <bottom/>
      <diagonal/>
    </border>
    <border>
      <left style="medium">
        <color indexed="64"/>
      </left>
      <right/>
      <top/>
      <bottom style="thin">
        <color indexed="64"/>
      </bottom>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1" fillId="0" borderId="0"/>
    <xf numFmtId="44" fontId="32" fillId="0" borderId="0" applyFont="0" applyFill="0" applyBorder="0" applyAlignment="0" applyProtection="0"/>
  </cellStyleXfs>
  <cellXfs count="63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17" fillId="0" borderId="0" xfId="0" applyFont="1" applyAlignment="1">
      <alignment wrapText="1"/>
    </xf>
    <xf numFmtId="0" fontId="13" fillId="0" borderId="0" xfId="0" applyFont="1" applyAlignment="1">
      <alignment vertical="top" wrapText="1"/>
    </xf>
    <xf numFmtId="0" fontId="15" fillId="0" borderId="0" xfId="0" applyFont="1"/>
    <xf numFmtId="0" fontId="20" fillId="0" borderId="0" xfId="0" applyFont="1"/>
    <xf numFmtId="0" fontId="5" fillId="0" borderId="3" xfId="0" applyFont="1" applyBorder="1" applyAlignment="1">
      <alignment horizontal="right"/>
    </xf>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6" fillId="0" borderId="13" xfId="0" applyFont="1" applyBorder="1" applyAlignment="1">
      <alignment wrapText="1"/>
    </xf>
    <xf numFmtId="0" fontId="6" fillId="3" borderId="50" xfId="0" applyFont="1" applyFill="1" applyBorder="1" applyAlignment="1">
      <alignment wrapText="1"/>
    </xf>
    <xf numFmtId="0" fontId="6" fillId="3" borderId="51" xfId="0" applyFont="1" applyFill="1" applyBorder="1" applyAlignment="1">
      <alignment wrapText="1"/>
    </xf>
    <xf numFmtId="0" fontId="6" fillId="4" borderId="49" xfId="0" applyFont="1" applyFill="1" applyBorder="1" applyAlignment="1">
      <alignment wrapText="1"/>
    </xf>
    <xf numFmtId="0" fontId="6" fillId="3" borderId="49" xfId="0" applyFont="1" applyFill="1" applyBorder="1" applyAlignment="1">
      <alignment wrapText="1"/>
    </xf>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6" fillId="3" borderId="52" xfId="0" applyFont="1" applyFill="1" applyBorder="1" applyAlignment="1">
      <alignment wrapText="1"/>
    </xf>
    <xf numFmtId="0" fontId="6" fillId="4" borderId="61" xfId="0" applyFont="1" applyFill="1" applyBorder="1" applyAlignment="1">
      <alignment wrapText="1"/>
    </xf>
    <xf numFmtId="0" fontId="6" fillId="3" borderId="12" xfId="0" applyFont="1" applyFill="1" applyBorder="1" applyAlignment="1">
      <alignment wrapText="1"/>
    </xf>
    <xf numFmtId="0" fontId="6" fillId="0" borderId="2" xfId="0" applyFont="1" applyBorder="1"/>
    <xf numFmtId="0" fontId="5" fillId="0" borderId="0" xfId="0" applyFont="1" applyFill="1" applyAlignment="1">
      <alignment horizontal="right"/>
    </xf>
    <xf numFmtId="0" fontId="19" fillId="0" borderId="0" xfId="0" applyFont="1" applyAlignment="1">
      <alignment wrapText="1"/>
    </xf>
    <xf numFmtId="0" fontId="19" fillId="0" borderId="0" xfId="0" applyFont="1" applyAlignment="1">
      <alignment horizontal="right"/>
    </xf>
    <xf numFmtId="0" fontId="19" fillId="0" borderId="0" xfId="0" applyFont="1"/>
    <xf numFmtId="0" fontId="11" fillId="0" borderId="2" xfId="0" applyFont="1" applyFill="1" applyBorder="1" applyAlignment="1">
      <alignment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1" xfId="0" applyFont="1" applyBorder="1"/>
    <xf numFmtId="0" fontId="19" fillId="0" borderId="8" xfId="0" applyFont="1" applyBorder="1"/>
    <xf numFmtId="0" fontId="19" fillId="3" borderId="9" xfId="0" applyFont="1" applyFill="1" applyBorder="1"/>
    <xf numFmtId="0" fontId="6" fillId="0" borderId="0" xfId="0" applyFont="1"/>
    <xf numFmtId="0" fontId="19" fillId="3" borderId="1"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2" borderId="23" xfId="0" applyFont="1" applyFill="1" applyBorder="1" applyAlignment="1">
      <alignment horizontal="right"/>
    </xf>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2" borderId="2" xfId="0" applyFont="1" applyFill="1" applyBorder="1" applyAlignment="1">
      <alignment vertical="center" wrapText="1"/>
    </xf>
    <xf numFmtId="0" fontId="30" fillId="0" borderId="0" xfId="0" applyFont="1" applyAlignment="1">
      <alignment vertical="center" wrapText="1"/>
    </xf>
    <xf numFmtId="0" fontId="7" fillId="3" borderId="10" xfId="0" applyFont="1" applyFill="1" applyBorder="1" applyAlignment="1">
      <alignment wrapText="1"/>
    </xf>
    <xf numFmtId="0" fontId="5" fillId="5" borderId="2" xfId="0" applyFont="1" applyFill="1" applyBorder="1" applyAlignment="1">
      <alignment horizontal="left" wrapText="1" indent="2"/>
    </xf>
    <xf numFmtId="0" fontId="5" fillId="0" borderId="54" xfId="0" applyFont="1" applyBorder="1"/>
    <xf numFmtId="0" fontId="5" fillId="0" borderId="10" xfId="0" applyFont="1" applyBorder="1" applyAlignment="1">
      <alignment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4" fontId="6" fillId="3" borderId="1" xfId="5" applyNumberFormat="1" applyFont="1" applyFill="1" applyBorder="1"/>
    <xf numFmtId="0" fontId="6" fillId="0" borderId="1" xfId="0" applyFont="1" applyBorder="1" applyAlignment="1">
      <alignment horizontal="center" wrapText="1"/>
    </xf>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1" fillId="3" borderId="2" xfId="0" applyFont="1" applyFill="1" applyBorder="1" applyAlignment="1">
      <alignment wrapText="1"/>
    </xf>
    <xf numFmtId="0" fontId="5" fillId="0" borderId="3" xfId="0" applyFont="1" applyFill="1" applyBorder="1" applyAlignment="1">
      <alignment horizontal="right"/>
    </xf>
    <xf numFmtId="0" fontId="6" fillId="3" borderId="42" xfId="0" applyFont="1" applyFill="1" applyBorder="1" applyAlignment="1">
      <alignment wrapText="1"/>
    </xf>
    <xf numFmtId="0" fontId="5" fillId="3" borderId="43"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3" fontId="19"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5" fillId="0" borderId="1" xfId="0" applyNumberFormat="1" applyFont="1" applyFill="1" applyBorder="1" applyAlignment="1">
      <alignment wrapText="1"/>
    </xf>
    <xf numFmtId="166" fontId="5" fillId="0" borderId="1" xfId="0" applyNumberFormat="1" applyFont="1" applyFill="1" applyBorder="1" applyAlignment="1"/>
    <xf numFmtId="166" fontId="0" fillId="3" borderId="11" xfId="0" applyNumberFormat="1" applyFill="1" applyBorder="1" applyAlignment="1"/>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0" fontId="5" fillId="0" borderId="11" xfId="0" applyFont="1" applyFill="1" applyBorder="1" applyAlignment="1">
      <alignment horizontal="center" wrapText="1"/>
    </xf>
    <xf numFmtId="166" fontId="6" fillId="3" borderId="1" xfId="0" applyNumberFormat="1" applyFont="1" applyFill="1" applyBorder="1"/>
    <xf numFmtId="166" fontId="25"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24" fillId="6" borderId="26" xfId="0" applyFont="1" applyFill="1" applyBorder="1" applyAlignment="1">
      <alignment horizontal="center" vertical="center" wrapText="1"/>
    </xf>
    <xf numFmtId="0" fontId="6" fillId="3" borderId="4" xfId="0" applyFont="1" applyFill="1" applyBorder="1"/>
    <xf numFmtId="0" fontId="7" fillId="0" borderId="1" xfId="0" applyFont="1" applyBorder="1"/>
    <xf numFmtId="0" fontId="5" fillId="0" borderId="0" xfId="0" applyFont="1" applyAlignment="1">
      <alignment horizontal="center"/>
    </xf>
    <xf numFmtId="0" fontId="16" fillId="0" borderId="0" xfId="0" applyFont="1"/>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7" fillId="4" borderId="13" xfId="0" applyNumberFormat="1" applyFont="1" applyFill="1" applyBorder="1" applyAlignment="1">
      <alignment horizontal="right" wrapText="1"/>
    </xf>
    <xf numFmtId="165" fontId="0" fillId="3" borderId="11" xfId="0" applyNumberFormat="1" applyFill="1" applyBorder="1" applyAlignment="1"/>
    <xf numFmtId="165" fontId="0" fillId="0" borderId="0" xfId="0" applyNumberFormat="1"/>
    <xf numFmtId="165" fontId="5" fillId="0" borderId="1" xfId="0" applyNumberFormat="1" applyFont="1" applyFill="1" applyBorder="1" applyAlignmen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5"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9" fillId="2" borderId="23" xfId="0" applyNumberFormat="1" applyFont="1" applyFill="1" applyBorder="1" applyAlignment="1">
      <alignment horizontal="right"/>
    </xf>
    <xf numFmtId="167" fontId="19" fillId="2" borderId="23" xfId="0" applyNumberFormat="1" applyFont="1" applyFill="1" applyBorder="1"/>
    <xf numFmtId="167" fontId="19" fillId="2" borderId="34" xfId="0" applyNumberFormat="1" applyFont="1" applyFill="1" applyBorder="1"/>
    <xf numFmtId="167" fontId="19" fillId="3" borderId="24" xfId="0" applyNumberFormat="1" applyFont="1" applyFill="1" applyBorder="1"/>
    <xf numFmtId="167" fontId="11" fillId="3" borderId="39" xfId="0" applyNumberFormat="1" applyFont="1" applyFill="1" applyBorder="1" applyAlignment="1">
      <alignment horizontal="right"/>
    </xf>
    <xf numFmtId="167" fontId="11" fillId="3" borderId="39" xfId="0" applyNumberFormat="1" applyFont="1" applyFill="1" applyBorder="1"/>
    <xf numFmtId="167" fontId="11" fillId="3" borderId="40" xfId="0" applyNumberFormat="1" applyFont="1" applyFill="1" applyBorder="1"/>
    <xf numFmtId="167" fontId="11" fillId="3" borderId="41"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167" fontId="11" fillId="4" borderId="12" xfId="0" applyNumberFormat="1" applyFont="1" applyFill="1" applyBorder="1"/>
    <xf numFmtId="167" fontId="11" fillId="4" borderId="4" xfId="0" applyNumberFormat="1" applyFont="1" applyFill="1" applyBorder="1"/>
    <xf numFmtId="0" fontId="17" fillId="0" borderId="0" xfId="0" applyFont="1"/>
    <xf numFmtId="0" fontId="5" fillId="4" borderId="9" xfId="0" applyFont="1" applyFill="1" applyBorder="1"/>
    <xf numFmtId="0" fontId="11" fillId="3" borderId="35" xfId="0" applyFont="1" applyFill="1" applyBorder="1" applyAlignment="1">
      <alignment horizontal="left" wrapText="1"/>
    </xf>
    <xf numFmtId="0" fontId="15" fillId="0" borderId="0" xfId="0" applyFont="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27" fillId="2" borderId="1" xfId="0" applyFont="1" applyFill="1" applyBorder="1" applyAlignment="1">
      <alignment horizontal="right"/>
    </xf>
    <xf numFmtId="0" fontId="19" fillId="3" borderId="7" xfId="0" applyFont="1" applyFill="1" applyBorder="1" applyAlignment="1">
      <alignment wrapText="1"/>
    </xf>
    <xf numFmtId="49" fontId="19" fillId="0" borderId="8" xfId="0" applyNumberFormat="1" applyFont="1" applyBorder="1" applyAlignment="1">
      <alignment horizontal="right"/>
    </xf>
    <xf numFmtId="0" fontId="27" fillId="2" borderId="15" xfId="0" applyFont="1" applyFill="1" applyBorder="1" applyAlignment="1">
      <alignment horizontal="right"/>
    </xf>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1"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1" fillId="0" borderId="3" xfId="0" applyFont="1" applyBorder="1" applyAlignment="1">
      <alignment horizontal="center" wrapText="1"/>
    </xf>
    <xf numFmtId="0" fontId="11" fillId="0" borderId="1" xfId="1" applyFont="1" applyBorder="1" applyAlignment="1">
      <alignment horizont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2" fillId="0" borderId="0" xfId="0" applyFont="1" applyFill="1" applyBorder="1" applyAlignment="1">
      <alignment horizontal="left" vertical="top" wrapText="1"/>
    </xf>
    <xf numFmtId="0" fontId="24" fillId="6" borderId="5"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11" fillId="3" borderId="11" xfId="0" applyFont="1" applyFill="1" applyBorder="1" applyAlignment="1">
      <alignment wrapText="1"/>
    </xf>
    <xf numFmtId="3" fontId="19" fillId="0" borderId="1" xfId="0" applyNumberFormat="1" applyFont="1" applyBorder="1" applyAlignment="1">
      <alignment horizontal="right" wrapText="1"/>
    </xf>
    <xf numFmtId="0" fontId="19" fillId="0" borderId="10" xfId="0" applyFont="1" applyBorder="1" applyAlignment="1">
      <alignment wrapText="1"/>
    </xf>
    <xf numFmtId="3" fontId="19" fillId="0" borderId="11" xfId="0" applyNumberFormat="1" applyFont="1" applyBorder="1" applyAlignment="1">
      <alignment horizontal="right"/>
    </xf>
    <xf numFmtId="0" fontId="11" fillId="0" borderId="5"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11" fillId="0" borderId="1" xfId="0" applyFont="1" applyBorder="1" applyAlignment="1">
      <alignment horizontal="center" wrapText="1"/>
    </xf>
    <xf numFmtId="0" fontId="6" fillId="3" borderId="1" xfId="0" applyFont="1" applyFill="1" applyBorder="1" applyAlignment="1">
      <alignment horizontal="center" wrapText="1"/>
    </xf>
    <xf numFmtId="0" fontId="6" fillId="3" borderId="3" xfId="0" applyFont="1" applyFill="1" applyBorder="1" applyAlignment="1">
      <alignment horizontal="center" wrapText="1"/>
    </xf>
    <xf numFmtId="0" fontId="6" fillId="0" borderId="5"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6" fillId="3" borderId="6" xfId="0" applyFont="1" applyFill="1" applyBorder="1" applyAlignment="1">
      <alignment horizontal="center" wrapText="1"/>
    </xf>
    <xf numFmtId="0" fontId="6" fillId="0" borderId="2" xfId="0" applyFont="1" applyBorder="1" applyAlignment="1">
      <alignment horizontal="center" wrapText="1"/>
    </xf>
    <xf numFmtId="0" fontId="6" fillId="0" borderId="1" xfId="1" applyFont="1" applyBorder="1" applyAlignment="1">
      <alignment horizontal="center" wrapText="1"/>
    </xf>
    <xf numFmtId="0" fontId="7" fillId="2" borderId="1" xfId="0" applyFont="1" applyFill="1" applyBorder="1" applyAlignment="1">
      <alignment horizontal="center"/>
    </xf>
    <xf numFmtId="0" fontId="19" fillId="0" borderId="5" xfId="0" applyFont="1" applyBorder="1"/>
    <xf numFmtId="0" fontId="19" fillId="3" borderId="1" xfId="0" applyFont="1" applyFill="1" applyBorder="1" applyAlignment="1">
      <alignment horizontal="center"/>
    </xf>
    <xf numFmtId="0" fontId="19" fillId="0" borderId="36" xfId="0" applyFont="1" applyBorder="1"/>
    <xf numFmtId="0" fontId="19" fillId="3" borderId="8" xfId="0" applyFont="1" applyFill="1" applyBorder="1" applyAlignment="1">
      <alignment horizontal="center"/>
    </xf>
    <xf numFmtId="0" fontId="5" fillId="3" borderId="46" xfId="0" applyFont="1" applyFill="1" applyBorder="1" applyAlignment="1">
      <alignment horizontal="center"/>
    </xf>
    <xf numFmtId="0" fontId="5" fillId="0" borderId="1" xfId="0" applyFont="1" applyBorder="1" applyAlignment="1">
      <alignment horizontal="center" wrapText="1"/>
    </xf>
    <xf numFmtId="0" fontId="5" fillId="0" borderId="11" xfId="0" applyFont="1" applyBorder="1" applyAlignment="1">
      <alignment horizontal="center"/>
    </xf>
    <xf numFmtId="0" fontId="5" fillId="0" borderId="11" xfId="0" applyFont="1" applyBorder="1" applyAlignment="1">
      <alignment horizontal="center" wrapText="1"/>
    </xf>
    <xf numFmtId="0" fontId="11" fillId="0" borderId="7" xfId="0" applyFont="1" applyBorder="1"/>
    <xf numFmtId="0" fontId="19" fillId="0" borderId="9" xfId="0" applyFont="1" applyBorder="1" applyAlignment="1">
      <alignment horizontal="left" wrapText="1"/>
    </xf>
    <xf numFmtId="0" fontId="5" fillId="0" borderId="3" xfId="0" applyFont="1" applyBorder="1" applyAlignment="1">
      <alignment horizontal="left"/>
    </xf>
    <xf numFmtId="0" fontId="19" fillId="0" borderId="9" xfId="0" applyFont="1" applyBorder="1" applyAlignment="1">
      <alignment wrapText="1"/>
    </xf>
    <xf numFmtId="0" fontId="11" fillId="0" borderId="10" xfId="0" applyFont="1" applyBorder="1"/>
    <xf numFmtId="0" fontId="19" fillId="0" borderId="4" xfId="0" applyFont="1" applyBorder="1" applyAlignment="1">
      <alignment horizontal="left" wrapText="1"/>
    </xf>
    <xf numFmtId="0" fontId="11" fillId="0" borderId="2" xfId="0" applyFont="1" applyBorder="1"/>
    <xf numFmtId="0" fontId="5" fillId="3" borderId="3" xfId="0" applyFont="1" applyFill="1" applyBorder="1" applyAlignment="1">
      <alignment vertical="center" wrapText="1"/>
    </xf>
    <xf numFmtId="0" fontId="5" fillId="3" borderId="3" xfId="0" applyFont="1" applyFill="1" applyBorder="1" applyAlignment="1">
      <alignment vertical="center"/>
    </xf>
    <xf numFmtId="0" fontId="5" fillId="4" borderId="3" xfId="0" applyFont="1" applyFill="1" applyBorder="1" applyAlignment="1">
      <alignment vertical="center" wrapText="1"/>
    </xf>
    <xf numFmtId="0" fontId="5" fillId="4" borderId="2" xfId="0" applyFont="1" applyFill="1" applyBorder="1" applyAlignment="1">
      <alignment vertical="center" wrapText="1"/>
    </xf>
    <xf numFmtId="49" fontId="5" fillId="4" borderId="3" xfId="0" applyNumberFormat="1" applyFont="1" applyFill="1" applyBorder="1" applyAlignment="1">
      <alignment vertical="center" wrapText="1"/>
    </xf>
    <xf numFmtId="0" fontId="19" fillId="4" borderId="3" xfId="0" applyFont="1" applyFill="1" applyBorder="1" applyAlignment="1">
      <alignment vertical="center" wrapText="1"/>
    </xf>
    <xf numFmtId="0" fontId="19" fillId="4" borderId="76" xfId="0" applyFont="1" applyFill="1" applyBorder="1" applyAlignment="1">
      <alignment horizontal="left" vertical="center" wrapText="1"/>
    </xf>
    <xf numFmtId="0" fontId="19" fillId="4" borderId="3" xfId="0" applyFont="1" applyFill="1" applyBorder="1" applyAlignment="1">
      <alignment horizontal="left" vertical="center" wrapText="1"/>
    </xf>
    <xf numFmtId="0" fontId="5" fillId="0" borderId="4" xfId="0" applyFont="1" applyBorder="1" applyAlignment="1">
      <alignment horizontal="left" wrapText="1"/>
    </xf>
    <xf numFmtId="0" fontId="16" fillId="0" borderId="4" xfId="0" applyFont="1" applyBorder="1" applyAlignment="1">
      <alignment horizontal="left" wrapText="1"/>
    </xf>
    <xf numFmtId="0" fontId="6" fillId="3" borderId="3" xfId="0" applyFont="1" applyFill="1" applyBorder="1" applyAlignment="1">
      <alignment horizontal="left" wrapText="1"/>
    </xf>
    <xf numFmtId="0" fontId="19" fillId="0" borderId="3" xfId="0" applyFont="1" applyBorder="1" applyAlignment="1">
      <alignment horizontal="left"/>
    </xf>
    <xf numFmtId="0" fontId="11" fillId="3" borderId="3" xfId="0" applyFont="1" applyFill="1" applyBorder="1" applyAlignment="1">
      <alignment horizontal="left" wrapText="1"/>
    </xf>
    <xf numFmtId="0" fontId="19" fillId="0" borderId="3" xfId="0" applyFont="1" applyBorder="1" applyAlignment="1">
      <alignment horizontal="left" wrapText="1"/>
    </xf>
    <xf numFmtId="0" fontId="5" fillId="0" borderId="4" xfId="0" applyFont="1" applyBorder="1" applyAlignment="1">
      <alignment horizontal="center"/>
    </xf>
    <xf numFmtId="0" fontId="5" fillId="3" borderId="11" xfId="0" applyFont="1" applyFill="1" applyBorder="1" applyAlignment="1">
      <alignment horizontal="center"/>
    </xf>
    <xf numFmtId="0" fontId="5" fillId="0" borderId="5" xfId="0" applyFont="1" applyBorder="1"/>
    <xf numFmtId="0" fontId="19" fillId="0" borderId="1" xfId="0" applyFont="1" applyBorder="1" applyAlignment="1">
      <alignment horizontal="center"/>
    </xf>
    <xf numFmtId="0" fontId="7" fillId="2" borderId="30" xfId="0" applyFont="1" applyFill="1" applyBorder="1"/>
    <xf numFmtId="0" fontId="7" fillId="2" borderId="31" xfId="0" applyFont="1" applyFill="1" applyBorder="1"/>
    <xf numFmtId="0" fontId="7" fillId="2" borderId="17" xfId="0" applyFont="1" applyFill="1" applyBorder="1"/>
    <xf numFmtId="0" fontId="7" fillId="2" borderId="2" xfId="0" applyFont="1" applyFill="1" applyBorder="1" applyAlignment="1">
      <alignment horizontal="left" wrapText="1"/>
    </xf>
    <xf numFmtId="1" fontId="6" fillId="0" borderId="3" xfId="0" applyNumberFormat="1" applyFont="1" applyBorder="1" applyAlignment="1">
      <alignment horizontal="right" wrapText="1"/>
    </xf>
    <xf numFmtId="1" fontId="6" fillId="5" borderId="3" xfId="0" applyNumberFormat="1" applyFont="1" applyFill="1" applyBorder="1" applyAlignment="1">
      <alignment horizontal="right" wrapText="1"/>
    </xf>
    <xf numFmtId="0" fontId="6" fillId="3" borderId="11" xfId="0" applyFont="1" applyFill="1" applyBorder="1" applyAlignment="1">
      <alignment horizontal="right"/>
    </xf>
    <xf numFmtId="0" fontId="8" fillId="0" borderId="1" xfId="0" applyFont="1" applyBorder="1"/>
    <xf numFmtId="0" fontId="5" fillId="3" borderId="43" xfId="0" applyFont="1" applyFill="1" applyBorder="1" applyAlignment="1">
      <alignment horizontal="center"/>
    </xf>
    <xf numFmtId="0" fontId="5" fillId="0" borderId="1" xfId="0" applyFont="1" applyBorder="1" applyAlignment="1">
      <alignment horizontal="center"/>
    </xf>
    <xf numFmtId="0" fontId="36" fillId="0" borderId="0" xfId="0" applyFont="1" applyAlignment="1">
      <alignment vertical="center" wrapText="1"/>
    </xf>
    <xf numFmtId="0" fontId="27" fillId="2" borderId="30" xfId="0" applyFont="1" applyFill="1" applyBorder="1"/>
    <xf numFmtId="0" fontId="27" fillId="2" borderId="31" xfId="0" applyFont="1" applyFill="1" applyBorder="1"/>
    <xf numFmtId="0" fontId="27" fillId="2" borderId="17" xfId="0" applyFont="1" applyFill="1" applyBorder="1"/>
    <xf numFmtId="0" fontId="19" fillId="3" borderId="11" xfId="0" applyFont="1" applyFill="1" applyBorder="1" applyAlignment="1">
      <alignment horizontal="center"/>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19" fillId="0" borderId="0" xfId="0" applyFont="1" applyAlignment="1">
      <alignment vertical="top" wrapText="1"/>
    </xf>
    <xf numFmtId="0" fontId="5" fillId="3" borderId="11" xfId="0" applyFont="1" applyFill="1" applyBorder="1" applyAlignment="1">
      <alignment horizontal="right" wrapText="1"/>
    </xf>
    <xf numFmtId="0" fontId="5" fillId="4" borderId="1" xfId="0" applyFont="1" applyFill="1" applyBorder="1" applyAlignment="1">
      <alignment horizontal="right" wrapText="1"/>
    </xf>
    <xf numFmtId="0" fontId="5" fillId="4" borderId="5" xfId="0" applyFont="1" applyFill="1" applyBorder="1" applyAlignment="1">
      <alignment horizontal="right" wrapText="1"/>
    </xf>
    <xf numFmtId="0" fontId="5" fillId="4" borderId="3" xfId="0" applyFont="1" applyFill="1" applyBorder="1" applyAlignment="1">
      <alignment horizontal="right" wrapText="1"/>
    </xf>
    <xf numFmtId="0" fontId="19" fillId="0" borderId="35" xfId="0" applyFont="1" applyBorder="1" applyAlignment="1">
      <alignment wrapText="1"/>
    </xf>
    <xf numFmtId="167" fontId="19" fillId="0" borderId="39" xfId="0" applyNumberFormat="1" applyFont="1" applyBorder="1" applyAlignment="1">
      <alignment horizontal="right"/>
    </xf>
    <xf numFmtId="167" fontId="19" fillId="0" borderId="39" xfId="0" applyNumberFormat="1" applyFont="1" applyBorder="1"/>
    <xf numFmtId="167" fontId="19" fillId="0" borderId="40" xfId="0" applyNumberFormat="1" applyFont="1" applyBorder="1"/>
    <xf numFmtId="167" fontId="19" fillId="0" borderId="41" xfId="0" applyNumberFormat="1" applyFont="1" applyBorder="1"/>
    <xf numFmtId="0" fontId="19" fillId="0" borderId="19" xfId="0" applyFont="1" applyBorder="1" applyAlignment="1">
      <alignment wrapText="1"/>
    </xf>
    <xf numFmtId="167" fontId="19" fillId="0" borderId="18" xfId="0" applyNumberFormat="1" applyFont="1" applyBorder="1" applyAlignment="1">
      <alignment horizontal="right"/>
    </xf>
    <xf numFmtId="167" fontId="19" fillId="0" borderId="18" xfId="0" applyNumberFormat="1" applyFont="1" applyBorder="1"/>
    <xf numFmtId="167" fontId="19" fillId="0" borderId="37" xfId="0" applyNumberFormat="1" applyFont="1" applyBorder="1"/>
    <xf numFmtId="167" fontId="19" fillId="0" borderId="20" xfId="0" applyNumberFormat="1" applyFont="1" applyBorder="1"/>
    <xf numFmtId="0" fontId="7" fillId="2" borderId="77" xfId="0" applyFont="1" applyFill="1" applyBorder="1" applyAlignment="1">
      <alignment wrapText="1"/>
    </xf>
    <xf numFmtId="0" fontId="7" fillId="2" borderId="5" xfId="0" applyFont="1" applyFill="1" applyBorder="1" applyAlignment="1">
      <alignment wrapText="1"/>
    </xf>
    <xf numFmtId="0" fontId="7" fillId="2" borderId="59" xfId="0" applyFont="1" applyFill="1" applyBorder="1" applyAlignment="1">
      <alignment wrapText="1"/>
    </xf>
    <xf numFmtId="167" fontId="19" fillId="0" borderId="11" xfId="0" applyNumberFormat="1" applyFont="1" applyBorder="1" applyAlignment="1">
      <alignment horizontal="right"/>
    </xf>
    <xf numFmtId="167" fontId="19" fillId="0" borderId="11" xfId="0" applyNumberFormat="1" applyFont="1" applyBorder="1"/>
    <xf numFmtId="167" fontId="19" fillId="0" borderId="4" xfId="0" applyNumberFormat="1" applyFont="1" applyBorder="1"/>
    <xf numFmtId="0" fontId="0" fillId="0" borderId="0" xfId="0" applyAlignment="1">
      <alignment vertical="center" wrapText="1"/>
    </xf>
    <xf numFmtId="0" fontId="22" fillId="0" borderId="0" xfId="0" applyFont="1" applyAlignment="1">
      <alignment wrapText="1"/>
    </xf>
    <xf numFmtId="0" fontId="11" fillId="0" borderId="0" xfId="0" applyFont="1" applyAlignment="1">
      <alignment horizontal="left" vertical="top" wrapText="1"/>
    </xf>
    <xf numFmtId="0" fontId="14" fillId="0" borderId="0" xfId="0" applyFont="1"/>
    <xf numFmtId="0" fontId="6" fillId="0" borderId="2" xfId="0" applyFont="1" applyBorder="1" applyAlignment="1">
      <alignment horizontal="left" wrapText="1"/>
    </xf>
    <xf numFmtId="0" fontId="7" fillId="0" borderId="2" xfId="0" applyFont="1" applyBorder="1" applyAlignment="1">
      <alignment wrapText="1"/>
    </xf>
    <xf numFmtId="0" fontId="7" fillId="2" borderId="24" xfId="0" applyFont="1" applyFill="1" applyBorder="1" applyAlignment="1">
      <alignment horizontal="center"/>
    </xf>
    <xf numFmtId="0" fontId="7" fillId="0" borderId="1" xfId="0" applyFont="1" applyBorder="1" applyAlignment="1">
      <alignment horizontal="center"/>
    </xf>
    <xf numFmtId="0" fontId="7" fillId="0" borderId="3" xfId="0" applyFont="1" applyBorder="1" applyAlignment="1">
      <alignment horizontal="center"/>
    </xf>
    <xf numFmtId="168" fontId="7" fillId="0" borderId="1" xfId="0" applyNumberFormat="1" applyFont="1" applyBorder="1" applyAlignment="1">
      <alignment horizontal="center"/>
    </xf>
    <xf numFmtId="168" fontId="7" fillId="0" borderId="3" xfId="0" applyNumberFormat="1" applyFont="1" applyBorder="1" applyAlignment="1">
      <alignment horizontal="center"/>
    </xf>
    <xf numFmtId="168" fontId="7" fillId="0" borderId="4" xfId="0" applyNumberFormat="1" applyFont="1" applyBorder="1" applyAlignment="1">
      <alignment horizontal="center"/>
    </xf>
    <xf numFmtId="168" fontId="7" fillId="4" borderId="1" xfId="0" applyNumberFormat="1" applyFont="1" applyFill="1" applyBorder="1" applyAlignment="1">
      <alignment horizontal="center"/>
    </xf>
    <xf numFmtId="168" fontId="7" fillId="4" borderId="11" xfId="0" applyNumberFormat="1" applyFont="1" applyFill="1" applyBorder="1" applyAlignment="1">
      <alignment horizontal="center"/>
    </xf>
    <xf numFmtId="168" fontId="7" fillId="4" borderId="2" xfId="0" applyNumberFormat="1" applyFont="1" applyFill="1" applyBorder="1" applyAlignment="1">
      <alignment wrapText="1"/>
    </xf>
    <xf numFmtId="168" fontId="7" fillId="4" borderId="5" xfId="0" applyNumberFormat="1" applyFont="1" applyFill="1" applyBorder="1" applyAlignment="1">
      <alignment horizontal="center"/>
    </xf>
    <xf numFmtId="168" fontId="7" fillId="2" borderId="22" xfId="0" applyNumberFormat="1" applyFont="1" applyFill="1" applyBorder="1" applyAlignment="1">
      <alignment wrapText="1"/>
    </xf>
    <xf numFmtId="168" fontId="7" fillId="2" borderId="23" xfId="0" applyNumberFormat="1" applyFont="1" applyFill="1" applyBorder="1" applyAlignment="1">
      <alignment horizontal="center"/>
    </xf>
    <xf numFmtId="168" fontId="7" fillId="2" borderId="24" xfId="0" applyNumberFormat="1" applyFont="1" applyFill="1" applyBorder="1" applyAlignment="1">
      <alignment horizontal="center"/>
    </xf>
    <xf numFmtId="168" fontId="27" fillId="2" borderId="22" xfId="0" applyNumberFormat="1" applyFont="1" applyFill="1" applyBorder="1" applyAlignment="1">
      <alignment wrapText="1"/>
    </xf>
    <xf numFmtId="168" fontId="18" fillId="2" borderId="23" xfId="0" applyNumberFormat="1" applyFont="1" applyFill="1" applyBorder="1" applyAlignment="1">
      <alignment horizontal="center"/>
    </xf>
    <xf numFmtId="168" fontId="6" fillId="2" borderId="22" xfId="0" applyNumberFormat="1" applyFont="1" applyFill="1" applyBorder="1" applyAlignment="1">
      <alignment wrapText="1"/>
    </xf>
    <xf numFmtId="168" fontId="6" fillId="2" borderId="23" xfId="0" applyNumberFormat="1" applyFont="1" applyFill="1" applyBorder="1" applyAlignment="1">
      <alignment horizontal="center"/>
    </xf>
    <xf numFmtId="168" fontId="5" fillId="0" borderId="1" xfId="0" applyNumberFormat="1" applyFont="1" applyBorder="1" applyAlignment="1">
      <alignment horizontal="center"/>
    </xf>
    <xf numFmtId="168" fontId="5" fillId="0" borderId="8" xfId="0" applyNumberFormat="1" applyFont="1" applyBorder="1" applyAlignment="1">
      <alignment horizontal="center"/>
    </xf>
    <xf numFmtId="168" fontId="7" fillId="4" borderId="10" xfId="0" applyNumberFormat="1" applyFont="1" applyFill="1" applyBorder="1" applyAlignment="1">
      <alignment wrapText="1"/>
    </xf>
    <xf numFmtId="168" fontId="5" fillId="0" borderId="11" xfId="0" applyNumberFormat="1" applyFont="1" applyBorder="1" applyAlignment="1">
      <alignment horizontal="center"/>
    </xf>
    <xf numFmtId="0" fontId="11" fillId="0" borderId="1" xfId="0" applyFont="1" applyBorder="1" applyAlignment="1">
      <alignment horizontal="center" vertical="center" wrapText="1"/>
    </xf>
    <xf numFmtId="0" fontId="7" fillId="2" borderId="1" xfId="0" applyFont="1" applyFill="1" applyBorder="1"/>
    <xf numFmtId="0" fontId="7" fillId="2" borderId="5" xfId="0" applyFont="1" applyFill="1" applyBorder="1"/>
    <xf numFmtId="0" fontId="5" fillId="2" borderId="3" xfId="0" applyFont="1" applyFill="1" applyBorder="1"/>
    <xf numFmtId="0" fontId="7" fillId="0" borderId="5" xfId="0" applyFont="1" applyBorder="1" applyAlignment="1">
      <alignment horizontal="center"/>
    </xf>
    <xf numFmtId="0" fontId="5" fillId="0" borderId="3" xfId="0" applyFont="1" applyBorder="1" applyAlignment="1">
      <alignment horizontal="center"/>
    </xf>
    <xf numFmtId="0" fontId="5" fillId="3" borderId="1" xfId="0" applyFont="1" applyFill="1" applyBorder="1" applyAlignment="1">
      <alignment horizontal="center"/>
    </xf>
    <xf numFmtId="0" fontId="5" fillId="3" borderId="5" xfId="0" applyFont="1" applyFill="1" applyBorder="1" applyAlignment="1">
      <alignment horizontal="center"/>
    </xf>
    <xf numFmtId="0" fontId="5" fillId="3" borderId="3" xfId="0" applyFont="1" applyFill="1" applyBorder="1" applyAlignment="1">
      <alignment horizontal="center"/>
    </xf>
    <xf numFmtId="0" fontId="5" fillId="0" borderId="5" xfId="0" applyFont="1" applyBorder="1" applyAlignment="1">
      <alignment horizontal="center"/>
    </xf>
    <xf numFmtId="0" fontId="6" fillId="0" borderId="19" xfId="0" applyFont="1" applyBorder="1" applyAlignment="1">
      <alignment wrapText="1"/>
    </xf>
    <xf numFmtId="0" fontId="5" fillId="0" borderId="12" xfId="0" applyFont="1" applyBorder="1" applyAlignment="1">
      <alignment horizontal="center"/>
    </xf>
    <xf numFmtId="0" fontId="19" fillId="0" borderId="0" xfId="0" applyFont="1" applyAlignment="1">
      <alignment horizontal="left" vertical="top" wrapText="1"/>
    </xf>
    <xf numFmtId="0" fontId="19" fillId="0" borderId="0" xfId="0" applyFont="1" applyAlignment="1">
      <alignment vertical="top"/>
    </xf>
    <xf numFmtId="0" fontId="19" fillId="0" borderId="2" xfId="0" applyFont="1" applyBorder="1"/>
    <xf numFmtId="0" fontId="6" fillId="2"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27" fillId="0" borderId="2" xfId="0" applyFont="1" applyBorder="1" applyAlignment="1">
      <alignment wrapText="1"/>
    </xf>
    <xf numFmtId="0" fontId="27" fillId="0" borderId="1" xfId="0" applyFont="1" applyBorder="1"/>
    <xf numFmtId="0" fontId="27" fillId="0" borderId="5" xfId="0" applyFont="1" applyBorder="1"/>
    <xf numFmtId="0" fontId="27" fillId="0" borderId="3" xfId="0" applyFont="1" applyBorder="1" applyAlignment="1">
      <alignment horizontal="right"/>
    </xf>
    <xf numFmtId="0" fontId="27" fillId="0" borderId="7" xfId="0" applyFont="1" applyBorder="1" applyAlignment="1">
      <alignment wrapText="1"/>
    </xf>
    <xf numFmtId="0" fontId="27" fillId="0" borderId="8" xfId="0" applyFont="1" applyBorder="1"/>
    <xf numFmtId="0" fontId="27" fillId="0" borderId="36" xfId="0" applyFont="1" applyBorder="1"/>
    <xf numFmtId="0" fontId="27" fillId="0" borderId="9" xfId="0" applyFont="1" applyBorder="1" applyAlignment="1">
      <alignment horizontal="right"/>
    </xf>
    <xf numFmtId="0" fontId="38" fillId="0" borderId="0" xfId="0" applyFont="1"/>
    <xf numFmtId="0" fontId="11" fillId="0" borderId="0" xfId="0" applyFont="1" applyAlignment="1">
      <alignment wrapText="1"/>
    </xf>
    <xf numFmtId="0" fontId="27" fillId="0" borderId="0" xfId="0" applyFont="1"/>
    <xf numFmtId="0" fontId="6" fillId="0" borderId="1" xfId="0" applyFont="1" applyBorder="1" applyAlignment="1">
      <alignment horizontal="center" wrapText="1"/>
    </xf>
    <xf numFmtId="166" fontId="5" fillId="4" borderId="1" xfId="0" applyNumberFormat="1" applyFont="1" applyFill="1" applyBorder="1" applyAlignment="1">
      <alignment horizontal="right" wrapText="1"/>
    </xf>
    <xf numFmtId="165" fontId="5" fillId="4" borderId="1" xfId="0" applyNumberFormat="1" applyFont="1" applyFill="1" applyBorder="1" applyAlignment="1">
      <alignment horizontal="right" wrapText="1"/>
    </xf>
    <xf numFmtId="0" fontId="5" fillId="4" borderId="13" xfId="0" applyFont="1" applyFill="1" applyBorder="1" applyAlignment="1">
      <alignment horizontal="right" wrapText="1"/>
    </xf>
    <xf numFmtId="165" fontId="5" fillId="4" borderId="13" xfId="0" applyNumberFormat="1" applyFont="1" applyFill="1" applyBorder="1" applyAlignment="1">
      <alignment horizontal="right" wrapText="1"/>
    </xf>
    <xf numFmtId="0" fontId="5" fillId="2" borderId="1" xfId="0" applyFont="1" applyFill="1" applyBorder="1" applyAlignment="1">
      <alignment horizontal="center"/>
    </xf>
    <xf numFmtId="0" fontId="19" fillId="0" borderId="18" xfId="0" applyFont="1" applyBorder="1"/>
    <xf numFmtId="0" fontId="19" fillId="0" borderId="58" xfId="0" applyFont="1" applyBorder="1"/>
    <xf numFmtId="0" fontId="19" fillId="0" borderId="20" xfId="0" applyFont="1" applyBorder="1"/>
    <xf numFmtId="0" fontId="19" fillId="0" borderId="39" xfId="0" applyFont="1" applyBorder="1"/>
    <xf numFmtId="0" fontId="19" fillId="0" borderId="41" xfId="0" applyFont="1" applyBorder="1"/>
    <xf numFmtId="0" fontId="19" fillId="0" borderId="11" xfId="0" applyFont="1" applyBorder="1"/>
    <xf numFmtId="0" fontId="19" fillId="0" borderId="4" xfId="0" applyFont="1" applyBorder="1"/>
    <xf numFmtId="0" fontId="19" fillId="2" borderId="1" xfId="0" applyFont="1" applyFill="1" applyBorder="1" applyAlignment="1">
      <alignment horizontal="right"/>
    </xf>
    <xf numFmtId="0" fontId="11" fillId="3" borderId="35" xfId="0" applyFont="1" applyFill="1" applyBorder="1" applyAlignment="1">
      <alignment vertical="top" wrapText="1"/>
    </xf>
    <xf numFmtId="0" fontId="16" fillId="0" borderId="0" xfId="0" applyFont="1" applyAlignment="1">
      <alignment vertical="center" wrapText="1"/>
    </xf>
    <xf numFmtId="0" fontId="5" fillId="0" borderId="1" xfId="0" applyFont="1" applyBorder="1" applyAlignment="1">
      <alignment horizontal="right"/>
    </xf>
    <xf numFmtId="0" fontId="19" fillId="0" borderId="11" xfId="0" applyFont="1" applyBorder="1" applyAlignment="1">
      <alignment horizontal="right"/>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2" borderId="1" xfId="0" applyFont="1" applyFill="1" applyBorder="1" applyAlignment="1">
      <alignment horizontal="center" wrapText="1"/>
    </xf>
    <xf numFmtId="0" fontId="6" fillId="0" borderId="3" xfId="0" applyFont="1" applyBorder="1" applyAlignment="1">
      <alignment horizontal="center" wrapText="1"/>
    </xf>
    <xf numFmtId="0" fontId="5" fillId="4" borderId="0" xfId="0" applyFont="1" applyFill="1" applyAlignment="1">
      <alignment wrapText="1"/>
    </xf>
    <xf numFmtId="0" fontId="11" fillId="0" borderId="15" xfId="0" applyFont="1" applyBorder="1" applyAlignment="1">
      <alignment horizontal="center" wrapText="1"/>
    </xf>
    <xf numFmtId="0" fontId="11" fillId="0" borderId="16" xfId="0" applyFont="1" applyBorder="1" applyAlignment="1">
      <alignment horizontal="center" wrapText="1"/>
    </xf>
    <xf numFmtId="0" fontId="11" fillId="0" borderId="26" xfId="0" applyFont="1" applyBorder="1" applyAlignment="1">
      <alignment wrapText="1"/>
    </xf>
    <xf numFmtId="0" fontId="11" fillId="0" borderId="1" xfId="0" applyFont="1" applyBorder="1" applyAlignment="1">
      <alignment wrapText="1"/>
    </xf>
    <xf numFmtId="0" fontId="11" fillId="0" borderId="25"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11" fillId="0" borderId="33" xfId="0" applyFont="1" applyBorder="1" applyAlignment="1">
      <alignment wrapText="1"/>
    </xf>
    <xf numFmtId="0" fontId="27" fillId="0" borderId="6" xfId="0" applyFont="1" applyBorder="1"/>
    <xf numFmtId="0" fontId="11" fillId="0" borderId="10" xfId="0" applyFont="1" applyBorder="1" applyAlignment="1">
      <alignment wrapText="1"/>
    </xf>
    <xf numFmtId="166" fontId="0" fillId="0" borderId="1" xfId="0" applyNumberFormat="1" applyBorder="1" applyAlignment="1">
      <alignment horizontal="right"/>
    </xf>
    <xf numFmtId="0" fontId="16" fillId="0" borderId="5" xfId="0" applyFont="1" applyFill="1" applyBorder="1" applyAlignment="1">
      <alignment horizontal="left" vertical="top" wrapText="1"/>
    </xf>
    <xf numFmtId="0" fontId="16" fillId="0" borderId="26" xfId="0" applyFont="1" applyFill="1" applyBorder="1" applyAlignment="1">
      <alignment horizontal="left" vertical="top" wrapText="1"/>
    </xf>
    <xf numFmtId="0" fontId="16" fillId="0" borderId="25"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26" xfId="0" applyFont="1" applyFill="1" applyBorder="1" applyAlignment="1">
      <alignment horizontal="left" vertical="top" wrapText="1"/>
    </xf>
    <xf numFmtId="0" fontId="16" fillId="0" borderId="30" xfId="0" applyFont="1" applyFill="1" applyBorder="1" applyAlignment="1">
      <alignment horizontal="left" vertical="top" wrapText="1"/>
    </xf>
    <xf numFmtId="0" fontId="16" fillId="0" borderId="32" xfId="0" applyFont="1" applyFill="1" applyBorder="1" applyAlignment="1">
      <alignment horizontal="left" vertical="top"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 fillId="4" borderId="22" xfId="0" applyFont="1" applyFill="1" applyBorder="1" applyAlignment="1">
      <alignment horizontal="center" vertical="center"/>
    </xf>
    <xf numFmtId="0" fontId="9" fillId="4" borderId="23" xfId="0" applyFont="1" applyFill="1" applyBorder="1" applyAlignment="1">
      <alignment horizontal="center" vertical="center"/>
    </xf>
    <xf numFmtId="0" fontId="9" fillId="4" borderId="34" xfId="0" applyFont="1" applyFill="1" applyBorder="1" applyAlignment="1">
      <alignment horizontal="center" vertical="center"/>
    </xf>
    <xf numFmtId="0" fontId="9" fillId="4" borderId="24" xfId="0" applyFont="1" applyFill="1" applyBorder="1" applyAlignment="1">
      <alignment horizontal="center" vertic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19" fillId="3" borderId="2" xfId="0" applyFont="1" applyFill="1" applyBorder="1" applyAlignment="1">
      <alignment vertical="center" wrapText="1"/>
    </xf>
    <xf numFmtId="0" fontId="5" fillId="3" borderId="2" xfId="0" applyFont="1" applyFill="1" applyBorder="1" applyAlignment="1">
      <alignment vertical="center" wrapText="1"/>
    </xf>
    <xf numFmtId="0" fontId="21" fillId="6" borderId="22"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24"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7" xfId="0" applyFont="1" applyBorder="1" applyAlignment="1">
      <alignment horizontal="center" wrapText="1"/>
    </xf>
    <xf numFmtId="0" fontId="6" fillId="0" borderId="19" xfId="0" applyFont="1" applyBorder="1" applyAlignment="1">
      <alignment horizontal="center" wrapText="1"/>
    </xf>
    <xf numFmtId="0" fontId="19"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center" wrapText="1"/>
    </xf>
    <xf numFmtId="0" fontId="6" fillId="0" borderId="38" xfId="0" applyFont="1" applyBorder="1" applyAlignment="1">
      <alignment horizontal="center" wrapText="1"/>
    </xf>
    <xf numFmtId="0" fontId="6" fillId="0" borderId="71" xfId="0" applyFont="1" applyBorder="1" applyAlignment="1">
      <alignment horizontal="center" wrapText="1"/>
    </xf>
    <xf numFmtId="0" fontId="6" fillId="0" borderId="72" xfId="0" applyFont="1" applyBorder="1" applyAlignment="1">
      <alignment horizontal="center" wrapText="1"/>
    </xf>
    <xf numFmtId="0" fontId="19" fillId="0" borderId="0" xfId="0" applyFont="1" applyAlignment="1">
      <alignment horizontal="left" vertical="top" wrapText="1"/>
    </xf>
    <xf numFmtId="0" fontId="11" fillId="0" borderId="0" xfId="0" applyFont="1" applyAlignment="1">
      <alignment horizontal="left" vertical="top" wrapText="1"/>
    </xf>
    <xf numFmtId="0" fontId="19" fillId="0" borderId="0" xfId="0" applyFont="1" applyAlignment="1">
      <alignment horizontal="left" vertical="top"/>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center"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1" xfId="0" applyFont="1" applyBorder="1" applyAlignment="1">
      <alignment horizontal="center" wrapText="1"/>
    </xf>
    <xf numFmtId="0" fontId="11" fillId="0" borderId="5" xfId="0" applyFont="1" applyBorder="1" applyAlignment="1">
      <alignment horizontal="center" wrapText="1"/>
    </xf>
    <xf numFmtId="0" fontId="11" fillId="0" borderId="26" xfId="0" applyFont="1" applyBorder="1" applyAlignment="1">
      <alignment horizontal="center" wrapText="1"/>
    </xf>
    <xf numFmtId="0" fontId="6" fillId="0" borderId="42" xfId="0" applyFont="1" applyBorder="1" applyAlignment="1">
      <alignment horizontal="center" wrapText="1"/>
    </xf>
    <xf numFmtId="0" fontId="5"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25" xfId="0" applyFont="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center" wrapText="1"/>
    </xf>
    <xf numFmtId="0" fontId="11" fillId="0" borderId="19" xfId="0" applyFont="1" applyBorder="1" applyAlignment="1">
      <alignment horizontal="center"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6" fillId="0" borderId="0" xfId="0" applyFont="1" applyAlignment="1">
      <alignment horizontal="left"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2" xfId="0" applyFont="1" applyBorder="1" applyAlignment="1">
      <alignment horizontal="center" wrapText="1"/>
    </xf>
    <xf numFmtId="0" fontId="27"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1" xfId="0" applyFont="1" applyFill="1" applyBorder="1" applyAlignment="1">
      <alignment horizontal="center" wrapText="1"/>
    </xf>
    <xf numFmtId="0" fontId="6" fillId="0" borderId="2" xfId="0" applyFont="1" applyBorder="1" applyAlignment="1">
      <alignment horizontal="center" wrapText="1"/>
    </xf>
    <xf numFmtId="0" fontId="6" fillId="0" borderId="10" xfId="0" applyFont="1" applyBorder="1" applyAlignment="1">
      <alignment horizontal="center" wrapText="1"/>
    </xf>
    <xf numFmtId="0" fontId="23" fillId="6" borderId="22" xfId="0" applyFont="1" applyFill="1" applyBorder="1" applyAlignment="1">
      <alignment horizontal="center" vertical="center" wrapText="1"/>
    </xf>
    <xf numFmtId="0" fontId="24" fillId="6" borderId="34" xfId="0" applyFont="1" applyFill="1" applyBorder="1" applyAlignment="1">
      <alignment horizontal="center" vertical="center" wrapText="1"/>
    </xf>
    <xf numFmtId="0" fontId="24" fillId="6" borderId="24" xfId="0" applyFont="1" applyFill="1" applyBorder="1" applyAlignment="1">
      <alignment horizontal="center" vertical="center"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 fillId="6" borderId="27" xfId="0" applyFont="1" applyFill="1" applyBorder="1" applyAlignment="1">
      <alignment horizontal="center" vertical="center" wrapText="1"/>
    </xf>
    <xf numFmtId="0" fontId="2" fillId="6" borderId="75" xfId="0" applyFont="1" applyFill="1" applyBorder="1" applyAlignment="1">
      <alignment horizontal="center" vertical="center" wrapText="1"/>
    </xf>
    <xf numFmtId="0" fontId="15" fillId="0" borderId="0" xfId="0" applyFont="1" applyAlignment="1">
      <alignment horizontal="left" vertical="top"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46" zoomScaleNormal="100" workbookViewId="0">
      <selection activeCell="B37" sqref="B37"/>
    </sheetView>
  </sheetViews>
  <sheetFormatPr defaultColWidth="9.140625" defaultRowHeight="15" x14ac:dyDescent="0.25"/>
  <cols>
    <col min="1" max="1" width="35.140625" style="61" customWidth="1"/>
    <col min="2" max="2" width="153.42578125" style="60" customWidth="1"/>
    <col min="3" max="16384" width="9.140625" style="174"/>
  </cols>
  <sheetData>
    <row r="1" spans="1:2" ht="45" customHeight="1" x14ac:dyDescent="0.25">
      <c r="A1" s="423" t="s">
        <v>319</v>
      </c>
      <c r="B1" s="424"/>
    </row>
    <row r="2" spans="1:2" ht="15" customHeight="1" x14ac:dyDescent="0.25">
      <c r="A2" s="234"/>
      <c r="B2" s="234"/>
    </row>
    <row r="3" spans="1:2" ht="20.100000000000001" customHeight="1" x14ac:dyDescent="0.25">
      <c r="A3" s="235" t="s">
        <v>127</v>
      </c>
      <c r="B3" s="170"/>
    </row>
    <row r="4" spans="1:2" ht="30" customHeight="1" x14ac:dyDescent="0.25">
      <c r="A4" s="425" t="s">
        <v>147</v>
      </c>
      <c r="B4" s="426"/>
    </row>
    <row r="5" spans="1:2" ht="30" customHeight="1" x14ac:dyDescent="0.25">
      <c r="A5" s="420" t="s">
        <v>128</v>
      </c>
      <c r="B5" s="421"/>
    </row>
    <row r="6" spans="1:2" ht="15" customHeight="1" x14ac:dyDescent="0.25">
      <c r="A6" s="420" t="s">
        <v>468</v>
      </c>
      <c r="B6" s="421"/>
    </row>
    <row r="7" spans="1:2" ht="30.75" customHeight="1" x14ac:dyDescent="0.25">
      <c r="A7" s="420" t="s">
        <v>320</v>
      </c>
      <c r="B7" s="421"/>
    </row>
    <row r="8" spans="1:2" ht="15" customHeight="1" x14ac:dyDescent="0.25">
      <c r="A8" s="420" t="s">
        <v>345</v>
      </c>
      <c r="B8" s="421"/>
    </row>
    <row r="9" spans="1:2" ht="15" customHeight="1" x14ac:dyDescent="0.25">
      <c r="A9" s="420" t="s">
        <v>322</v>
      </c>
      <c r="B9" s="421"/>
    </row>
    <row r="10" spans="1:2" ht="15" customHeight="1" x14ac:dyDescent="0.25">
      <c r="A10" s="422"/>
      <c r="B10" s="422"/>
    </row>
    <row r="11" spans="1:2" ht="18.75" x14ac:dyDescent="0.25">
      <c r="A11" s="236" t="s">
        <v>81</v>
      </c>
      <c r="B11" s="236" t="s">
        <v>82</v>
      </c>
    </row>
    <row r="12" spans="1:2" ht="49.5" customHeight="1" x14ac:dyDescent="0.25">
      <c r="A12" s="52" t="s">
        <v>269</v>
      </c>
      <c r="B12" s="58" t="s">
        <v>410</v>
      </c>
    </row>
    <row r="13" spans="1:2" ht="45" x14ac:dyDescent="0.25">
      <c r="A13" s="50" t="s">
        <v>270</v>
      </c>
      <c r="B13" s="51" t="s">
        <v>411</v>
      </c>
    </row>
    <row r="14" spans="1:2" ht="92.25" customHeight="1" x14ac:dyDescent="0.25">
      <c r="A14" s="52" t="s">
        <v>271</v>
      </c>
      <c r="B14" s="58" t="s">
        <v>342</v>
      </c>
    </row>
    <row r="15" spans="1:2" ht="105" x14ac:dyDescent="0.25">
      <c r="A15" s="50" t="s">
        <v>272</v>
      </c>
      <c r="B15" s="59" t="s">
        <v>412</v>
      </c>
    </row>
    <row r="16" spans="1:2" ht="60" x14ac:dyDescent="0.25">
      <c r="A16" s="52" t="s">
        <v>273</v>
      </c>
      <c r="B16" s="58" t="s">
        <v>413</v>
      </c>
    </row>
    <row r="17" spans="1:2" ht="45" x14ac:dyDescent="0.25">
      <c r="A17" s="50" t="s">
        <v>274</v>
      </c>
      <c r="B17" s="59" t="s">
        <v>414</v>
      </c>
    </row>
    <row r="18" spans="1:2" ht="45" x14ac:dyDescent="0.25">
      <c r="A18" s="52" t="s">
        <v>275</v>
      </c>
      <c r="B18" s="58" t="s">
        <v>415</v>
      </c>
    </row>
    <row r="19" spans="1:2" ht="45" x14ac:dyDescent="0.25">
      <c r="A19" s="50" t="s">
        <v>276</v>
      </c>
      <c r="B19" s="59" t="s">
        <v>416</v>
      </c>
    </row>
    <row r="20" spans="1:2" ht="63.75" customHeight="1" x14ac:dyDescent="0.25">
      <c r="A20" s="52" t="s">
        <v>277</v>
      </c>
      <c r="B20" s="58" t="s">
        <v>417</v>
      </c>
    </row>
    <row r="21" spans="1:2" ht="78" customHeight="1" x14ac:dyDescent="0.25">
      <c r="A21" s="50" t="s">
        <v>278</v>
      </c>
      <c r="B21" s="59" t="s">
        <v>445</v>
      </c>
    </row>
    <row r="22" spans="1:2" ht="60" x14ac:dyDescent="0.25">
      <c r="A22" s="52" t="s">
        <v>248</v>
      </c>
      <c r="B22" s="58" t="s">
        <v>343</v>
      </c>
    </row>
    <row r="23" spans="1:2" ht="75" x14ac:dyDescent="0.25">
      <c r="A23" s="50" t="s">
        <v>279</v>
      </c>
      <c r="B23" s="59" t="s">
        <v>418</v>
      </c>
    </row>
    <row r="24" spans="1:2" ht="165" x14ac:dyDescent="0.25">
      <c r="A24" s="52" t="s">
        <v>280</v>
      </c>
      <c r="B24" s="58" t="s">
        <v>431</v>
      </c>
    </row>
    <row r="25" spans="1:2" ht="61.5" customHeight="1" x14ac:dyDescent="0.25">
      <c r="A25" s="50" t="s">
        <v>341</v>
      </c>
      <c r="B25" s="59" t="s">
        <v>432</v>
      </c>
    </row>
    <row r="26" spans="1:2" ht="60" x14ac:dyDescent="0.25">
      <c r="A26" s="52" t="s">
        <v>425</v>
      </c>
      <c r="B26" s="58" t="s">
        <v>419</v>
      </c>
    </row>
    <row r="27" spans="1:2" ht="75" x14ac:dyDescent="0.25">
      <c r="A27" s="50" t="s">
        <v>321</v>
      </c>
      <c r="B27" s="59" t="s">
        <v>375</v>
      </c>
    </row>
    <row r="28" spans="1:2" ht="90" x14ac:dyDescent="0.25">
      <c r="A28" s="144" t="s">
        <v>311</v>
      </c>
      <c r="B28" s="58" t="s">
        <v>466</v>
      </c>
    </row>
    <row r="29" spans="1:2" ht="47.25" customHeight="1" x14ac:dyDescent="0.25">
      <c r="A29" s="50" t="s">
        <v>358</v>
      </c>
      <c r="B29" s="59" t="s">
        <v>433</v>
      </c>
    </row>
    <row r="30" spans="1:2" ht="105" x14ac:dyDescent="0.25">
      <c r="A30" s="52" t="s">
        <v>312</v>
      </c>
      <c r="B30" s="58" t="s">
        <v>344</v>
      </c>
    </row>
    <row r="31" spans="1:2" ht="90" x14ac:dyDescent="0.25">
      <c r="A31" s="50" t="s">
        <v>283</v>
      </c>
      <c r="B31" s="59" t="s">
        <v>372</v>
      </c>
    </row>
    <row r="32" spans="1:2" ht="91.5" customHeight="1" x14ac:dyDescent="0.25">
      <c r="A32" s="52" t="s">
        <v>284</v>
      </c>
      <c r="B32" s="58" t="s">
        <v>470</v>
      </c>
    </row>
    <row r="33" spans="1:2" ht="45" x14ac:dyDescent="0.25">
      <c r="A33" s="50" t="s">
        <v>373</v>
      </c>
      <c r="B33" s="59" t="s">
        <v>455</v>
      </c>
    </row>
    <row r="34" spans="1:2" ht="60" x14ac:dyDescent="0.25">
      <c r="A34" s="52" t="s">
        <v>285</v>
      </c>
      <c r="B34" s="58" t="s">
        <v>467</v>
      </c>
    </row>
    <row r="35" spans="1:2" ht="60" x14ac:dyDescent="0.25">
      <c r="A35" s="50" t="s">
        <v>286</v>
      </c>
      <c r="B35" s="59" t="s">
        <v>157</v>
      </c>
    </row>
    <row r="36" spans="1:2" ht="60" x14ac:dyDescent="0.25">
      <c r="A36" s="52" t="s">
        <v>340</v>
      </c>
      <c r="B36" s="58" t="s">
        <v>292</v>
      </c>
    </row>
    <row r="37" spans="1:2" ht="90" x14ac:dyDescent="0.25">
      <c r="A37" s="50" t="s">
        <v>287</v>
      </c>
      <c r="B37" s="59" t="s">
        <v>434</v>
      </c>
    </row>
    <row r="38" spans="1:2" ht="30" customHeight="1" x14ac:dyDescent="0.25">
      <c r="A38" s="52" t="s">
        <v>281</v>
      </c>
      <c r="B38" s="58" t="s">
        <v>477</v>
      </c>
    </row>
    <row r="39" spans="1:2" ht="75" x14ac:dyDescent="0.25">
      <c r="A39" s="50" t="s">
        <v>282</v>
      </c>
      <c r="B39" s="59" t="s">
        <v>303</v>
      </c>
    </row>
    <row r="40" spans="1:2" x14ac:dyDescent="0.25">
      <c r="A40" s="174"/>
      <c r="B40" s="174"/>
    </row>
    <row r="41" spans="1:2" x14ac:dyDescent="0.25">
      <c r="A41" s="174"/>
      <c r="B41" s="174"/>
    </row>
    <row r="42" spans="1:2" x14ac:dyDescent="0.25">
      <c r="A42" s="174"/>
      <c r="B42" s="174"/>
    </row>
    <row r="43" spans="1:2" x14ac:dyDescent="0.25">
      <c r="A43" s="174"/>
      <c r="B43" s="174"/>
    </row>
    <row r="44" spans="1:2" x14ac:dyDescent="0.25">
      <c r="A44" s="174"/>
      <c r="B44" s="174"/>
    </row>
    <row r="45" spans="1:2" x14ac:dyDescent="0.25">
      <c r="A45" s="174"/>
      <c r="B45" s="174"/>
    </row>
    <row r="46" spans="1:2" x14ac:dyDescent="0.25">
      <c r="A46" s="174"/>
      <c r="B46" s="174"/>
    </row>
    <row r="47" spans="1:2" x14ac:dyDescent="0.25">
      <c r="A47" s="174"/>
      <c r="B47" s="174"/>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00B050"/>
    <pageSetUpPr fitToPage="1"/>
  </sheetPr>
  <dimension ref="A1:X118"/>
  <sheetViews>
    <sheetView topLeftCell="A97" zoomScaleNormal="100" workbookViewId="0">
      <selection activeCell="K115" sqref="K115"/>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24" ht="25.5" customHeight="1" x14ac:dyDescent="0.2">
      <c r="A1" s="440" t="s">
        <v>478</v>
      </c>
      <c r="B1" s="441"/>
      <c r="C1" s="441"/>
      <c r="D1" s="441"/>
      <c r="E1" s="441"/>
      <c r="F1" s="441"/>
      <c r="G1" s="441"/>
      <c r="H1" s="441"/>
      <c r="I1" s="441"/>
      <c r="J1" s="442"/>
      <c r="K1" s="443"/>
      <c r="N1" s="433"/>
      <c r="O1" s="434"/>
      <c r="P1" s="434"/>
      <c r="Q1" s="434"/>
      <c r="R1" s="434"/>
      <c r="S1" s="434"/>
      <c r="T1" s="434"/>
      <c r="U1" s="434"/>
      <c r="V1" s="434"/>
      <c r="W1" s="435"/>
      <c r="X1" s="436"/>
    </row>
    <row r="2" spans="1:24" s="4" customFormat="1" ht="38.25" customHeight="1" x14ac:dyDescent="0.2">
      <c r="A2" s="96" t="s">
        <v>479</v>
      </c>
      <c r="B2" s="7"/>
      <c r="C2" s="444" t="s">
        <v>0</v>
      </c>
      <c r="D2" s="444"/>
      <c r="E2" s="444" t="s">
        <v>2</v>
      </c>
      <c r="F2" s="444"/>
      <c r="G2" s="444" t="s">
        <v>1</v>
      </c>
      <c r="H2" s="444"/>
      <c r="I2" s="445" t="s">
        <v>3</v>
      </c>
      <c r="J2" s="446"/>
      <c r="K2" s="250" t="s">
        <v>4</v>
      </c>
    </row>
    <row r="3" spans="1:24" s="4" customFormat="1" ht="13.5" customHeight="1" thickBot="1" x14ac:dyDescent="0.25">
      <c r="A3" s="35"/>
      <c r="B3" s="38"/>
      <c r="C3" s="39" t="s">
        <v>7</v>
      </c>
      <c r="D3" s="39" t="s">
        <v>8</v>
      </c>
      <c r="E3" s="39" t="s">
        <v>7</v>
      </c>
      <c r="F3" s="39" t="s">
        <v>8</v>
      </c>
      <c r="G3" s="39" t="s">
        <v>7</v>
      </c>
      <c r="H3" s="39" t="s">
        <v>8</v>
      </c>
      <c r="I3" s="39" t="s">
        <v>7</v>
      </c>
      <c r="J3" s="39" t="s">
        <v>8</v>
      </c>
      <c r="K3" s="33"/>
    </row>
    <row r="4" spans="1:24" s="5" customFormat="1" x14ac:dyDescent="0.2">
      <c r="A4" s="91" t="s">
        <v>480</v>
      </c>
      <c r="B4" s="37"/>
      <c r="C4" s="437" t="s">
        <v>480</v>
      </c>
      <c r="D4" s="438"/>
      <c r="E4" s="438"/>
      <c r="F4" s="438"/>
      <c r="G4" s="438"/>
      <c r="H4" s="438"/>
      <c r="I4" s="438"/>
      <c r="J4" s="438"/>
      <c r="K4" s="439"/>
    </row>
    <row r="5" spans="1:24" s="2" customFormat="1" x14ac:dyDescent="0.2">
      <c r="A5" s="209" t="s">
        <v>381</v>
      </c>
      <c r="B5" s="210" t="s">
        <v>380</v>
      </c>
      <c r="C5" s="427"/>
      <c r="D5" s="428"/>
      <c r="E5" s="428"/>
      <c r="F5" s="428"/>
      <c r="G5" s="428"/>
      <c r="H5" s="428"/>
      <c r="I5" s="428"/>
      <c r="J5" s="428"/>
      <c r="K5" s="429"/>
    </row>
    <row r="6" spans="1:24" x14ac:dyDescent="0.2">
      <c r="A6" s="93" t="s">
        <v>395</v>
      </c>
      <c r="B6" s="211" t="s">
        <v>382</v>
      </c>
      <c r="C6" s="86"/>
      <c r="D6" s="86"/>
      <c r="E6" s="86"/>
      <c r="F6" s="86"/>
      <c r="G6" s="86"/>
      <c r="H6" s="86"/>
      <c r="I6" s="86"/>
      <c r="J6" s="258"/>
      <c r="K6" s="85">
        <f t="shared" ref="K6:K16" si="0">SUM(C6:J6)</f>
        <v>0</v>
      </c>
    </row>
    <row r="7" spans="1:24" ht="12.75" customHeight="1" x14ac:dyDescent="0.2">
      <c r="A7" s="93" t="s">
        <v>396</v>
      </c>
      <c r="B7" s="211" t="s">
        <v>383</v>
      </c>
      <c r="C7" s="86"/>
      <c r="D7" s="86"/>
      <c r="E7" s="86"/>
      <c r="F7" s="86"/>
      <c r="G7" s="86"/>
      <c r="H7" s="86"/>
      <c r="I7" s="86"/>
      <c r="J7" s="258"/>
      <c r="K7" s="85">
        <f t="shared" si="0"/>
        <v>0</v>
      </c>
    </row>
    <row r="8" spans="1:24" ht="12.75" customHeight="1" x14ac:dyDescent="0.2">
      <c r="A8" s="93" t="s">
        <v>397</v>
      </c>
      <c r="B8" s="211" t="s">
        <v>384</v>
      </c>
      <c r="C8" s="86"/>
      <c r="D8" s="86"/>
      <c r="E8" s="86"/>
      <c r="F8" s="86"/>
      <c r="G8" s="86"/>
      <c r="H8" s="86"/>
      <c r="I8" s="86"/>
      <c r="J8" s="258"/>
      <c r="K8" s="85">
        <f t="shared" si="0"/>
        <v>0</v>
      </c>
    </row>
    <row r="9" spans="1:24" ht="12.75" customHeight="1" x14ac:dyDescent="0.2">
      <c r="A9" s="93" t="s">
        <v>398</v>
      </c>
      <c r="B9" s="211" t="s">
        <v>385</v>
      </c>
      <c r="C9" s="86">
        <v>3</v>
      </c>
      <c r="D9" s="86">
        <v>2</v>
      </c>
      <c r="E9" s="86"/>
      <c r="F9" s="86"/>
      <c r="G9" s="86">
        <v>3</v>
      </c>
      <c r="H9" s="86">
        <v>2</v>
      </c>
      <c r="I9" s="86">
        <v>3</v>
      </c>
      <c r="J9" s="258">
        <v>3</v>
      </c>
      <c r="K9" s="85">
        <f t="shared" si="0"/>
        <v>16</v>
      </c>
    </row>
    <row r="10" spans="1:24" ht="12.75" customHeight="1" x14ac:dyDescent="0.2">
      <c r="A10" s="93" t="s">
        <v>399</v>
      </c>
      <c r="B10" s="211" t="s">
        <v>386</v>
      </c>
      <c r="C10" s="86">
        <v>4</v>
      </c>
      <c r="D10" s="86">
        <v>3</v>
      </c>
      <c r="E10" s="86"/>
      <c r="F10" s="86"/>
      <c r="G10" s="86">
        <v>5</v>
      </c>
      <c r="H10" s="86">
        <v>3</v>
      </c>
      <c r="I10" s="86">
        <v>2</v>
      </c>
      <c r="J10" s="258">
        <v>2</v>
      </c>
      <c r="K10" s="85">
        <f t="shared" si="0"/>
        <v>19</v>
      </c>
    </row>
    <row r="11" spans="1:24" ht="12.75" customHeight="1" x14ac:dyDescent="0.2">
      <c r="A11" s="93" t="s">
        <v>400</v>
      </c>
      <c r="B11" s="211" t="s">
        <v>387</v>
      </c>
      <c r="C11" s="86"/>
      <c r="D11" s="86"/>
      <c r="E11" s="86"/>
      <c r="F11" s="86"/>
      <c r="G11" s="86"/>
      <c r="H11" s="86"/>
      <c r="I11" s="86"/>
      <c r="J11" s="258"/>
      <c r="K11" s="85">
        <f t="shared" si="0"/>
        <v>0</v>
      </c>
      <c r="M11" s="45"/>
      <c r="N11" s="45"/>
      <c r="O11" s="45"/>
      <c r="P11" s="45"/>
    </row>
    <row r="12" spans="1:24" ht="12.75" customHeight="1" x14ac:dyDescent="0.2">
      <c r="A12" s="93" t="s">
        <v>394</v>
      </c>
      <c r="B12" s="211" t="s">
        <v>388</v>
      </c>
      <c r="C12" s="86">
        <v>3</v>
      </c>
      <c r="D12" s="86">
        <v>2</v>
      </c>
      <c r="E12" s="86"/>
      <c r="F12" s="86"/>
      <c r="G12" s="86">
        <v>4</v>
      </c>
      <c r="H12" s="86">
        <v>1</v>
      </c>
      <c r="I12" s="86">
        <v>3</v>
      </c>
      <c r="J12" s="258">
        <v>3</v>
      </c>
      <c r="K12" s="85">
        <f t="shared" si="0"/>
        <v>16</v>
      </c>
      <c r="M12" s="45"/>
      <c r="N12" s="45"/>
      <c r="O12" s="45"/>
      <c r="P12" s="45"/>
    </row>
    <row r="13" spans="1:24" ht="12.75" customHeight="1" x14ac:dyDescent="0.2">
      <c r="A13" s="93" t="s">
        <v>401</v>
      </c>
      <c r="B13" s="211" t="s">
        <v>389</v>
      </c>
      <c r="C13" s="86"/>
      <c r="D13" s="86"/>
      <c r="E13" s="86"/>
      <c r="F13" s="86"/>
      <c r="G13" s="86"/>
      <c r="H13" s="86"/>
      <c r="I13" s="86"/>
      <c r="J13" s="258"/>
      <c r="K13" s="85">
        <f t="shared" si="0"/>
        <v>0</v>
      </c>
    </row>
    <row r="14" spans="1:24" x14ac:dyDescent="0.2">
      <c r="A14" s="93" t="s">
        <v>402</v>
      </c>
      <c r="B14" s="211" t="s">
        <v>390</v>
      </c>
      <c r="C14" s="86"/>
      <c r="D14" s="86"/>
      <c r="E14" s="86"/>
      <c r="F14" s="86"/>
      <c r="G14" s="86"/>
      <c r="H14" s="86"/>
      <c r="I14" s="86"/>
      <c r="J14" s="258"/>
      <c r="K14" s="85">
        <f t="shared" si="0"/>
        <v>0</v>
      </c>
    </row>
    <row r="15" spans="1:24" x14ac:dyDescent="0.2">
      <c r="A15" s="93" t="s">
        <v>403</v>
      </c>
      <c r="B15" s="211" t="s">
        <v>391</v>
      </c>
      <c r="C15" s="86"/>
      <c r="D15" s="86"/>
      <c r="E15" s="86"/>
      <c r="F15" s="86"/>
      <c r="G15" s="86"/>
      <c r="H15" s="86"/>
      <c r="I15" s="86"/>
      <c r="J15" s="258"/>
      <c r="K15" s="85">
        <f t="shared" si="0"/>
        <v>0</v>
      </c>
    </row>
    <row r="16" spans="1:24" x14ac:dyDescent="0.2">
      <c r="A16" s="93" t="s">
        <v>393</v>
      </c>
      <c r="B16" s="211" t="s">
        <v>392</v>
      </c>
      <c r="C16" s="86"/>
      <c r="D16" s="86"/>
      <c r="E16" s="86"/>
      <c r="F16" s="86"/>
      <c r="G16" s="86"/>
      <c r="H16" s="86"/>
      <c r="I16" s="86"/>
      <c r="J16" s="258"/>
      <c r="K16" s="85">
        <f t="shared" si="0"/>
        <v>0</v>
      </c>
    </row>
    <row r="17" spans="1:11" ht="12.75" customHeight="1" x14ac:dyDescent="0.2">
      <c r="A17" s="212" t="s">
        <v>98</v>
      </c>
      <c r="B17" s="259" t="s">
        <v>99</v>
      </c>
      <c r="C17" s="90">
        <f t="shared" ref="C17:K17" si="1">SUM(C6:C16)</f>
        <v>10</v>
      </c>
      <c r="D17" s="90">
        <f t="shared" si="1"/>
        <v>7</v>
      </c>
      <c r="E17" s="90">
        <f t="shared" si="1"/>
        <v>0</v>
      </c>
      <c r="F17" s="90">
        <f t="shared" si="1"/>
        <v>0</v>
      </c>
      <c r="G17" s="90">
        <f t="shared" si="1"/>
        <v>12</v>
      </c>
      <c r="H17" s="90">
        <f t="shared" si="1"/>
        <v>6</v>
      </c>
      <c r="I17" s="90">
        <f t="shared" si="1"/>
        <v>8</v>
      </c>
      <c r="J17" s="90">
        <f t="shared" si="1"/>
        <v>8</v>
      </c>
      <c r="K17" s="85">
        <f t="shared" si="1"/>
        <v>51</v>
      </c>
    </row>
    <row r="18" spans="1:11" s="5" customFormat="1" x14ac:dyDescent="0.2">
      <c r="A18" s="158" t="s">
        <v>481</v>
      </c>
      <c r="B18" s="213"/>
      <c r="C18" s="430" t="s">
        <v>482</v>
      </c>
      <c r="D18" s="431"/>
      <c r="E18" s="431"/>
      <c r="F18" s="431"/>
      <c r="G18" s="431"/>
      <c r="H18" s="431"/>
      <c r="I18" s="431"/>
      <c r="J18" s="431"/>
      <c r="K18" s="432"/>
    </row>
    <row r="19" spans="1:11" s="2" customFormat="1" x14ac:dyDescent="0.2">
      <c r="A19" s="209" t="s">
        <v>381</v>
      </c>
      <c r="B19" s="210" t="s">
        <v>380</v>
      </c>
      <c r="C19" s="427"/>
      <c r="D19" s="428"/>
      <c r="E19" s="428"/>
      <c r="F19" s="428"/>
      <c r="G19" s="428"/>
      <c r="H19" s="428"/>
      <c r="I19" s="428"/>
      <c r="J19" s="428"/>
      <c r="K19" s="429"/>
    </row>
    <row r="20" spans="1:11" x14ac:dyDescent="0.2">
      <c r="A20" s="93" t="s">
        <v>395</v>
      </c>
      <c r="B20" s="211" t="s">
        <v>382</v>
      </c>
      <c r="C20" s="86"/>
      <c r="D20" s="86"/>
      <c r="E20" s="86"/>
      <c r="F20" s="86"/>
      <c r="G20" s="86"/>
      <c r="H20" s="86"/>
      <c r="I20" s="86"/>
      <c r="J20" s="258"/>
      <c r="K20" s="85">
        <f t="shared" ref="K20:K30" si="2">SUM(C20:J20)</f>
        <v>0</v>
      </c>
    </row>
    <row r="21" spans="1:11" x14ac:dyDescent="0.2">
      <c r="A21" s="93" t="s">
        <v>396</v>
      </c>
      <c r="B21" s="211" t="s">
        <v>383</v>
      </c>
      <c r="C21" s="86"/>
      <c r="D21" s="86"/>
      <c r="E21" s="86"/>
      <c r="F21" s="86"/>
      <c r="G21" s="86"/>
      <c r="H21" s="86"/>
      <c r="I21" s="86"/>
      <c r="J21" s="258"/>
      <c r="K21" s="85">
        <f t="shared" si="2"/>
        <v>0</v>
      </c>
    </row>
    <row r="22" spans="1:11" x14ac:dyDescent="0.2">
      <c r="A22" s="93" t="s">
        <v>397</v>
      </c>
      <c r="B22" s="211" t="s">
        <v>384</v>
      </c>
      <c r="C22" s="86"/>
      <c r="D22" s="86"/>
      <c r="E22" s="86"/>
      <c r="F22" s="86"/>
      <c r="G22" s="86"/>
      <c r="H22" s="86"/>
      <c r="I22" s="86"/>
      <c r="J22" s="258"/>
      <c r="K22" s="85">
        <f t="shared" si="2"/>
        <v>0</v>
      </c>
    </row>
    <row r="23" spans="1:11" x14ac:dyDescent="0.2">
      <c r="A23" s="93" t="s">
        <v>398</v>
      </c>
      <c r="B23" s="211" t="s">
        <v>385</v>
      </c>
      <c r="C23" s="86"/>
      <c r="D23" s="86"/>
      <c r="E23" s="86"/>
      <c r="F23" s="86"/>
      <c r="G23" s="86"/>
      <c r="H23" s="86"/>
      <c r="I23" s="86"/>
      <c r="J23" s="258"/>
      <c r="K23" s="85">
        <f t="shared" si="2"/>
        <v>0</v>
      </c>
    </row>
    <row r="24" spans="1:11" x14ac:dyDescent="0.2">
      <c r="A24" s="93" t="s">
        <v>399</v>
      </c>
      <c r="B24" s="211" t="s">
        <v>386</v>
      </c>
      <c r="C24" s="86"/>
      <c r="D24" s="86"/>
      <c r="E24" s="86"/>
      <c r="F24" s="86"/>
      <c r="G24" s="86"/>
      <c r="H24" s="86"/>
      <c r="I24" s="86"/>
      <c r="J24" s="258"/>
      <c r="K24" s="85">
        <f t="shared" si="2"/>
        <v>0</v>
      </c>
    </row>
    <row r="25" spans="1:11" x14ac:dyDescent="0.2">
      <c r="A25" s="93" t="s">
        <v>400</v>
      </c>
      <c r="B25" s="211" t="s">
        <v>387</v>
      </c>
      <c r="C25" s="86">
        <v>2</v>
      </c>
      <c r="D25" s="86">
        <v>2</v>
      </c>
      <c r="E25" s="86"/>
      <c r="F25" s="86"/>
      <c r="G25" s="86">
        <v>5</v>
      </c>
      <c r="H25" s="86">
        <v>3</v>
      </c>
      <c r="I25" s="86"/>
      <c r="J25" s="258"/>
      <c r="K25" s="85">
        <f t="shared" si="2"/>
        <v>12</v>
      </c>
    </row>
    <row r="26" spans="1:11" x14ac:dyDescent="0.2">
      <c r="A26" s="93" t="s">
        <v>394</v>
      </c>
      <c r="B26" s="211" t="s">
        <v>388</v>
      </c>
      <c r="C26" s="86"/>
      <c r="D26" s="86"/>
      <c r="E26" s="86"/>
      <c r="F26" s="86"/>
      <c r="G26" s="86"/>
      <c r="H26" s="86"/>
      <c r="I26" s="86"/>
      <c r="J26" s="258"/>
      <c r="K26" s="85">
        <f t="shared" si="2"/>
        <v>0</v>
      </c>
    </row>
    <row r="27" spans="1:11" x14ac:dyDescent="0.2">
      <c r="A27" s="93" t="s">
        <v>401</v>
      </c>
      <c r="B27" s="211" t="s">
        <v>389</v>
      </c>
      <c r="C27" s="86">
        <v>3</v>
      </c>
      <c r="D27" s="86">
        <v>2</v>
      </c>
      <c r="E27" s="86"/>
      <c r="F27" s="86"/>
      <c r="G27" s="86">
        <v>6</v>
      </c>
      <c r="H27" s="86">
        <v>3</v>
      </c>
      <c r="I27" s="86">
        <v>1</v>
      </c>
      <c r="J27" s="258">
        <v>1</v>
      </c>
      <c r="K27" s="85">
        <f t="shared" si="2"/>
        <v>16</v>
      </c>
    </row>
    <row r="28" spans="1:11" x14ac:dyDescent="0.2">
      <c r="A28" s="93" t="s">
        <v>402</v>
      </c>
      <c r="B28" s="211" t="s">
        <v>390</v>
      </c>
      <c r="C28" s="86">
        <v>16</v>
      </c>
      <c r="D28" s="86">
        <v>15</v>
      </c>
      <c r="E28" s="86"/>
      <c r="F28" s="86"/>
      <c r="G28" s="86">
        <v>18</v>
      </c>
      <c r="H28" s="86">
        <v>11</v>
      </c>
      <c r="I28" s="86">
        <v>9</v>
      </c>
      <c r="J28" s="258">
        <v>9</v>
      </c>
      <c r="K28" s="85">
        <f t="shared" si="2"/>
        <v>78</v>
      </c>
    </row>
    <row r="29" spans="1:11" x14ac:dyDescent="0.2">
      <c r="A29" s="93" t="s">
        <v>403</v>
      </c>
      <c r="B29" s="211" t="s">
        <v>391</v>
      </c>
      <c r="C29" s="87"/>
      <c r="D29" s="87"/>
      <c r="E29" s="87"/>
      <c r="F29" s="87"/>
      <c r="G29" s="87"/>
      <c r="H29" s="87"/>
      <c r="I29" s="87"/>
      <c r="J29" s="260"/>
      <c r="K29" s="88">
        <f t="shared" si="2"/>
        <v>0</v>
      </c>
    </row>
    <row r="30" spans="1:11" x14ac:dyDescent="0.2">
      <c r="A30" s="93" t="s">
        <v>393</v>
      </c>
      <c r="B30" s="211" t="s">
        <v>392</v>
      </c>
      <c r="C30" s="87"/>
      <c r="D30" s="87"/>
      <c r="E30" s="87"/>
      <c r="F30" s="87"/>
      <c r="G30" s="87"/>
      <c r="H30" s="87"/>
      <c r="I30" s="87"/>
      <c r="J30" s="260"/>
      <c r="K30" s="85">
        <f t="shared" si="2"/>
        <v>0</v>
      </c>
    </row>
    <row r="31" spans="1:11" x14ac:dyDescent="0.2">
      <c r="A31" s="214" t="s">
        <v>98</v>
      </c>
      <c r="B31" s="261" t="s">
        <v>99</v>
      </c>
      <c r="C31" s="90">
        <f t="shared" ref="C31:K31" si="3">SUM(C20:C30)</f>
        <v>21</v>
      </c>
      <c r="D31" s="90">
        <f t="shared" si="3"/>
        <v>19</v>
      </c>
      <c r="E31" s="90">
        <f t="shared" si="3"/>
        <v>0</v>
      </c>
      <c r="F31" s="90">
        <f t="shared" si="3"/>
        <v>0</v>
      </c>
      <c r="G31" s="90">
        <f t="shared" si="3"/>
        <v>29</v>
      </c>
      <c r="H31" s="90">
        <f t="shared" si="3"/>
        <v>17</v>
      </c>
      <c r="I31" s="90">
        <f t="shared" si="3"/>
        <v>10</v>
      </c>
      <c r="J31" s="90">
        <f t="shared" si="3"/>
        <v>10</v>
      </c>
      <c r="K31" s="88">
        <f t="shared" si="3"/>
        <v>106</v>
      </c>
    </row>
    <row r="32" spans="1:11" x14ac:dyDescent="0.2">
      <c r="A32" s="158" t="s">
        <v>483</v>
      </c>
      <c r="B32" s="213"/>
      <c r="C32" s="430" t="s">
        <v>483</v>
      </c>
      <c r="D32" s="431"/>
      <c r="E32" s="431"/>
      <c r="F32" s="431"/>
      <c r="G32" s="431"/>
      <c r="H32" s="431"/>
      <c r="I32" s="431"/>
      <c r="J32" s="431"/>
      <c r="K32" s="432"/>
    </row>
    <row r="33" spans="1:11" x14ac:dyDescent="0.2">
      <c r="A33" s="209" t="s">
        <v>381</v>
      </c>
      <c r="B33" s="210" t="s">
        <v>380</v>
      </c>
      <c r="C33" s="427"/>
      <c r="D33" s="428"/>
      <c r="E33" s="428"/>
      <c r="F33" s="428"/>
      <c r="G33" s="428"/>
      <c r="H33" s="428"/>
      <c r="I33" s="428"/>
      <c r="J33" s="428"/>
      <c r="K33" s="429"/>
    </row>
    <row r="34" spans="1:11" x14ac:dyDescent="0.2">
      <c r="A34" s="93" t="s">
        <v>395</v>
      </c>
      <c r="B34" s="211" t="s">
        <v>382</v>
      </c>
      <c r="C34" s="86"/>
      <c r="D34" s="86"/>
      <c r="E34" s="86"/>
      <c r="F34" s="86"/>
      <c r="G34" s="86"/>
      <c r="H34" s="86"/>
      <c r="I34" s="86"/>
      <c r="J34" s="258"/>
      <c r="K34" s="85">
        <f t="shared" ref="K34:K44" si="4">SUM(C34:J34)</f>
        <v>0</v>
      </c>
    </row>
    <row r="35" spans="1:11" x14ac:dyDescent="0.2">
      <c r="A35" s="93" t="s">
        <v>396</v>
      </c>
      <c r="B35" s="211" t="s">
        <v>383</v>
      </c>
      <c r="C35" s="86"/>
      <c r="D35" s="86"/>
      <c r="E35" s="86"/>
      <c r="F35" s="86"/>
      <c r="G35" s="86"/>
      <c r="H35" s="86"/>
      <c r="I35" s="86"/>
      <c r="J35" s="258"/>
      <c r="K35" s="85">
        <f t="shared" si="4"/>
        <v>0</v>
      </c>
    </row>
    <row r="36" spans="1:11" x14ac:dyDescent="0.2">
      <c r="A36" s="93" t="s">
        <v>397</v>
      </c>
      <c r="B36" s="211" t="s">
        <v>384</v>
      </c>
      <c r="C36" s="86"/>
      <c r="D36" s="86"/>
      <c r="E36" s="86"/>
      <c r="F36" s="86"/>
      <c r="G36" s="86"/>
      <c r="H36" s="86"/>
      <c r="I36" s="86"/>
      <c r="J36" s="258"/>
      <c r="K36" s="85">
        <f t="shared" si="4"/>
        <v>0</v>
      </c>
    </row>
    <row r="37" spans="1:11" x14ac:dyDescent="0.2">
      <c r="A37" s="93" t="s">
        <v>398</v>
      </c>
      <c r="B37" s="211" t="s">
        <v>385</v>
      </c>
      <c r="C37" s="86"/>
      <c r="D37" s="86"/>
      <c r="E37" s="86"/>
      <c r="F37" s="86"/>
      <c r="G37" s="86"/>
      <c r="H37" s="86"/>
      <c r="I37" s="86"/>
      <c r="J37" s="258"/>
      <c r="K37" s="85">
        <f t="shared" si="4"/>
        <v>0</v>
      </c>
    </row>
    <row r="38" spans="1:11" x14ac:dyDescent="0.2">
      <c r="A38" s="93" t="s">
        <v>399</v>
      </c>
      <c r="B38" s="211" t="s">
        <v>386</v>
      </c>
      <c r="C38" s="86"/>
      <c r="D38" s="86"/>
      <c r="E38" s="86"/>
      <c r="F38" s="86"/>
      <c r="G38" s="86"/>
      <c r="H38" s="86"/>
      <c r="I38" s="86"/>
      <c r="J38" s="258"/>
      <c r="K38" s="85">
        <f t="shared" si="4"/>
        <v>0</v>
      </c>
    </row>
    <row r="39" spans="1:11" x14ac:dyDescent="0.2">
      <c r="A39" s="93" t="s">
        <v>400</v>
      </c>
      <c r="B39" s="211" t="s">
        <v>387</v>
      </c>
      <c r="C39" s="86">
        <v>4</v>
      </c>
      <c r="D39" s="86">
        <v>2</v>
      </c>
      <c r="E39" s="86"/>
      <c r="F39" s="86"/>
      <c r="G39" s="86">
        <v>4</v>
      </c>
      <c r="H39" s="86">
        <v>1</v>
      </c>
      <c r="I39" s="86">
        <v>4</v>
      </c>
      <c r="J39" s="258">
        <v>4</v>
      </c>
      <c r="K39" s="85">
        <f t="shared" si="4"/>
        <v>19</v>
      </c>
    </row>
    <row r="40" spans="1:11" x14ac:dyDescent="0.2">
      <c r="A40" s="93" t="s">
        <v>394</v>
      </c>
      <c r="B40" s="211" t="s">
        <v>388</v>
      </c>
      <c r="C40" s="86"/>
      <c r="D40" s="86"/>
      <c r="E40" s="86"/>
      <c r="F40" s="86"/>
      <c r="G40" s="86"/>
      <c r="H40" s="86"/>
      <c r="I40" s="86"/>
      <c r="J40" s="258"/>
      <c r="K40" s="85">
        <f t="shared" si="4"/>
        <v>0</v>
      </c>
    </row>
    <row r="41" spans="1:11" x14ac:dyDescent="0.2">
      <c r="A41" s="93" t="s">
        <v>401</v>
      </c>
      <c r="B41" s="211" t="s">
        <v>389</v>
      </c>
      <c r="C41" s="86">
        <v>4</v>
      </c>
      <c r="D41" s="86">
        <v>2</v>
      </c>
      <c r="E41" s="86"/>
      <c r="F41" s="86"/>
      <c r="G41" s="86">
        <v>4</v>
      </c>
      <c r="H41" s="86">
        <v>1</v>
      </c>
      <c r="I41" s="86">
        <v>2</v>
      </c>
      <c r="J41" s="258">
        <v>2</v>
      </c>
      <c r="K41" s="85">
        <f t="shared" si="4"/>
        <v>15</v>
      </c>
    </row>
    <row r="42" spans="1:11" x14ac:dyDescent="0.2">
      <c r="A42" s="93" t="s">
        <v>402</v>
      </c>
      <c r="B42" s="211" t="s">
        <v>390</v>
      </c>
      <c r="C42" s="86">
        <v>1</v>
      </c>
      <c r="D42" s="86"/>
      <c r="E42" s="86"/>
      <c r="F42" s="86"/>
      <c r="G42" s="86">
        <v>3</v>
      </c>
      <c r="H42" s="86"/>
      <c r="I42" s="86"/>
      <c r="J42" s="258"/>
      <c r="K42" s="85">
        <f t="shared" si="4"/>
        <v>4</v>
      </c>
    </row>
    <row r="43" spans="1:11" x14ac:dyDescent="0.2">
      <c r="A43" s="93" t="s">
        <v>403</v>
      </c>
      <c r="B43" s="211" t="s">
        <v>391</v>
      </c>
      <c r="C43" s="87"/>
      <c r="D43" s="87"/>
      <c r="E43" s="87"/>
      <c r="F43" s="87"/>
      <c r="G43" s="87"/>
      <c r="H43" s="87"/>
      <c r="I43" s="87"/>
      <c r="J43" s="260"/>
      <c r="K43" s="88">
        <f t="shared" si="4"/>
        <v>0</v>
      </c>
    </row>
    <row r="44" spans="1:11" x14ac:dyDescent="0.2">
      <c r="A44" s="93" t="s">
        <v>393</v>
      </c>
      <c r="B44" s="211" t="s">
        <v>392</v>
      </c>
      <c r="C44" s="87"/>
      <c r="D44" s="87"/>
      <c r="E44" s="87"/>
      <c r="F44" s="87"/>
      <c r="G44" s="87"/>
      <c r="H44" s="87"/>
      <c r="I44" s="87"/>
      <c r="J44" s="260"/>
      <c r="K44" s="85">
        <f t="shared" si="4"/>
        <v>0</v>
      </c>
    </row>
    <row r="45" spans="1:11" x14ac:dyDescent="0.2">
      <c r="A45" s="214" t="s">
        <v>98</v>
      </c>
      <c r="B45" s="261" t="s">
        <v>99</v>
      </c>
      <c r="C45" s="90">
        <f t="shared" ref="C45:K45" si="5">SUM(C34:C44)</f>
        <v>9</v>
      </c>
      <c r="D45" s="90">
        <f t="shared" si="5"/>
        <v>4</v>
      </c>
      <c r="E45" s="90">
        <f t="shared" si="5"/>
        <v>0</v>
      </c>
      <c r="F45" s="90">
        <f t="shared" si="5"/>
        <v>0</v>
      </c>
      <c r="G45" s="90">
        <f t="shared" si="5"/>
        <v>11</v>
      </c>
      <c r="H45" s="90">
        <f t="shared" si="5"/>
        <v>2</v>
      </c>
      <c r="I45" s="90">
        <f t="shared" si="5"/>
        <v>6</v>
      </c>
      <c r="J45" s="90">
        <f t="shared" si="5"/>
        <v>6</v>
      </c>
      <c r="K45" s="88">
        <f t="shared" si="5"/>
        <v>38</v>
      </c>
    </row>
    <row r="46" spans="1:11" x14ac:dyDescent="0.2">
      <c r="A46" s="158" t="s">
        <v>484</v>
      </c>
      <c r="B46" s="213"/>
      <c r="C46" s="430" t="s">
        <v>484</v>
      </c>
      <c r="D46" s="431"/>
      <c r="E46" s="431"/>
      <c r="F46" s="431"/>
      <c r="G46" s="431"/>
      <c r="H46" s="431"/>
      <c r="I46" s="431"/>
      <c r="J46" s="431"/>
      <c r="K46" s="432"/>
    </row>
    <row r="47" spans="1:11" x14ac:dyDescent="0.2">
      <c r="A47" s="209" t="s">
        <v>381</v>
      </c>
      <c r="B47" s="210" t="s">
        <v>380</v>
      </c>
      <c r="C47" s="427"/>
      <c r="D47" s="428"/>
      <c r="E47" s="428"/>
      <c r="F47" s="428"/>
      <c r="G47" s="428"/>
      <c r="H47" s="428"/>
      <c r="I47" s="428"/>
      <c r="J47" s="428"/>
      <c r="K47" s="429"/>
    </row>
    <row r="48" spans="1:11" x14ac:dyDescent="0.2">
      <c r="A48" s="93" t="s">
        <v>395</v>
      </c>
      <c r="B48" s="211" t="s">
        <v>382</v>
      </c>
      <c r="C48" s="86"/>
      <c r="D48" s="86"/>
      <c r="E48" s="86"/>
      <c r="F48" s="86"/>
      <c r="G48" s="86"/>
      <c r="H48" s="86"/>
      <c r="I48" s="86"/>
      <c r="J48" s="258"/>
      <c r="K48" s="85">
        <f t="shared" ref="K48:K58" si="6">SUM(C48:J48)</f>
        <v>0</v>
      </c>
    </row>
    <row r="49" spans="1:13" x14ac:dyDescent="0.2">
      <c r="A49" s="93" t="s">
        <v>396</v>
      </c>
      <c r="B49" s="211" t="s">
        <v>383</v>
      </c>
      <c r="C49" s="86"/>
      <c r="D49" s="86"/>
      <c r="E49" s="86"/>
      <c r="F49" s="86"/>
      <c r="G49" s="86"/>
      <c r="H49" s="86"/>
      <c r="I49" s="86"/>
      <c r="J49" s="258"/>
      <c r="K49" s="85">
        <f t="shared" si="6"/>
        <v>0</v>
      </c>
    </row>
    <row r="50" spans="1:13" x14ac:dyDescent="0.2">
      <c r="A50" s="93" t="s">
        <v>397</v>
      </c>
      <c r="B50" s="211" t="s">
        <v>384</v>
      </c>
      <c r="C50" s="86"/>
      <c r="D50" s="86"/>
      <c r="E50" s="86"/>
      <c r="F50" s="86"/>
      <c r="G50" s="86"/>
      <c r="H50" s="86"/>
      <c r="I50" s="86"/>
      <c r="J50" s="258"/>
      <c r="K50" s="85">
        <f t="shared" si="6"/>
        <v>0</v>
      </c>
    </row>
    <row r="51" spans="1:13" x14ac:dyDescent="0.2">
      <c r="A51" s="93" t="s">
        <v>398</v>
      </c>
      <c r="B51" s="211" t="s">
        <v>385</v>
      </c>
      <c r="C51" s="86"/>
      <c r="D51" s="86"/>
      <c r="E51" s="86"/>
      <c r="F51" s="86"/>
      <c r="G51" s="86"/>
      <c r="H51" s="86"/>
      <c r="I51" s="86"/>
      <c r="J51" s="258"/>
      <c r="K51" s="85">
        <f t="shared" si="6"/>
        <v>0</v>
      </c>
    </row>
    <row r="52" spans="1:13" x14ac:dyDescent="0.2">
      <c r="A52" s="93" t="s">
        <v>399</v>
      </c>
      <c r="B52" s="211" t="s">
        <v>386</v>
      </c>
      <c r="C52" s="86"/>
      <c r="D52" s="86"/>
      <c r="E52" s="86"/>
      <c r="F52" s="86"/>
      <c r="G52" s="86"/>
      <c r="H52" s="86"/>
      <c r="I52" s="86">
        <v>1</v>
      </c>
      <c r="J52" s="258">
        <v>1</v>
      </c>
      <c r="K52" s="85">
        <f t="shared" si="6"/>
        <v>2</v>
      </c>
    </row>
    <row r="53" spans="1:13" x14ac:dyDescent="0.2">
      <c r="A53" s="93" t="s">
        <v>400</v>
      </c>
      <c r="B53" s="211" t="s">
        <v>387</v>
      </c>
      <c r="C53" s="86"/>
      <c r="D53" s="86"/>
      <c r="E53" s="86"/>
      <c r="F53" s="86"/>
      <c r="G53" s="86"/>
      <c r="H53" s="86"/>
      <c r="I53" s="86"/>
      <c r="J53" s="258"/>
      <c r="K53" s="85">
        <f t="shared" si="6"/>
        <v>0</v>
      </c>
    </row>
    <row r="54" spans="1:13" x14ac:dyDescent="0.2">
      <c r="A54" s="93" t="s">
        <v>394</v>
      </c>
      <c r="B54" s="211" t="s">
        <v>388</v>
      </c>
      <c r="C54" s="86"/>
      <c r="D54" s="86"/>
      <c r="E54" s="86"/>
      <c r="F54" s="86"/>
      <c r="G54" s="86"/>
      <c r="H54" s="86"/>
      <c r="I54" s="86"/>
      <c r="J54" s="258"/>
      <c r="K54" s="85">
        <f t="shared" si="6"/>
        <v>0</v>
      </c>
    </row>
    <row r="55" spans="1:13" x14ac:dyDescent="0.2">
      <c r="A55" s="93" t="s">
        <v>401</v>
      </c>
      <c r="B55" s="211" t="s">
        <v>389</v>
      </c>
      <c r="C55" s="86">
        <v>2</v>
      </c>
      <c r="D55" s="86">
        <v>2</v>
      </c>
      <c r="E55" s="86"/>
      <c r="F55" s="86"/>
      <c r="G55" s="86">
        <v>3</v>
      </c>
      <c r="H55" s="86">
        <v>2</v>
      </c>
      <c r="I55" s="86">
        <v>0</v>
      </c>
      <c r="J55" s="258">
        <v>0</v>
      </c>
      <c r="K55" s="85">
        <f t="shared" si="6"/>
        <v>9</v>
      </c>
    </row>
    <row r="56" spans="1:13" x14ac:dyDescent="0.2">
      <c r="A56" s="93" t="s">
        <v>402</v>
      </c>
      <c r="B56" s="211" t="s">
        <v>390</v>
      </c>
      <c r="C56" s="86">
        <v>5</v>
      </c>
      <c r="D56" s="86">
        <v>3</v>
      </c>
      <c r="E56" s="86"/>
      <c r="F56" s="86"/>
      <c r="G56" s="86">
        <v>2</v>
      </c>
      <c r="H56" s="86">
        <v>2</v>
      </c>
      <c r="I56" s="86">
        <v>9</v>
      </c>
      <c r="J56" s="258">
        <v>9</v>
      </c>
      <c r="K56" s="85">
        <f t="shared" si="6"/>
        <v>30</v>
      </c>
    </row>
    <row r="57" spans="1:13" x14ac:dyDescent="0.2">
      <c r="A57" s="93" t="s">
        <v>403</v>
      </c>
      <c r="B57" s="211" t="s">
        <v>391</v>
      </c>
      <c r="C57" s="87"/>
      <c r="D57" s="87"/>
      <c r="E57" s="87"/>
      <c r="F57" s="87"/>
      <c r="G57" s="87"/>
      <c r="H57" s="87"/>
      <c r="I57" s="87"/>
      <c r="J57" s="260"/>
      <c r="K57" s="88">
        <f t="shared" si="6"/>
        <v>0</v>
      </c>
    </row>
    <row r="58" spans="1:13" x14ac:dyDescent="0.2">
      <c r="A58" s="93" t="s">
        <v>393</v>
      </c>
      <c r="B58" s="211" t="s">
        <v>392</v>
      </c>
      <c r="C58" s="87"/>
      <c r="D58" s="87"/>
      <c r="E58" s="87"/>
      <c r="F58" s="87"/>
      <c r="G58" s="87"/>
      <c r="H58" s="87"/>
      <c r="I58" s="87"/>
      <c r="J58" s="260"/>
      <c r="K58" s="85">
        <f t="shared" si="6"/>
        <v>0</v>
      </c>
    </row>
    <row r="59" spans="1:13" x14ac:dyDescent="0.2">
      <c r="A59" s="214" t="s">
        <v>98</v>
      </c>
      <c r="B59" s="261" t="s">
        <v>99</v>
      </c>
      <c r="C59" s="90">
        <f t="shared" ref="C59:K59" si="7">SUM(C48:C58)</f>
        <v>7</v>
      </c>
      <c r="D59" s="90">
        <f t="shared" si="7"/>
        <v>5</v>
      </c>
      <c r="E59" s="90">
        <f t="shared" si="7"/>
        <v>0</v>
      </c>
      <c r="F59" s="90">
        <f t="shared" si="7"/>
        <v>0</v>
      </c>
      <c r="G59" s="90">
        <f t="shared" si="7"/>
        <v>5</v>
      </c>
      <c r="H59" s="90">
        <f t="shared" si="7"/>
        <v>4</v>
      </c>
      <c r="I59" s="90">
        <f t="shared" si="7"/>
        <v>10</v>
      </c>
      <c r="J59" s="90">
        <f t="shared" si="7"/>
        <v>10</v>
      </c>
      <c r="K59" s="88">
        <f t="shared" si="7"/>
        <v>41</v>
      </c>
    </row>
    <row r="60" spans="1:13" x14ac:dyDescent="0.2">
      <c r="A60" s="158" t="s">
        <v>485</v>
      </c>
      <c r="B60" s="213"/>
      <c r="C60" s="430" t="s">
        <v>485</v>
      </c>
      <c r="D60" s="431"/>
      <c r="E60" s="431"/>
      <c r="F60" s="431"/>
      <c r="G60" s="431"/>
      <c r="H60" s="431"/>
      <c r="I60" s="431"/>
      <c r="J60" s="431"/>
      <c r="K60" s="432"/>
    </row>
    <row r="61" spans="1:13" x14ac:dyDescent="0.2">
      <c r="A61" s="209" t="s">
        <v>381</v>
      </c>
      <c r="B61" s="210" t="s">
        <v>380</v>
      </c>
      <c r="C61" s="427"/>
      <c r="D61" s="428"/>
      <c r="E61" s="428"/>
      <c r="F61" s="428"/>
      <c r="G61" s="428"/>
      <c r="H61" s="428"/>
      <c r="I61" s="428"/>
      <c r="J61" s="428"/>
      <c r="K61" s="429"/>
    </row>
    <row r="62" spans="1:13" x14ac:dyDescent="0.2">
      <c r="A62" s="93" t="s">
        <v>395</v>
      </c>
      <c r="B62" s="211" t="s">
        <v>382</v>
      </c>
      <c r="C62" s="86"/>
      <c r="D62" s="86"/>
      <c r="E62" s="86"/>
      <c r="F62" s="86"/>
      <c r="G62" s="86"/>
      <c r="H62" s="86"/>
      <c r="I62" s="86"/>
      <c r="J62" s="258"/>
      <c r="K62" s="85">
        <f t="shared" ref="K62:K72" si="8">SUM(C62:J62)</f>
        <v>0</v>
      </c>
    </row>
    <row r="63" spans="1:13" x14ac:dyDescent="0.2">
      <c r="A63" s="93" t="s">
        <v>396</v>
      </c>
      <c r="B63" s="211" t="s">
        <v>383</v>
      </c>
      <c r="C63" s="86"/>
      <c r="D63" s="86"/>
      <c r="E63" s="86"/>
      <c r="F63" s="86"/>
      <c r="G63" s="86"/>
      <c r="H63" s="86"/>
      <c r="I63" s="86"/>
      <c r="J63" s="258"/>
      <c r="K63" s="85">
        <f t="shared" si="8"/>
        <v>0</v>
      </c>
      <c r="M63" s="46"/>
    </row>
    <row r="64" spans="1:13" x14ac:dyDescent="0.2">
      <c r="A64" s="93" t="s">
        <v>397</v>
      </c>
      <c r="B64" s="211" t="s">
        <v>384</v>
      </c>
      <c r="C64" s="86"/>
      <c r="D64" s="86"/>
      <c r="E64" s="86"/>
      <c r="F64" s="86"/>
      <c r="G64" s="86"/>
      <c r="H64" s="86"/>
      <c r="I64" s="86"/>
      <c r="J64" s="258"/>
      <c r="K64" s="85">
        <f t="shared" si="8"/>
        <v>0</v>
      </c>
    </row>
    <row r="65" spans="1:11" x14ac:dyDescent="0.2">
      <c r="A65" s="93" t="s">
        <v>398</v>
      </c>
      <c r="B65" s="211" t="s">
        <v>385</v>
      </c>
      <c r="C65" s="86"/>
      <c r="D65" s="86"/>
      <c r="E65" s="86"/>
      <c r="F65" s="86"/>
      <c r="G65" s="86"/>
      <c r="H65" s="86"/>
      <c r="I65" s="86"/>
      <c r="J65" s="258"/>
      <c r="K65" s="85">
        <f t="shared" si="8"/>
        <v>0</v>
      </c>
    </row>
    <row r="66" spans="1:11" x14ac:dyDescent="0.2">
      <c r="A66" s="93" t="s">
        <v>399</v>
      </c>
      <c r="B66" s="211" t="s">
        <v>386</v>
      </c>
      <c r="C66" s="86"/>
      <c r="D66" s="86"/>
      <c r="E66" s="86"/>
      <c r="F66" s="86"/>
      <c r="G66" s="86"/>
      <c r="H66" s="86"/>
      <c r="I66" s="86"/>
      <c r="J66" s="258"/>
      <c r="K66" s="85">
        <f t="shared" si="8"/>
        <v>0</v>
      </c>
    </row>
    <row r="67" spans="1:11" x14ac:dyDescent="0.2">
      <c r="A67" s="93" t="s">
        <v>400</v>
      </c>
      <c r="B67" s="211" t="s">
        <v>387</v>
      </c>
      <c r="C67" s="86"/>
      <c r="D67" s="86"/>
      <c r="E67" s="86"/>
      <c r="F67" s="86"/>
      <c r="G67" s="86"/>
      <c r="H67" s="86"/>
      <c r="I67" s="86">
        <v>1</v>
      </c>
      <c r="J67" s="258"/>
      <c r="K67" s="85">
        <f t="shared" si="8"/>
        <v>1</v>
      </c>
    </row>
    <row r="68" spans="1:11" x14ac:dyDescent="0.2">
      <c r="A68" s="93" t="s">
        <v>394</v>
      </c>
      <c r="B68" s="211" t="s">
        <v>388</v>
      </c>
      <c r="C68" s="86"/>
      <c r="D68" s="86"/>
      <c r="E68" s="86"/>
      <c r="F68" s="86"/>
      <c r="G68" s="86"/>
      <c r="H68" s="86"/>
      <c r="I68" s="86"/>
      <c r="J68" s="258"/>
      <c r="K68" s="85">
        <f t="shared" si="8"/>
        <v>0</v>
      </c>
    </row>
    <row r="69" spans="1:11" x14ac:dyDescent="0.2">
      <c r="A69" s="93" t="s">
        <v>401</v>
      </c>
      <c r="B69" s="211" t="s">
        <v>389</v>
      </c>
      <c r="C69" s="86"/>
      <c r="D69" s="86"/>
      <c r="E69" s="86"/>
      <c r="F69" s="86"/>
      <c r="G69" s="86"/>
      <c r="H69" s="86"/>
      <c r="I69" s="86"/>
      <c r="J69" s="258"/>
      <c r="K69" s="85">
        <f t="shared" si="8"/>
        <v>0</v>
      </c>
    </row>
    <row r="70" spans="1:11" x14ac:dyDescent="0.2">
      <c r="A70" s="93" t="s">
        <v>402</v>
      </c>
      <c r="B70" s="211" t="s">
        <v>390</v>
      </c>
      <c r="C70" s="86">
        <v>2</v>
      </c>
      <c r="D70" s="86"/>
      <c r="E70" s="86"/>
      <c r="F70" s="86"/>
      <c r="G70" s="86">
        <v>1</v>
      </c>
      <c r="H70" s="86"/>
      <c r="I70" s="86"/>
      <c r="J70" s="258"/>
      <c r="K70" s="85">
        <f t="shared" si="8"/>
        <v>3</v>
      </c>
    </row>
    <row r="71" spans="1:11" x14ac:dyDescent="0.2">
      <c r="A71" s="93" t="s">
        <v>403</v>
      </c>
      <c r="B71" s="211" t="s">
        <v>391</v>
      </c>
      <c r="C71" s="87"/>
      <c r="D71" s="87"/>
      <c r="E71" s="87"/>
      <c r="F71" s="87"/>
      <c r="G71" s="87"/>
      <c r="H71" s="87"/>
      <c r="I71" s="87"/>
      <c r="J71" s="260"/>
      <c r="K71" s="88">
        <f t="shared" si="8"/>
        <v>0</v>
      </c>
    </row>
    <row r="72" spans="1:11" x14ac:dyDescent="0.2">
      <c r="A72" s="93" t="s">
        <v>393</v>
      </c>
      <c r="B72" s="211" t="s">
        <v>392</v>
      </c>
      <c r="C72" s="87"/>
      <c r="D72" s="87"/>
      <c r="E72" s="87"/>
      <c r="F72" s="87"/>
      <c r="G72" s="87"/>
      <c r="H72" s="87"/>
      <c r="I72" s="87"/>
      <c r="J72" s="260"/>
      <c r="K72" s="85">
        <f t="shared" si="8"/>
        <v>0</v>
      </c>
    </row>
    <row r="73" spans="1:11" x14ac:dyDescent="0.2">
      <c r="A73" s="214" t="s">
        <v>98</v>
      </c>
      <c r="B73" s="261" t="s">
        <v>99</v>
      </c>
      <c r="C73" s="90">
        <f t="shared" ref="C73:K73" si="9">SUM(C62:C72)</f>
        <v>2</v>
      </c>
      <c r="D73" s="90">
        <f t="shared" si="9"/>
        <v>0</v>
      </c>
      <c r="E73" s="90">
        <f t="shared" si="9"/>
        <v>0</v>
      </c>
      <c r="F73" s="90">
        <f t="shared" si="9"/>
        <v>0</v>
      </c>
      <c r="G73" s="90">
        <f t="shared" si="9"/>
        <v>1</v>
      </c>
      <c r="H73" s="90">
        <f t="shared" si="9"/>
        <v>0</v>
      </c>
      <c r="I73" s="90">
        <f t="shared" si="9"/>
        <v>1</v>
      </c>
      <c r="J73" s="90">
        <f t="shared" si="9"/>
        <v>0</v>
      </c>
      <c r="K73" s="88">
        <f t="shared" si="9"/>
        <v>4</v>
      </c>
    </row>
    <row r="74" spans="1:11" x14ac:dyDescent="0.2">
      <c r="A74" s="158" t="s">
        <v>486</v>
      </c>
      <c r="B74" s="213"/>
      <c r="C74" s="430" t="s">
        <v>486</v>
      </c>
      <c r="D74" s="431"/>
      <c r="E74" s="431"/>
      <c r="F74" s="431"/>
      <c r="G74" s="431"/>
      <c r="H74" s="431"/>
      <c r="I74" s="431"/>
      <c r="J74" s="431"/>
      <c r="K74" s="432"/>
    </row>
    <row r="75" spans="1:11" x14ac:dyDescent="0.2">
      <c r="A75" s="209" t="s">
        <v>381</v>
      </c>
      <c r="B75" s="210" t="s">
        <v>380</v>
      </c>
      <c r="C75" s="427"/>
      <c r="D75" s="428"/>
      <c r="E75" s="428"/>
      <c r="F75" s="428"/>
      <c r="G75" s="428"/>
      <c r="H75" s="428"/>
      <c r="I75" s="428"/>
      <c r="J75" s="428"/>
      <c r="K75" s="429"/>
    </row>
    <row r="76" spans="1:11" x14ac:dyDescent="0.2">
      <c r="A76" s="93" t="s">
        <v>395</v>
      </c>
      <c r="B76" s="211" t="s">
        <v>382</v>
      </c>
      <c r="C76" s="86"/>
      <c r="D76" s="86"/>
      <c r="E76" s="86"/>
      <c r="F76" s="86"/>
      <c r="G76" s="86"/>
      <c r="H76" s="86"/>
      <c r="I76" s="86"/>
      <c r="J76" s="258"/>
      <c r="K76" s="85">
        <f t="shared" ref="K76:K86" si="10">SUM(C76:J76)</f>
        <v>0</v>
      </c>
    </row>
    <row r="77" spans="1:11" x14ac:dyDescent="0.2">
      <c r="A77" s="93" t="s">
        <v>396</v>
      </c>
      <c r="B77" s="211" t="s">
        <v>383</v>
      </c>
      <c r="C77" s="86"/>
      <c r="D77" s="86"/>
      <c r="E77" s="86"/>
      <c r="F77" s="86"/>
      <c r="G77" s="86"/>
      <c r="H77" s="86"/>
      <c r="I77" s="86"/>
      <c r="J77" s="258"/>
      <c r="K77" s="85">
        <f t="shared" si="10"/>
        <v>0</v>
      </c>
    </row>
    <row r="78" spans="1:11" x14ac:dyDescent="0.2">
      <c r="A78" s="93" t="s">
        <v>397</v>
      </c>
      <c r="B78" s="211" t="s">
        <v>384</v>
      </c>
      <c r="C78" s="86"/>
      <c r="D78" s="86"/>
      <c r="E78" s="86"/>
      <c r="F78" s="86"/>
      <c r="G78" s="86"/>
      <c r="H78" s="86"/>
      <c r="I78" s="86"/>
      <c r="J78" s="258"/>
      <c r="K78" s="85">
        <f t="shared" si="10"/>
        <v>0</v>
      </c>
    </row>
    <row r="79" spans="1:11" x14ac:dyDescent="0.2">
      <c r="A79" s="93" t="s">
        <v>398</v>
      </c>
      <c r="B79" s="211" t="s">
        <v>385</v>
      </c>
      <c r="C79" s="86"/>
      <c r="D79" s="86"/>
      <c r="E79" s="86"/>
      <c r="F79" s="86"/>
      <c r="G79" s="86"/>
      <c r="H79" s="86"/>
      <c r="I79" s="86"/>
      <c r="J79" s="258"/>
      <c r="K79" s="85">
        <f t="shared" si="10"/>
        <v>0</v>
      </c>
    </row>
    <row r="80" spans="1:11" x14ac:dyDescent="0.2">
      <c r="A80" s="93" t="s">
        <v>399</v>
      </c>
      <c r="B80" s="211" t="s">
        <v>386</v>
      </c>
      <c r="C80" s="86">
        <v>1</v>
      </c>
      <c r="D80" s="86">
        <v>1</v>
      </c>
      <c r="E80" s="86"/>
      <c r="F80" s="86"/>
      <c r="G80" s="86">
        <v>2</v>
      </c>
      <c r="H80" s="86">
        <v>2</v>
      </c>
      <c r="I80" s="86">
        <v>0</v>
      </c>
      <c r="J80" s="258">
        <v>0</v>
      </c>
      <c r="K80" s="85">
        <f t="shared" si="10"/>
        <v>6</v>
      </c>
    </row>
    <row r="81" spans="1:11" x14ac:dyDescent="0.2">
      <c r="A81" s="93" t="s">
        <v>400</v>
      </c>
      <c r="B81" s="211" t="s">
        <v>387</v>
      </c>
      <c r="C81" s="86"/>
      <c r="D81" s="86"/>
      <c r="E81" s="86"/>
      <c r="F81" s="86"/>
      <c r="G81" s="86"/>
      <c r="H81" s="86"/>
      <c r="I81" s="86"/>
      <c r="J81" s="258"/>
      <c r="K81" s="85">
        <f t="shared" si="10"/>
        <v>0</v>
      </c>
    </row>
    <row r="82" spans="1:11" x14ac:dyDescent="0.2">
      <c r="A82" s="93" t="s">
        <v>394</v>
      </c>
      <c r="B82" s="211" t="s">
        <v>388</v>
      </c>
      <c r="C82" s="86">
        <v>1</v>
      </c>
      <c r="D82" s="86">
        <v>1</v>
      </c>
      <c r="E82" s="86"/>
      <c r="F82" s="86"/>
      <c r="G82" s="86">
        <v>0</v>
      </c>
      <c r="H82" s="86">
        <v>0</v>
      </c>
      <c r="I82" s="86"/>
      <c r="J82" s="258"/>
      <c r="K82" s="85">
        <f t="shared" si="10"/>
        <v>2</v>
      </c>
    </row>
    <row r="83" spans="1:11" x14ac:dyDescent="0.2">
      <c r="A83" s="93" t="s">
        <v>401</v>
      </c>
      <c r="B83" s="211" t="s">
        <v>389</v>
      </c>
      <c r="C83" s="86">
        <v>2</v>
      </c>
      <c r="D83" s="86">
        <v>2</v>
      </c>
      <c r="E83" s="86"/>
      <c r="F83" s="86"/>
      <c r="G83" s="86">
        <v>2</v>
      </c>
      <c r="H83" s="86">
        <v>2</v>
      </c>
      <c r="I83" s="86">
        <v>5</v>
      </c>
      <c r="J83" s="258">
        <v>5</v>
      </c>
      <c r="K83" s="85">
        <f t="shared" si="10"/>
        <v>18</v>
      </c>
    </row>
    <row r="84" spans="1:11" x14ac:dyDescent="0.2">
      <c r="A84" s="93" t="s">
        <v>402</v>
      </c>
      <c r="B84" s="211" t="s">
        <v>390</v>
      </c>
      <c r="C84" s="86">
        <v>2</v>
      </c>
      <c r="D84" s="86">
        <v>2</v>
      </c>
      <c r="E84" s="86"/>
      <c r="F84" s="86"/>
      <c r="G84" s="86">
        <v>2</v>
      </c>
      <c r="H84" s="86">
        <v>2</v>
      </c>
      <c r="I84" s="86">
        <v>2</v>
      </c>
      <c r="J84" s="258">
        <v>2</v>
      </c>
      <c r="K84" s="85">
        <f t="shared" si="10"/>
        <v>12</v>
      </c>
    </row>
    <row r="85" spans="1:11" x14ac:dyDescent="0.2">
      <c r="A85" s="93" t="s">
        <v>403</v>
      </c>
      <c r="B85" s="211" t="s">
        <v>391</v>
      </c>
      <c r="C85" s="87"/>
      <c r="D85" s="87"/>
      <c r="E85" s="87"/>
      <c r="F85" s="87"/>
      <c r="G85" s="87"/>
      <c r="H85" s="87"/>
      <c r="I85" s="87"/>
      <c r="J85" s="260"/>
      <c r="K85" s="88">
        <f t="shared" si="10"/>
        <v>0</v>
      </c>
    </row>
    <row r="86" spans="1:11" x14ac:dyDescent="0.2">
      <c r="A86" s="93" t="s">
        <v>393</v>
      </c>
      <c r="B86" s="211" t="s">
        <v>392</v>
      </c>
      <c r="C86" s="87">
        <v>1</v>
      </c>
      <c r="D86" s="87">
        <v>1</v>
      </c>
      <c r="E86" s="87"/>
      <c r="F86" s="87"/>
      <c r="G86" s="87">
        <v>1</v>
      </c>
      <c r="H86" s="87">
        <v>1</v>
      </c>
      <c r="I86" s="87"/>
      <c r="J86" s="260"/>
      <c r="K86" s="85">
        <f t="shared" si="10"/>
        <v>4</v>
      </c>
    </row>
    <row r="87" spans="1:11" x14ac:dyDescent="0.2">
      <c r="A87" s="214" t="s">
        <v>98</v>
      </c>
      <c r="B87" s="261" t="s">
        <v>99</v>
      </c>
      <c r="C87" s="90">
        <f t="shared" ref="C87:K87" si="11">SUM(C76:C86)</f>
        <v>7</v>
      </c>
      <c r="D87" s="90">
        <f t="shared" si="11"/>
        <v>7</v>
      </c>
      <c r="E87" s="90">
        <f t="shared" si="11"/>
        <v>0</v>
      </c>
      <c r="F87" s="90">
        <f t="shared" si="11"/>
        <v>0</v>
      </c>
      <c r="G87" s="90">
        <f t="shared" si="11"/>
        <v>7</v>
      </c>
      <c r="H87" s="90">
        <f t="shared" si="11"/>
        <v>7</v>
      </c>
      <c r="I87" s="90">
        <f t="shared" si="11"/>
        <v>7</v>
      </c>
      <c r="J87" s="90">
        <f t="shared" si="11"/>
        <v>7</v>
      </c>
      <c r="K87" s="88">
        <f t="shared" si="11"/>
        <v>42</v>
      </c>
    </row>
    <row r="88" spans="1:11" x14ac:dyDescent="0.2">
      <c r="A88" s="158" t="s">
        <v>487</v>
      </c>
      <c r="B88" s="213"/>
      <c r="C88" s="430" t="s">
        <v>488</v>
      </c>
      <c r="D88" s="431"/>
      <c r="E88" s="431"/>
      <c r="F88" s="431"/>
      <c r="G88" s="431"/>
      <c r="H88" s="431"/>
      <c r="I88" s="431"/>
      <c r="J88" s="431"/>
      <c r="K88" s="432"/>
    </row>
    <row r="89" spans="1:11" x14ac:dyDescent="0.2">
      <c r="A89" s="209" t="s">
        <v>381</v>
      </c>
      <c r="B89" s="210" t="s">
        <v>380</v>
      </c>
      <c r="C89" s="427"/>
      <c r="D89" s="428"/>
      <c r="E89" s="428"/>
      <c r="F89" s="428"/>
      <c r="G89" s="428"/>
      <c r="H89" s="428"/>
      <c r="I89" s="428"/>
      <c r="J89" s="428"/>
      <c r="K89" s="429"/>
    </row>
    <row r="90" spans="1:11" x14ac:dyDescent="0.2">
      <c r="A90" s="93" t="s">
        <v>395</v>
      </c>
      <c r="B90" s="211" t="s">
        <v>382</v>
      </c>
      <c r="C90" s="86"/>
      <c r="D90" s="86"/>
      <c r="E90" s="86"/>
      <c r="F90" s="86"/>
      <c r="G90" s="86"/>
      <c r="H90" s="86"/>
      <c r="I90" s="86"/>
      <c r="J90" s="258"/>
      <c r="K90" s="85">
        <f t="shared" ref="K90:K100" si="12">SUM(C90:J90)</f>
        <v>0</v>
      </c>
    </row>
    <row r="91" spans="1:11" x14ac:dyDescent="0.2">
      <c r="A91" s="93" t="s">
        <v>396</v>
      </c>
      <c r="B91" s="211" t="s">
        <v>383</v>
      </c>
      <c r="C91" s="86">
        <v>2</v>
      </c>
      <c r="D91" s="86">
        <v>3</v>
      </c>
      <c r="E91" s="86"/>
      <c r="F91" s="86"/>
      <c r="G91" s="86"/>
      <c r="H91" s="86"/>
      <c r="I91" s="86"/>
      <c r="J91" s="258"/>
      <c r="K91" s="85">
        <f t="shared" si="12"/>
        <v>5</v>
      </c>
    </row>
    <row r="92" spans="1:11" x14ac:dyDescent="0.2">
      <c r="A92" s="93" t="s">
        <v>397</v>
      </c>
      <c r="B92" s="211" t="s">
        <v>384</v>
      </c>
      <c r="C92" s="86"/>
      <c r="D92" s="86"/>
      <c r="E92" s="86"/>
      <c r="F92" s="86"/>
      <c r="G92" s="86"/>
      <c r="H92" s="86"/>
      <c r="I92" s="86"/>
      <c r="J92" s="258"/>
      <c r="K92" s="85">
        <f t="shared" si="12"/>
        <v>0</v>
      </c>
    </row>
    <row r="93" spans="1:11" x14ac:dyDescent="0.2">
      <c r="A93" s="93" t="s">
        <v>398</v>
      </c>
      <c r="B93" s="211" t="s">
        <v>385</v>
      </c>
      <c r="C93" s="86"/>
      <c r="D93" s="86"/>
      <c r="E93" s="86"/>
      <c r="F93" s="86"/>
      <c r="G93" s="86"/>
      <c r="H93" s="86"/>
      <c r="I93" s="86"/>
      <c r="J93" s="258"/>
      <c r="K93" s="85">
        <f t="shared" si="12"/>
        <v>0</v>
      </c>
    </row>
    <row r="94" spans="1:11" x14ac:dyDescent="0.2">
      <c r="A94" s="93" t="s">
        <v>399</v>
      </c>
      <c r="B94" s="211" t="s">
        <v>386</v>
      </c>
      <c r="C94" s="86"/>
      <c r="D94" s="86"/>
      <c r="E94" s="86"/>
      <c r="F94" s="86"/>
      <c r="G94" s="86"/>
      <c r="H94" s="86"/>
      <c r="I94" s="86"/>
      <c r="J94" s="258"/>
      <c r="K94" s="85">
        <f t="shared" si="12"/>
        <v>0</v>
      </c>
    </row>
    <row r="95" spans="1:11" x14ac:dyDescent="0.2">
      <c r="A95" s="93" t="s">
        <v>400</v>
      </c>
      <c r="B95" s="211" t="s">
        <v>387</v>
      </c>
      <c r="C95" s="86"/>
      <c r="D95" s="86"/>
      <c r="E95" s="86"/>
      <c r="F95" s="86"/>
      <c r="G95" s="86"/>
      <c r="H95" s="86"/>
      <c r="I95" s="86"/>
      <c r="J95" s="258"/>
      <c r="K95" s="85">
        <f t="shared" si="12"/>
        <v>0</v>
      </c>
    </row>
    <row r="96" spans="1:11" x14ac:dyDescent="0.2">
      <c r="A96" s="93" t="s">
        <v>394</v>
      </c>
      <c r="B96" s="211" t="s">
        <v>388</v>
      </c>
      <c r="C96" s="86"/>
      <c r="D96" s="86"/>
      <c r="E96" s="86"/>
      <c r="F96" s="86"/>
      <c r="G96" s="86"/>
      <c r="H96" s="86"/>
      <c r="I96" s="86"/>
      <c r="J96" s="258"/>
      <c r="K96" s="85">
        <f t="shared" si="12"/>
        <v>0</v>
      </c>
    </row>
    <row r="97" spans="1:11" x14ac:dyDescent="0.2">
      <c r="A97" s="93" t="s">
        <v>401</v>
      </c>
      <c r="B97" s="211" t="s">
        <v>389</v>
      </c>
      <c r="C97" s="86"/>
      <c r="D97" s="86"/>
      <c r="E97" s="86"/>
      <c r="F97" s="86"/>
      <c r="G97" s="86"/>
      <c r="H97" s="86"/>
      <c r="I97" s="86"/>
      <c r="J97" s="258"/>
      <c r="K97" s="85">
        <f t="shared" si="12"/>
        <v>0</v>
      </c>
    </row>
    <row r="98" spans="1:11" x14ac:dyDescent="0.2">
      <c r="A98" s="93" t="s">
        <v>402</v>
      </c>
      <c r="B98" s="211" t="s">
        <v>390</v>
      </c>
      <c r="C98" s="86"/>
      <c r="D98" s="86"/>
      <c r="E98" s="86"/>
      <c r="F98" s="86"/>
      <c r="G98" s="86"/>
      <c r="H98" s="86"/>
      <c r="I98" s="86"/>
      <c r="J98" s="258"/>
      <c r="K98" s="85">
        <f t="shared" si="12"/>
        <v>0</v>
      </c>
    </row>
    <row r="99" spans="1:11" x14ac:dyDescent="0.2">
      <c r="A99" s="93" t="s">
        <v>403</v>
      </c>
      <c r="B99" s="211" t="s">
        <v>391</v>
      </c>
      <c r="C99" s="87"/>
      <c r="D99" s="87"/>
      <c r="E99" s="87"/>
      <c r="F99" s="87"/>
      <c r="G99" s="87"/>
      <c r="H99" s="87"/>
      <c r="I99" s="87"/>
      <c r="J99" s="260"/>
      <c r="K99" s="88">
        <f t="shared" si="12"/>
        <v>0</v>
      </c>
    </row>
    <row r="100" spans="1:11" x14ac:dyDescent="0.2">
      <c r="A100" s="93" t="s">
        <v>393</v>
      </c>
      <c r="B100" s="211" t="s">
        <v>392</v>
      </c>
      <c r="C100" s="87"/>
      <c r="D100" s="87"/>
      <c r="E100" s="87"/>
      <c r="F100" s="87"/>
      <c r="G100" s="87"/>
      <c r="H100" s="87"/>
      <c r="I100" s="87"/>
      <c r="J100" s="260"/>
      <c r="K100" s="85">
        <f t="shared" si="12"/>
        <v>0</v>
      </c>
    </row>
    <row r="101" spans="1:11" x14ac:dyDescent="0.2">
      <c r="A101" s="214" t="s">
        <v>98</v>
      </c>
      <c r="B101" s="261" t="s">
        <v>99</v>
      </c>
      <c r="C101" s="90">
        <f t="shared" ref="C101:K101" si="13">SUM(C90:C100)</f>
        <v>2</v>
      </c>
      <c r="D101" s="90">
        <f t="shared" si="13"/>
        <v>3</v>
      </c>
      <c r="E101" s="90">
        <f t="shared" si="13"/>
        <v>0</v>
      </c>
      <c r="F101" s="90">
        <f t="shared" si="13"/>
        <v>0</v>
      </c>
      <c r="G101" s="90">
        <f t="shared" si="13"/>
        <v>0</v>
      </c>
      <c r="H101" s="90">
        <f t="shared" si="13"/>
        <v>0</v>
      </c>
      <c r="I101" s="90">
        <f t="shared" si="13"/>
        <v>0</v>
      </c>
      <c r="J101" s="90">
        <f t="shared" si="13"/>
        <v>0</v>
      </c>
      <c r="K101" s="88">
        <f t="shared" si="13"/>
        <v>5</v>
      </c>
    </row>
    <row r="102" spans="1:11" x14ac:dyDescent="0.2">
      <c r="A102" s="96" t="s">
        <v>479</v>
      </c>
      <c r="B102" s="213"/>
      <c r="C102" s="430" t="s">
        <v>489</v>
      </c>
      <c r="D102" s="431"/>
      <c r="E102" s="431"/>
      <c r="F102" s="431"/>
      <c r="G102" s="431"/>
      <c r="H102" s="431"/>
      <c r="I102" s="431"/>
      <c r="J102" s="431"/>
      <c r="K102" s="432"/>
    </row>
    <row r="103" spans="1:11" x14ac:dyDescent="0.2">
      <c r="A103" s="209" t="s">
        <v>381</v>
      </c>
      <c r="B103" s="210" t="s">
        <v>380</v>
      </c>
      <c r="C103" s="427"/>
      <c r="D103" s="428"/>
      <c r="E103" s="428"/>
      <c r="F103" s="428"/>
      <c r="G103" s="428"/>
      <c r="H103" s="428"/>
      <c r="I103" s="428"/>
      <c r="J103" s="428"/>
      <c r="K103" s="429"/>
    </row>
    <row r="104" spans="1:11" x14ac:dyDescent="0.2">
      <c r="A104" s="93" t="s">
        <v>395</v>
      </c>
      <c r="B104" s="211" t="s">
        <v>382</v>
      </c>
      <c r="C104" s="86">
        <f t="shared" ref="C104:J104" si="14">SUM(C6,C20)</f>
        <v>0</v>
      </c>
      <c r="D104" s="86">
        <f t="shared" si="14"/>
        <v>0</v>
      </c>
      <c r="E104" s="86">
        <f t="shared" si="14"/>
        <v>0</v>
      </c>
      <c r="F104" s="86">
        <f t="shared" si="14"/>
        <v>0</v>
      </c>
      <c r="G104" s="86">
        <f t="shared" si="14"/>
        <v>0</v>
      </c>
      <c r="H104" s="86">
        <f t="shared" si="14"/>
        <v>0</v>
      </c>
      <c r="I104" s="86">
        <f t="shared" si="14"/>
        <v>0</v>
      </c>
      <c r="J104" s="258">
        <f t="shared" si="14"/>
        <v>0</v>
      </c>
      <c r="K104" s="85">
        <f t="shared" ref="K104:K114" si="15">SUM(C104:J104)</f>
        <v>0</v>
      </c>
    </row>
    <row r="105" spans="1:11" x14ac:dyDescent="0.2">
      <c r="A105" s="93" t="s">
        <v>396</v>
      </c>
      <c r="B105" s="211" t="s">
        <v>383</v>
      </c>
      <c r="C105" s="86">
        <f t="shared" ref="C105:J115" si="16">SUM(C7,C21,C35,C49,C63,C77,C91)</f>
        <v>2</v>
      </c>
      <c r="D105" s="86">
        <f t="shared" si="16"/>
        <v>3</v>
      </c>
      <c r="E105" s="86">
        <f t="shared" si="16"/>
        <v>0</v>
      </c>
      <c r="F105" s="86">
        <f t="shared" si="16"/>
        <v>0</v>
      </c>
      <c r="G105" s="86">
        <f t="shared" si="16"/>
        <v>0</v>
      </c>
      <c r="H105" s="86">
        <f t="shared" si="16"/>
        <v>0</v>
      </c>
      <c r="I105" s="86">
        <f t="shared" si="16"/>
        <v>0</v>
      </c>
      <c r="J105" s="86">
        <f t="shared" si="16"/>
        <v>0</v>
      </c>
      <c r="K105" s="85">
        <f t="shared" si="15"/>
        <v>5</v>
      </c>
    </row>
    <row r="106" spans="1:11" x14ac:dyDescent="0.2">
      <c r="A106" s="93" t="s">
        <v>397</v>
      </c>
      <c r="B106" s="211" t="s">
        <v>384</v>
      </c>
      <c r="C106" s="86">
        <f t="shared" si="16"/>
        <v>0</v>
      </c>
      <c r="D106" s="86">
        <f t="shared" si="16"/>
        <v>0</v>
      </c>
      <c r="E106" s="86">
        <f t="shared" si="16"/>
        <v>0</v>
      </c>
      <c r="F106" s="86">
        <f t="shared" si="16"/>
        <v>0</v>
      </c>
      <c r="G106" s="86">
        <f t="shared" si="16"/>
        <v>0</v>
      </c>
      <c r="H106" s="86">
        <f t="shared" si="16"/>
        <v>0</v>
      </c>
      <c r="I106" s="86">
        <f t="shared" si="16"/>
        <v>0</v>
      </c>
      <c r="J106" s="86">
        <f t="shared" si="16"/>
        <v>0</v>
      </c>
      <c r="K106" s="85">
        <f t="shared" si="15"/>
        <v>0</v>
      </c>
    </row>
    <row r="107" spans="1:11" x14ac:dyDescent="0.2">
      <c r="A107" s="93" t="s">
        <v>398</v>
      </c>
      <c r="B107" s="211" t="s">
        <v>385</v>
      </c>
      <c r="C107" s="86">
        <f t="shared" si="16"/>
        <v>3</v>
      </c>
      <c r="D107" s="86">
        <f t="shared" si="16"/>
        <v>2</v>
      </c>
      <c r="E107" s="86">
        <f t="shared" si="16"/>
        <v>0</v>
      </c>
      <c r="F107" s="86">
        <f t="shared" si="16"/>
        <v>0</v>
      </c>
      <c r="G107" s="86">
        <f t="shared" si="16"/>
        <v>3</v>
      </c>
      <c r="H107" s="86">
        <f t="shared" si="16"/>
        <v>2</v>
      </c>
      <c r="I107" s="86">
        <f t="shared" si="16"/>
        <v>3</v>
      </c>
      <c r="J107" s="86">
        <f t="shared" si="16"/>
        <v>3</v>
      </c>
      <c r="K107" s="85">
        <f t="shared" si="15"/>
        <v>16</v>
      </c>
    </row>
    <row r="108" spans="1:11" x14ac:dyDescent="0.2">
      <c r="A108" s="93" t="s">
        <v>399</v>
      </c>
      <c r="B108" s="211" t="s">
        <v>386</v>
      </c>
      <c r="C108" s="86">
        <f t="shared" si="16"/>
        <v>5</v>
      </c>
      <c r="D108" s="86">
        <f t="shared" si="16"/>
        <v>4</v>
      </c>
      <c r="E108" s="86">
        <f t="shared" si="16"/>
        <v>0</v>
      </c>
      <c r="F108" s="86">
        <f t="shared" si="16"/>
        <v>0</v>
      </c>
      <c r="G108" s="86">
        <f t="shared" si="16"/>
        <v>7</v>
      </c>
      <c r="H108" s="86">
        <f t="shared" si="16"/>
        <v>5</v>
      </c>
      <c r="I108" s="86">
        <f t="shared" si="16"/>
        <v>3</v>
      </c>
      <c r="J108" s="86">
        <f t="shared" si="16"/>
        <v>3</v>
      </c>
      <c r="K108" s="85">
        <f t="shared" si="15"/>
        <v>27</v>
      </c>
    </row>
    <row r="109" spans="1:11" x14ac:dyDescent="0.2">
      <c r="A109" s="93" t="s">
        <v>400</v>
      </c>
      <c r="B109" s="211" t="s">
        <v>387</v>
      </c>
      <c r="C109" s="86">
        <f t="shared" si="16"/>
        <v>6</v>
      </c>
      <c r="D109" s="86">
        <f t="shared" si="16"/>
        <v>4</v>
      </c>
      <c r="E109" s="86">
        <f t="shared" si="16"/>
        <v>0</v>
      </c>
      <c r="F109" s="86">
        <f t="shared" si="16"/>
        <v>0</v>
      </c>
      <c r="G109" s="86">
        <f t="shared" si="16"/>
        <v>9</v>
      </c>
      <c r="H109" s="86">
        <f t="shared" si="16"/>
        <v>4</v>
      </c>
      <c r="I109" s="86">
        <f t="shared" si="16"/>
        <v>5</v>
      </c>
      <c r="J109" s="86">
        <f t="shared" si="16"/>
        <v>4</v>
      </c>
      <c r="K109" s="85">
        <f t="shared" si="15"/>
        <v>32</v>
      </c>
    </row>
    <row r="110" spans="1:11" x14ac:dyDescent="0.2">
      <c r="A110" s="93" t="s">
        <v>394</v>
      </c>
      <c r="B110" s="211" t="s">
        <v>388</v>
      </c>
      <c r="C110" s="86">
        <f t="shared" si="16"/>
        <v>4</v>
      </c>
      <c r="D110" s="86">
        <f t="shared" si="16"/>
        <v>3</v>
      </c>
      <c r="E110" s="86">
        <f t="shared" si="16"/>
        <v>0</v>
      </c>
      <c r="F110" s="86">
        <f t="shared" si="16"/>
        <v>0</v>
      </c>
      <c r="G110" s="86">
        <f t="shared" si="16"/>
        <v>4</v>
      </c>
      <c r="H110" s="86">
        <f t="shared" si="16"/>
        <v>1</v>
      </c>
      <c r="I110" s="86">
        <f t="shared" si="16"/>
        <v>3</v>
      </c>
      <c r="J110" s="86">
        <f t="shared" si="16"/>
        <v>3</v>
      </c>
      <c r="K110" s="85">
        <f t="shared" si="15"/>
        <v>18</v>
      </c>
    </row>
    <row r="111" spans="1:11" x14ac:dyDescent="0.2">
      <c r="A111" s="93" t="s">
        <v>401</v>
      </c>
      <c r="B111" s="211" t="s">
        <v>389</v>
      </c>
      <c r="C111" s="86">
        <f t="shared" si="16"/>
        <v>11</v>
      </c>
      <c r="D111" s="86">
        <f t="shared" si="16"/>
        <v>8</v>
      </c>
      <c r="E111" s="86">
        <f t="shared" si="16"/>
        <v>0</v>
      </c>
      <c r="F111" s="86">
        <f t="shared" si="16"/>
        <v>0</v>
      </c>
      <c r="G111" s="86">
        <f t="shared" si="16"/>
        <v>15</v>
      </c>
      <c r="H111" s="86">
        <f t="shared" si="16"/>
        <v>8</v>
      </c>
      <c r="I111" s="86">
        <f t="shared" si="16"/>
        <v>8</v>
      </c>
      <c r="J111" s="86">
        <f t="shared" si="16"/>
        <v>8</v>
      </c>
      <c r="K111" s="85">
        <f t="shared" si="15"/>
        <v>58</v>
      </c>
    </row>
    <row r="112" spans="1:11" x14ac:dyDescent="0.2">
      <c r="A112" s="93" t="s">
        <v>402</v>
      </c>
      <c r="B112" s="211" t="s">
        <v>390</v>
      </c>
      <c r="C112" s="86">
        <f t="shared" si="16"/>
        <v>26</v>
      </c>
      <c r="D112" s="86">
        <f t="shared" si="16"/>
        <v>20</v>
      </c>
      <c r="E112" s="86">
        <f t="shared" si="16"/>
        <v>0</v>
      </c>
      <c r="F112" s="86">
        <f t="shared" si="16"/>
        <v>0</v>
      </c>
      <c r="G112" s="86">
        <f t="shared" si="16"/>
        <v>26</v>
      </c>
      <c r="H112" s="86">
        <f t="shared" si="16"/>
        <v>15</v>
      </c>
      <c r="I112" s="86">
        <f t="shared" si="16"/>
        <v>20</v>
      </c>
      <c r="J112" s="86">
        <f t="shared" si="16"/>
        <v>20</v>
      </c>
      <c r="K112" s="85">
        <f t="shared" si="15"/>
        <v>127</v>
      </c>
    </row>
    <row r="113" spans="1:11" x14ac:dyDescent="0.2">
      <c r="A113" s="93" t="s">
        <v>403</v>
      </c>
      <c r="B113" s="211" t="s">
        <v>391</v>
      </c>
      <c r="C113" s="86">
        <f t="shared" si="16"/>
        <v>0</v>
      </c>
      <c r="D113" s="86">
        <f t="shared" si="16"/>
        <v>0</v>
      </c>
      <c r="E113" s="86">
        <f t="shared" si="16"/>
        <v>0</v>
      </c>
      <c r="F113" s="86">
        <f t="shared" si="16"/>
        <v>0</v>
      </c>
      <c r="G113" s="86">
        <f t="shared" si="16"/>
        <v>0</v>
      </c>
      <c r="H113" s="86">
        <f t="shared" si="16"/>
        <v>0</v>
      </c>
      <c r="I113" s="86">
        <f t="shared" si="16"/>
        <v>0</v>
      </c>
      <c r="J113" s="86">
        <f t="shared" si="16"/>
        <v>0</v>
      </c>
      <c r="K113" s="85">
        <f t="shared" si="15"/>
        <v>0</v>
      </c>
    </row>
    <row r="114" spans="1:11" ht="13.5" thickBot="1" x14ac:dyDescent="0.25">
      <c r="A114" s="94" t="s">
        <v>393</v>
      </c>
      <c r="B114" s="215" t="s">
        <v>392</v>
      </c>
      <c r="C114" s="86">
        <f t="shared" si="16"/>
        <v>1</v>
      </c>
      <c r="D114" s="86">
        <f t="shared" si="16"/>
        <v>1</v>
      </c>
      <c r="E114" s="86">
        <f t="shared" si="16"/>
        <v>0</v>
      </c>
      <c r="F114" s="86">
        <f t="shared" si="16"/>
        <v>0</v>
      </c>
      <c r="G114" s="86">
        <f t="shared" si="16"/>
        <v>1</v>
      </c>
      <c r="H114" s="86">
        <f t="shared" si="16"/>
        <v>1</v>
      </c>
      <c r="I114" s="86">
        <f t="shared" si="16"/>
        <v>0</v>
      </c>
      <c r="J114" s="86">
        <f t="shared" si="16"/>
        <v>0</v>
      </c>
      <c r="K114" s="88">
        <f t="shared" si="15"/>
        <v>4</v>
      </c>
    </row>
    <row r="115" spans="1:11" ht="13.5" thickBot="1" x14ac:dyDescent="0.25">
      <c r="A115" s="66" t="s">
        <v>100</v>
      </c>
      <c r="B115" s="262" t="s">
        <v>99</v>
      </c>
      <c r="C115" s="67">
        <f t="shared" si="16"/>
        <v>58</v>
      </c>
      <c r="D115" s="67">
        <f t="shared" si="16"/>
        <v>45</v>
      </c>
      <c r="E115" s="67">
        <f t="shared" si="16"/>
        <v>0</v>
      </c>
      <c r="F115" s="67">
        <f t="shared" si="16"/>
        <v>0</v>
      </c>
      <c r="G115" s="67">
        <f t="shared" si="16"/>
        <v>65</v>
      </c>
      <c r="H115" s="67">
        <f t="shared" si="16"/>
        <v>36</v>
      </c>
      <c r="I115" s="67">
        <f t="shared" si="16"/>
        <v>42</v>
      </c>
      <c r="J115" s="67">
        <f t="shared" si="16"/>
        <v>41</v>
      </c>
      <c r="K115" s="68">
        <f>SUM(K104:K114)</f>
        <v>287</v>
      </c>
    </row>
    <row r="117" spans="1:11" x14ac:dyDescent="0.2">
      <c r="A117" s="1" t="s">
        <v>148</v>
      </c>
    </row>
    <row r="118" spans="1:11" x14ac:dyDescent="0.2">
      <c r="A118" s="2" t="s">
        <v>5</v>
      </c>
      <c r="B118" s="1" t="s">
        <v>6</v>
      </c>
    </row>
  </sheetData>
  <mergeCells count="22">
    <mergeCell ref="N1:X1"/>
    <mergeCell ref="C4:K4"/>
    <mergeCell ref="A1:K1"/>
    <mergeCell ref="C2:D2"/>
    <mergeCell ref="E2:F2"/>
    <mergeCell ref="G2:H2"/>
    <mergeCell ref="I2:J2"/>
    <mergeCell ref="C32:K32"/>
    <mergeCell ref="C33:K33"/>
    <mergeCell ref="C18:K18"/>
    <mergeCell ref="C5:K5"/>
    <mergeCell ref="C19:K19"/>
    <mergeCell ref="C46:K46"/>
    <mergeCell ref="C47:K47"/>
    <mergeCell ref="C60:K60"/>
    <mergeCell ref="C61:K61"/>
    <mergeCell ref="C74:K74"/>
    <mergeCell ref="C75:K75"/>
    <mergeCell ref="C88:K88"/>
    <mergeCell ref="C89:K89"/>
    <mergeCell ref="C102:K102"/>
    <mergeCell ref="C103:K103"/>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P118"/>
  <sheetViews>
    <sheetView topLeftCell="A97" workbookViewId="0">
      <selection activeCell="A9" sqref="A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40" t="s">
        <v>241</v>
      </c>
      <c r="B1" s="441"/>
      <c r="C1" s="441"/>
      <c r="D1" s="441"/>
      <c r="E1" s="441"/>
      <c r="F1" s="441"/>
      <c r="G1" s="441"/>
      <c r="H1" s="441"/>
      <c r="I1" s="441"/>
      <c r="J1" s="442"/>
      <c r="K1" s="443"/>
    </row>
    <row r="2" spans="1:16" s="4" customFormat="1" ht="38.25" customHeight="1" x14ac:dyDescent="0.2">
      <c r="A2" s="96" t="s">
        <v>479</v>
      </c>
      <c r="B2" s="7"/>
      <c r="C2" s="444" t="s">
        <v>0</v>
      </c>
      <c r="D2" s="444"/>
      <c r="E2" s="444" t="s">
        <v>2</v>
      </c>
      <c r="F2" s="444"/>
      <c r="G2" s="444" t="s">
        <v>1</v>
      </c>
      <c r="H2" s="444"/>
      <c r="I2" s="445" t="s">
        <v>3</v>
      </c>
      <c r="J2" s="446"/>
      <c r="K2" s="250" t="s">
        <v>4</v>
      </c>
    </row>
    <row r="3" spans="1:16" s="4" customFormat="1" ht="13.5" customHeight="1" thickBot="1" x14ac:dyDescent="0.25">
      <c r="A3" s="35"/>
      <c r="B3" s="38"/>
      <c r="C3" s="39" t="s">
        <v>7</v>
      </c>
      <c r="D3" s="39" t="s">
        <v>8</v>
      </c>
      <c r="E3" s="39" t="s">
        <v>7</v>
      </c>
      <c r="F3" s="39" t="s">
        <v>8</v>
      </c>
      <c r="G3" s="39" t="s">
        <v>7</v>
      </c>
      <c r="H3" s="39" t="s">
        <v>8</v>
      </c>
      <c r="I3" s="39" t="s">
        <v>7</v>
      </c>
      <c r="J3" s="39" t="s">
        <v>8</v>
      </c>
      <c r="K3" s="33"/>
    </row>
    <row r="4" spans="1:16" s="5" customFormat="1" x14ac:dyDescent="0.2">
      <c r="A4" s="91" t="s">
        <v>480</v>
      </c>
      <c r="B4" s="37"/>
      <c r="C4" s="437" t="s">
        <v>480</v>
      </c>
      <c r="D4" s="438"/>
      <c r="E4" s="438"/>
      <c r="F4" s="438"/>
      <c r="G4" s="438"/>
      <c r="H4" s="438"/>
      <c r="I4" s="438"/>
      <c r="J4" s="438"/>
      <c r="K4" s="439"/>
    </row>
    <row r="5" spans="1:16" s="2" customFormat="1" x14ac:dyDescent="0.2">
      <c r="A5" s="209" t="s">
        <v>381</v>
      </c>
      <c r="B5" s="210" t="s">
        <v>380</v>
      </c>
      <c r="C5" s="427"/>
      <c r="D5" s="428"/>
      <c r="E5" s="428"/>
      <c r="F5" s="428"/>
      <c r="G5" s="428"/>
      <c r="H5" s="428"/>
      <c r="I5" s="428"/>
      <c r="J5" s="428"/>
      <c r="K5" s="429"/>
    </row>
    <row r="6" spans="1:16" x14ac:dyDescent="0.2">
      <c r="A6" s="93" t="s">
        <v>395</v>
      </c>
      <c r="B6" s="211" t="s">
        <v>382</v>
      </c>
      <c r="C6" s="86"/>
      <c r="D6" s="86"/>
      <c r="E6" s="86"/>
      <c r="F6" s="86"/>
      <c r="G6" s="86"/>
      <c r="H6" s="86"/>
      <c r="I6" s="86"/>
      <c r="J6" s="258"/>
      <c r="K6" s="85">
        <f>SUM(C6:J6)</f>
        <v>0</v>
      </c>
    </row>
    <row r="7" spans="1:16" ht="12.75" customHeight="1" x14ac:dyDescent="0.2">
      <c r="A7" s="93" t="s">
        <v>396</v>
      </c>
      <c r="B7" s="211" t="s">
        <v>383</v>
      </c>
      <c r="C7" s="86"/>
      <c r="D7" s="86"/>
      <c r="E7" s="86"/>
      <c r="F7" s="86"/>
      <c r="G7" s="86"/>
      <c r="H7" s="86"/>
      <c r="I7" s="86"/>
      <c r="J7" s="258"/>
      <c r="K7" s="85">
        <f t="shared" ref="K7:K16" si="0">SUM(C7:J7)</f>
        <v>0</v>
      </c>
    </row>
    <row r="8" spans="1:16" ht="12.75" customHeight="1" x14ac:dyDescent="0.2">
      <c r="A8" s="93" t="s">
        <v>397</v>
      </c>
      <c r="B8" s="211" t="s">
        <v>384</v>
      </c>
      <c r="C8" s="86"/>
      <c r="D8" s="86"/>
      <c r="E8" s="86"/>
      <c r="F8" s="86"/>
      <c r="G8" s="86"/>
      <c r="H8" s="86"/>
      <c r="I8" s="86"/>
      <c r="J8" s="258"/>
      <c r="K8" s="85">
        <f t="shared" si="0"/>
        <v>0</v>
      </c>
    </row>
    <row r="9" spans="1:16" ht="12.75" customHeight="1" x14ac:dyDescent="0.2">
      <c r="A9" s="93" t="s">
        <v>398</v>
      </c>
      <c r="B9" s="211" t="s">
        <v>385</v>
      </c>
      <c r="C9" s="86">
        <v>1</v>
      </c>
      <c r="D9" s="86">
        <v>1</v>
      </c>
      <c r="E9" s="86"/>
      <c r="F9" s="86"/>
      <c r="G9" s="86">
        <v>1</v>
      </c>
      <c r="H9" s="86"/>
      <c r="I9" s="86">
        <v>2</v>
      </c>
      <c r="J9" s="258">
        <v>2</v>
      </c>
      <c r="K9" s="85">
        <f t="shared" si="0"/>
        <v>7</v>
      </c>
    </row>
    <row r="10" spans="1:16" ht="12.75" customHeight="1" x14ac:dyDescent="0.2">
      <c r="A10" s="93" t="s">
        <v>399</v>
      </c>
      <c r="B10" s="211" t="s">
        <v>386</v>
      </c>
      <c r="C10" s="86">
        <v>3</v>
      </c>
      <c r="D10" s="86">
        <v>3</v>
      </c>
      <c r="E10" s="86"/>
      <c r="F10" s="86"/>
      <c r="G10" s="86">
        <v>4</v>
      </c>
      <c r="H10" s="86"/>
      <c r="I10" s="86">
        <v>3</v>
      </c>
      <c r="J10" s="258">
        <v>3</v>
      </c>
      <c r="K10" s="85">
        <f t="shared" si="0"/>
        <v>16</v>
      </c>
    </row>
    <row r="11" spans="1:16" ht="12.75" customHeight="1" x14ac:dyDescent="0.2">
      <c r="A11" s="93" t="s">
        <v>400</v>
      </c>
      <c r="B11" s="211" t="s">
        <v>387</v>
      </c>
      <c r="C11" s="86"/>
      <c r="D11" s="86"/>
      <c r="E11" s="86"/>
      <c r="F11" s="86"/>
      <c r="G11" s="86"/>
      <c r="H11" s="86"/>
      <c r="I11" s="86"/>
      <c r="J11" s="258"/>
      <c r="K11" s="85">
        <f t="shared" si="0"/>
        <v>0</v>
      </c>
      <c r="M11" s="45"/>
      <c r="N11" s="45"/>
      <c r="O11" s="45"/>
      <c r="P11" s="45"/>
    </row>
    <row r="12" spans="1:16" ht="12.75" customHeight="1" x14ac:dyDescent="0.2">
      <c r="A12" s="93" t="s">
        <v>394</v>
      </c>
      <c r="B12" s="211" t="s">
        <v>388</v>
      </c>
      <c r="C12" s="86">
        <v>2</v>
      </c>
      <c r="D12" s="86">
        <v>2</v>
      </c>
      <c r="E12" s="86"/>
      <c r="F12" s="86"/>
      <c r="G12" s="86">
        <v>2</v>
      </c>
      <c r="H12" s="86"/>
      <c r="I12" s="86">
        <v>3</v>
      </c>
      <c r="J12" s="258">
        <v>3</v>
      </c>
      <c r="K12" s="85">
        <f t="shared" si="0"/>
        <v>12</v>
      </c>
      <c r="M12" s="45"/>
      <c r="N12" s="45"/>
      <c r="O12" s="45"/>
      <c r="P12" s="45"/>
    </row>
    <row r="13" spans="1:16" ht="12.75" customHeight="1" x14ac:dyDescent="0.2">
      <c r="A13" s="93" t="s">
        <v>401</v>
      </c>
      <c r="B13" s="211" t="s">
        <v>389</v>
      </c>
      <c r="C13" s="86"/>
      <c r="D13" s="86"/>
      <c r="E13" s="86"/>
      <c r="F13" s="86"/>
      <c r="G13" s="86"/>
      <c r="H13" s="86"/>
      <c r="I13" s="86"/>
      <c r="J13" s="258"/>
      <c r="K13" s="85">
        <f t="shared" si="0"/>
        <v>0</v>
      </c>
    </row>
    <row r="14" spans="1:16" x14ac:dyDescent="0.2">
      <c r="A14" s="93" t="s">
        <v>402</v>
      </c>
      <c r="B14" s="211" t="s">
        <v>390</v>
      </c>
      <c r="C14" s="86"/>
      <c r="D14" s="86"/>
      <c r="E14" s="86"/>
      <c r="F14" s="86"/>
      <c r="G14" s="86"/>
      <c r="H14" s="86"/>
      <c r="I14" s="86"/>
      <c r="J14" s="258"/>
      <c r="K14" s="85">
        <f t="shared" si="0"/>
        <v>0</v>
      </c>
    </row>
    <row r="15" spans="1:16" x14ac:dyDescent="0.2">
      <c r="A15" s="93" t="s">
        <v>403</v>
      </c>
      <c r="B15" s="211" t="s">
        <v>391</v>
      </c>
      <c r="C15" s="86"/>
      <c r="D15" s="86"/>
      <c r="E15" s="86"/>
      <c r="F15" s="86"/>
      <c r="G15" s="86"/>
      <c r="H15" s="86"/>
      <c r="I15" s="86"/>
      <c r="J15" s="258"/>
      <c r="K15" s="85">
        <f t="shared" si="0"/>
        <v>0</v>
      </c>
    </row>
    <row r="16" spans="1:16" x14ac:dyDescent="0.2">
      <c r="A16" s="93" t="s">
        <v>393</v>
      </c>
      <c r="B16" s="211" t="s">
        <v>392</v>
      </c>
      <c r="C16" s="86"/>
      <c r="D16" s="86"/>
      <c r="E16" s="86"/>
      <c r="F16" s="86"/>
      <c r="G16" s="86"/>
      <c r="H16" s="86"/>
      <c r="I16" s="86"/>
      <c r="J16" s="258"/>
      <c r="K16" s="85">
        <f t="shared" si="0"/>
        <v>0</v>
      </c>
    </row>
    <row r="17" spans="1:11" ht="12.75" customHeight="1" x14ac:dyDescent="0.2">
      <c r="A17" s="212" t="s">
        <v>98</v>
      </c>
      <c r="B17" s="259" t="s">
        <v>99</v>
      </c>
      <c r="C17" s="90">
        <f>SUM(C6:C16)</f>
        <v>6</v>
      </c>
      <c r="D17" s="90">
        <f t="shared" ref="D17:J17" si="1">SUM(D6:D16)</f>
        <v>6</v>
      </c>
      <c r="E17" s="90">
        <f t="shared" si="1"/>
        <v>0</v>
      </c>
      <c r="F17" s="90">
        <f t="shared" si="1"/>
        <v>0</v>
      </c>
      <c r="G17" s="90">
        <f t="shared" si="1"/>
        <v>7</v>
      </c>
      <c r="H17" s="90">
        <f t="shared" si="1"/>
        <v>0</v>
      </c>
      <c r="I17" s="90">
        <f t="shared" si="1"/>
        <v>8</v>
      </c>
      <c r="J17" s="90">
        <f t="shared" si="1"/>
        <v>8</v>
      </c>
      <c r="K17" s="85">
        <f>SUM(K6:K16)</f>
        <v>35</v>
      </c>
    </row>
    <row r="18" spans="1:11" s="5" customFormat="1" x14ac:dyDescent="0.2">
      <c r="A18" s="158" t="s">
        <v>481</v>
      </c>
      <c r="B18" s="213"/>
      <c r="C18" s="430" t="s">
        <v>482</v>
      </c>
      <c r="D18" s="431"/>
      <c r="E18" s="431"/>
      <c r="F18" s="431"/>
      <c r="G18" s="431"/>
      <c r="H18" s="431"/>
      <c r="I18" s="431"/>
      <c r="J18" s="431"/>
      <c r="K18" s="432"/>
    </row>
    <row r="19" spans="1:11" s="2" customFormat="1" x14ac:dyDescent="0.2">
      <c r="A19" s="209" t="s">
        <v>381</v>
      </c>
      <c r="B19" s="210" t="s">
        <v>380</v>
      </c>
      <c r="C19" s="427"/>
      <c r="D19" s="428"/>
      <c r="E19" s="428"/>
      <c r="F19" s="428"/>
      <c r="G19" s="428"/>
      <c r="H19" s="428"/>
      <c r="I19" s="428"/>
      <c r="J19" s="428"/>
      <c r="K19" s="429"/>
    </row>
    <row r="20" spans="1:11" x14ac:dyDescent="0.2">
      <c r="A20" s="93" t="s">
        <v>395</v>
      </c>
      <c r="B20" s="211" t="s">
        <v>382</v>
      </c>
      <c r="C20" s="86"/>
      <c r="D20" s="86"/>
      <c r="E20" s="86"/>
      <c r="F20" s="86"/>
      <c r="G20" s="86"/>
      <c r="H20" s="86"/>
      <c r="I20" s="86"/>
      <c r="J20" s="258"/>
      <c r="K20" s="85">
        <f t="shared" ref="K20:K30" si="2">SUM(C20:J20)</f>
        <v>0</v>
      </c>
    </row>
    <row r="21" spans="1:11" x14ac:dyDescent="0.2">
      <c r="A21" s="93" t="s">
        <v>396</v>
      </c>
      <c r="B21" s="211" t="s">
        <v>383</v>
      </c>
      <c r="C21" s="86"/>
      <c r="D21" s="86"/>
      <c r="E21" s="86"/>
      <c r="F21" s="86"/>
      <c r="G21" s="86"/>
      <c r="H21" s="86"/>
      <c r="I21" s="86"/>
      <c r="J21" s="258"/>
      <c r="K21" s="85">
        <f t="shared" si="2"/>
        <v>0</v>
      </c>
    </row>
    <row r="22" spans="1:11" x14ac:dyDescent="0.2">
      <c r="A22" s="93" t="s">
        <v>397</v>
      </c>
      <c r="B22" s="211" t="s">
        <v>384</v>
      </c>
      <c r="C22" s="86"/>
      <c r="D22" s="86"/>
      <c r="E22" s="86"/>
      <c r="F22" s="86"/>
      <c r="G22" s="86"/>
      <c r="H22" s="86"/>
      <c r="I22" s="86"/>
      <c r="J22" s="258"/>
      <c r="K22" s="85">
        <f t="shared" si="2"/>
        <v>0</v>
      </c>
    </row>
    <row r="23" spans="1:11" x14ac:dyDescent="0.2">
      <c r="A23" s="93" t="s">
        <v>398</v>
      </c>
      <c r="B23" s="211" t="s">
        <v>385</v>
      </c>
      <c r="C23" s="86"/>
      <c r="D23" s="86"/>
      <c r="E23" s="86"/>
      <c r="F23" s="86"/>
      <c r="G23" s="86"/>
      <c r="H23" s="86"/>
      <c r="I23" s="86"/>
      <c r="J23" s="258"/>
      <c r="K23" s="85">
        <f t="shared" si="2"/>
        <v>0</v>
      </c>
    </row>
    <row r="24" spans="1:11" x14ac:dyDescent="0.2">
      <c r="A24" s="93" t="s">
        <v>399</v>
      </c>
      <c r="B24" s="211" t="s">
        <v>386</v>
      </c>
      <c r="C24" s="86"/>
      <c r="D24" s="86"/>
      <c r="E24" s="86"/>
      <c r="F24" s="86"/>
      <c r="G24" s="86"/>
      <c r="H24" s="86"/>
      <c r="I24" s="86"/>
      <c r="J24" s="258"/>
      <c r="K24" s="85">
        <f t="shared" si="2"/>
        <v>0</v>
      </c>
    </row>
    <row r="25" spans="1:11" x14ac:dyDescent="0.2">
      <c r="A25" s="93" t="s">
        <v>400</v>
      </c>
      <c r="B25" s="211" t="s">
        <v>387</v>
      </c>
      <c r="C25" s="86"/>
      <c r="D25" s="86"/>
      <c r="E25" s="86"/>
      <c r="F25" s="86"/>
      <c r="G25" s="86">
        <v>1</v>
      </c>
      <c r="H25" s="86"/>
      <c r="I25" s="86"/>
      <c r="J25" s="258"/>
      <c r="K25" s="85">
        <f t="shared" si="2"/>
        <v>1</v>
      </c>
    </row>
    <row r="26" spans="1:11" x14ac:dyDescent="0.2">
      <c r="A26" s="93" t="s">
        <v>394</v>
      </c>
      <c r="B26" s="211" t="s">
        <v>388</v>
      </c>
      <c r="C26" s="86"/>
      <c r="D26" s="86"/>
      <c r="E26" s="86"/>
      <c r="F26" s="86"/>
      <c r="G26" s="86"/>
      <c r="H26" s="86"/>
      <c r="I26" s="86"/>
      <c r="J26" s="258"/>
      <c r="K26" s="85">
        <f t="shared" si="2"/>
        <v>0</v>
      </c>
    </row>
    <row r="27" spans="1:11" x14ac:dyDescent="0.2">
      <c r="A27" s="93" t="s">
        <v>401</v>
      </c>
      <c r="B27" s="211" t="s">
        <v>389</v>
      </c>
      <c r="C27" s="86">
        <v>1</v>
      </c>
      <c r="D27" s="86"/>
      <c r="E27" s="86"/>
      <c r="F27" s="86"/>
      <c r="G27" s="86">
        <v>2</v>
      </c>
      <c r="H27" s="86"/>
      <c r="I27" s="86">
        <v>1</v>
      </c>
      <c r="J27" s="258">
        <v>1</v>
      </c>
      <c r="K27" s="85">
        <f t="shared" si="2"/>
        <v>5</v>
      </c>
    </row>
    <row r="28" spans="1:11" x14ac:dyDescent="0.2">
      <c r="A28" s="93" t="s">
        <v>402</v>
      </c>
      <c r="B28" s="211" t="s">
        <v>390</v>
      </c>
      <c r="C28" s="86">
        <v>4</v>
      </c>
      <c r="D28" s="86">
        <v>1</v>
      </c>
      <c r="E28" s="86"/>
      <c r="F28" s="86"/>
      <c r="G28" s="86">
        <v>2</v>
      </c>
      <c r="H28" s="86"/>
      <c r="I28" s="86">
        <v>9</v>
      </c>
      <c r="J28" s="258">
        <v>9</v>
      </c>
      <c r="K28" s="85">
        <f t="shared" si="2"/>
        <v>25</v>
      </c>
    </row>
    <row r="29" spans="1:11" x14ac:dyDescent="0.2">
      <c r="A29" s="93" t="s">
        <v>403</v>
      </c>
      <c r="B29" s="211" t="s">
        <v>391</v>
      </c>
      <c r="C29" s="87"/>
      <c r="D29" s="87"/>
      <c r="E29" s="87"/>
      <c r="F29" s="87"/>
      <c r="G29" s="87"/>
      <c r="H29" s="87"/>
      <c r="I29" s="87"/>
      <c r="J29" s="260"/>
      <c r="K29" s="88">
        <f t="shared" si="2"/>
        <v>0</v>
      </c>
    </row>
    <row r="30" spans="1:11" x14ac:dyDescent="0.2">
      <c r="A30" s="93" t="s">
        <v>393</v>
      </c>
      <c r="B30" s="211" t="s">
        <v>392</v>
      </c>
      <c r="C30" s="87"/>
      <c r="D30" s="87"/>
      <c r="E30" s="87"/>
      <c r="F30" s="87"/>
      <c r="G30" s="87"/>
      <c r="H30" s="87"/>
      <c r="I30" s="87"/>
      <c r="J30" s="260"/>
      <c r="K30" s="85">
        <f t="shared" si="2"/>
        <v>0</v>
      </c>
    </row>
    <row r="31" spans="1:11" x14ac:dyDescent="0.2">
      <c r="A31" s="214" t="s">
        <v>98</v>
      </c>
      <c r="B31" s="261" t="s">
        <v>99</v>
      </c>
      <c r="C31" s="90">
        <f>SUM(C20:C30)</f>
        <v>5</v>
      </c>
      <c r="D31" s="90">
        <f t="shared" ref="D31:J31" si="3">SUM(D20:D30)</f>
        <v>1</v>
      </c>
      <c r="E31" s="90">
        <f t="shared" si="3"/>
        <v>0</v>
      </c>
      <c r="F31" s="90">
        <f t="shared" si="3"/>
        <v>0</v>
      </c>
      <c r="G31" s="90">
        <f t="shared" si="3"/>
        <v>5</v>
      </c>
      <c r="H31" s="90">
        <f t="shared" si="3"/>
        <v>0</v>
      </c>
      <c r="I31" s="90">
        <f t="shared" si="3"/>
        <v>10</v>
      </c>
      <c r="J31" s="90">
        <f t="shared" si="3"/>
        <v>10</v>
      </c>
      <c r="K31" s="88">
        <f>SUM(K20:K30)</f>
        <v>31</v>
      </c>
    </row>
    <row r="32" spans="1:11" x14ac:dyDescent="0.2">
      <c r="A32" s="158" t="s">
        <v>483</v>
      </c>
      <c r="B32" s="213"/>
      <c r="C32" s="430" t="s">
        <v>483</v>
      </c>
      <c r="D32" s="431"/>
      <c r="E32" s="431"/>
      <c r="F32" s="431"/>
      <c r="G32" s="431"/>
      <c r="H32" s="431"/>
      <c r="I32" s="431"/>
      <c r="J32" s="431"/>
      <c r="K32" s="432"/>
    </row>
    <row r="33" spans="1:11" x14ac:dyDescent="0.2">
      <c r="A33" s="209" t="s">
        <v>381</v>
      </c>
      <c r="B33" s="210" t="s">
        <v>380</v>
      </c>
      <c r="C33" s="427"/>
      <c r="D33" s="428"/>
      <c r="E33" s="428"/>
      <c r="F33" s="428"/>
      <c r="G33" s="428"/>
      <c r="H33" s="428"/>
      <c r="I33" s="428"/>
      <c r="J33" s="428"/>
      <c r="K33" s="429"/>
    </row>
    <row r="34" spans="1:11" x14ac:dyDescent="0.2">
      <c r="A34" s="93" t="s">
        <v>395</v>
      </c>
      <c r="B34" s="211" t="s">
        <v>382</v>
      </c>
      <c r="C34" s="86"/>
      <c r="D34" s="86"/>
      <c r="E34" s="86"/>
      <c r="F34" s="86"/>
      <c r="G34" s="86"/>
      <c r="H34" s="86"/>
      <c r="I34" s="86"/>
      <c r="J34" s="258"/>
      <c r="K34" s="85">
        <f t="shared" ref="K34:K44" si="4">SUM(C34:J34)</f>
        <v>0</v>
      </c>
    </row>
    <row r="35" spans="1:11" x14ac:dyDescent="0.2">
      <c r="A35" s="93" t="s">
        <v>396</v>
      </c>
      <c r="B35" s="211" t="s">
        <v>383</v>
      </c>
      <c r="C35" s="86"/>
      <c r="D35" s="86"/>
      <c r="E35" s="86"/>
      <c r="F35" s="86"/>
      <c r="G35" s="86"/>
      <c r="H35" s="86"/>
      <c r="I35" s="86"/>
      <c r="J35" s="258"/>
      <c r="K35" s="85">
        <f t="shared" si="4"/>
        <v>0</v>
      </c>
    </row>
    <row r="36" spans="1:11" x14ac:dyDescent="0.2">
      <c r="A36" s="93" t="s">
        <v>397</v>
      </c>
      <c r="B36" s="211" t="s">
        <v>384</v>
      </c>
      <c r="C36" s="86"/>
      <c r="D36" s="86"/>
      <c r="E36" s="86"/>
      <c r="F36" s="86"/>
      <c r="G36" s="86"/>
      <c r="H36" s="86"/>
      <c r="I36" s="86"/>
      <c r="J36" s="258"/>
      <c r="K36" s="85">
        <f t="shared" si="4"/>
        <v>0</v>
      </c>
    </row>
    <row r="37" spans="1:11" x14ac:dyDescent="0.2">
      <c r="A37" s="93" t="s">
        <v>398</v>
      </c>
      <c r="B37" s="211" t="s">
        <v>385</v>
      </c>
      <c r="C37" s="86"/>
      <c r="D37" s="86"/>
      <c r="E37" s="86"/>
      <c r="F37" s="86"/>
      <c r="G37" s="86"/>
      <c r="H37" s="86"/>
      <c r="I37" s="86"/>
      <c r="J37" s="258"/>
      <c r="K37" s="85">
        <f t="shared" si="4"/>
        <v>0</v>
      </c>
    </row>
    <row r="38" spans="1:11" x14ac:dyDescent="0.2">
      <c r="A38" s="93" t="s">
        <v>399</v>
      </c>
      <c r="B38" s="211" t="s">
        <v>386</v>
      </c>
      <c r="C38" s="86"/>
      <c r="D38" s="86"/>
      <c r="E38" s="86"/>
      <c r="F38" s="86"/>
      <c r="G38" s="86"/>
      <c r="H38" s="86"/>
      <c r="I38" s="86"/>
      <c r="J38" s="258"/>
      <c r="K38" s="85">
        <f t="shared" si="4"/>
        <v>0</v>
      </c>
    </row>
    <row r="39" spans="1:11" x14ac:dyDescent="0.2">
      <c r="A39" s="93" t="s">
        <v>400</v>
      </c>
      <c r="B39" s="211" t="s">
        <v>387</v>
      </c>
      <c r="C39" s="86">
        <v>3</v>
      </c>
      <c r="D39" s="86"/>
      <c r="E39" s="86"/>
      <c r="F39" s="86"/>
      <c r="G39" s="86">
        <v>4</v>
      </c>
      <c r="H39" s="86"/>
      <c r="I39" s="86">
        <v>5</v>
      </c>
      <c r="J39" s="258">
        <v>5</v>
      </c>
      <c r="K39" s="85">
        <f t="shared" si="4"/>
        <v>17</v>
      </c>
    </row>
    <row r="40" spans="1:11" x14ac:dyDescent="0.2">
      <c r="A40" s="93" t="s">
        <v>394</v>
      </c>
      <c r="B40" s="211" t="s">
        <v>388</v>
      </c>
      <c r="C40" s="86"/>
      <c r="D40" s="86"/>
      <c r="E40" s="86"/>
      <c r="F40" s="86"/>
      <c r="G40" s="86"/>
      <c r="H40" s="86"/>
      <c r="I40" s="86"/>
      <c r="J40" s="258"/>
      <c r="K40" s="85">
        <f t="shared" si="4"/>
        <v>0</v>
      </c>
    </row>
    <row r="41" spans="1:11" x14ac:dyDescent="0.2">
      <c r="A41" s="93" t="s">
        <v>401</v>
      </c>
      <c r="B41" s="211" t="s">
        <v>389</v>
      </c>
      <c r="C41" s="86"/>
      <c r="D41" s="86"/>
      <c r="E41" s="86"/>
      <c r="F41" s="86"/>
      <c r="G41" s="86">
        <v>3</v>
      </c>
      <c r="H41" s="86"/>
      <c r="I41" s="86">
        <v>2</v>
      </c>
      <c r="J41" s="258">
        <v>2</v>
      </c>
      <c r="K41" s="85">
        <f t="shared" si="4"/>
        <v>7</v>
      </c>
    </row>
    <row r="42" spans="1:11" x14ac:dyDescent="0.2">
      <c r="A42" s="93" t="s">
        <v>402</v>
      </c>
      <c r="B42" s="211" t="s">
        <v>390</v>
      </c>
      <c r="C42" s="86">
        <v>1</v>
      </c>
      <c r="D42" s="86"/>
      <c r="E42" s="86"/>
      <c r="F42" s="86"/>
      <c r="G42" s="86">
        <v>1</v>
      </c>
      <c r="H42" s="86"/>
      <c r="I42" s="86"/>
      <c r="J42" s="258"/>
      <c r="K42" s="85">
        <f t="shared" si="4"/>
        <v>2</v>
      </c>
    </row>
    <row r="43" spans="1:11" x14ac:dyDescent="0.2">
      <c r="A43" s="93" t="s">
        <v>403</v>
      </c>
      <c r="B43" s="211" t="s">
        <v>391</v>
      </c>
      <c r="C43" s="87"/>
      <c r="D43" s="87"/>
      <c r="E43" s="87"/>
      <c r="F43" s="87"/>
      <c r="G43" s="87"/>
      <c r="H43" s="87"/>
      <c r="I43" s="87"/>
      <c r="J43" s="260"/>
      <c r="K43" s="88">
        <f t="shared" si="4"/>
        <v>0</v>
      </c>
    </row>
    <row r="44" spans="1:11" x14ac:dyDescent="0.2">
      <c r="A44" s="93" t="s">
        <v>393</v>
      </c>
      <c r="B44" s="211" t="s">
        <v>392</v>
      </c>
      <c r="C44" s="87"/>
      <c r="D44" s="87"/>
      <c r="E44" s="87"/>
      <c r="F44" s="87"/>
      <c r="G44" s="87"/>
      <c r="H44" s="87"/>
      <c r="I44" s="87"/>
      <c r="J44" s="260"/>
      <c r="K44" s="85">
        <f t="shared" si="4"/>
        <v>0</v>
      </c>
    </row>
    <row r="45" spans="1:11" x14ac:dyDescent="0.2">
      <c r="A45" s="214" t="s">
        <v>98</v>
      </c>
      <c r="B45" s="261" t="s">
        <v>99</v>
      </c>
      <c r="C45" s="90">
        <f>SUM(C34:C44)</f>
        <v>4</v>
      </c>
      <c r="D45" s="90">
        <f t="shared" ref="D45:J45" si="5">SUM(D34:D44)</f>
        <v>0</v>
      </c>
      <c r="E45" s="90">
        <f t="shared" si="5"/>
        <v>0</v>
      </c>
      <c r="F45" s="90">
        <f t="shared" si="5"/>
        <v>0</v>
      </c>
      <c r="G45" s="90">
        <f t="shared" si="5"/>
        <v>8</v>
      </c>
      <c r="H45" s="90">
        <f t="shared" si="5"/>
        <v>0</v>
      </c>
      <c r="I45" s="90">
        <f t="shared" si="5"/>
        <v>7</v>
      </c>
      <c r="J45" s="90">
        <f t="shared" si="5"/>
        <v>7</v>
      </c>
      <c r="K45" s="88">
        <f>SUM(K34:K44)</f>
        <v>26</v>
      </c>
    </row>
    <row r="46" spans="1:11" x14ac:dyDescent="0.2">
      <c r="A46" s="158" t="s">
        <v>484</v>
      </c>
      <c r="B46" s="213"/>
      <c r="C46" s="430" t="s">
        <v>484</v>
      </c>
      <c r="D46" s="431"/>
      <c r="E46" s="431"/>
      <c r="F46" s="431"/>
      <c r="G46" s="431"/>
      <c r="H46" s="431"/>
      <c r="I46" s="431"/>
      <c r="J46" s="431"/>
      <c r="K46" s="432"/>
    </row>
    <row r="47" spans="1:11" x14ac:dyDescent="0.2">
      <c r="A47" s="209" t="s">
        <v>381</v>
      </c>
      <c r="B47" s="210" t="s">
        <v>380</v>
      </c>
      <c r="C47" s="427"/>
      <c r="D47" s="428"/>
      <c r="E47" s="428"/>
      <c r="F47" s="428"/>
      <c r="G47" s="428"/>
      <c r="H47" s="428"/>
      <c r="I47" s="428"/>
      <c r="J47" s="428"/>
      <c r="K47" s="429"/>
    </row>
    <row r="48" spans="1:11" x14ac:dyDescent="0.2">
      <c r="A48" s="93" t="s">
        <v>395</v>
      </c>
      <c r="B48" s="211" t="s">
        <v>382</v>
      </c>
      <c r="C48" s="86"/>
      <c r="D48" s="86"/>
      <c r="E48" s="86"/>
      <c r="F48" s="86"/>
      <c r="G48" s="86"/>
      <c r="H48" s="86"/>
      <c r="I48" s="86"/>
      <c r="J48" s="258"/>
      <c r="K48" s="85">
        <f t="shared" ref="K48:K58" si="6">SUM(C48:J48)</f>
        <v>0</v>
      </c>
    </row>
    <row r="49" spans="1:13" x14ac:dyDescent="0.2">
      <c r="A49" s="93" t="s">
        <v>396</v>
      </c>
      <c r="B49" s="211" t="s">
        <v>383</v>
      </c>
      <c r="C49" s="86"/>
      <c r="D49" s="86"/>
      <c r="E49" s="86"/>
      <c r="F49" s="86"/>
      <c r="G49" s="86"/>
      <c r="H49" s="86"/>
      <c r="I49" s="86"/>
      <c r="J49" s="258"/>
      <c r="K49" s="85">
        <f t="shared" si="6"/>
        <v>0</v>
      </c>
    </row>
    <row r="50" spans="1:13" x14ac:dyDescent="0.2">
      <c r="A50" s="93" t="s">
        <v>397</v>
      </c>
      <c r="B50" s="211" t="s">
        <v>384</v>
      </c>
      <c r="C50" s="86"/>
      <c r="D50" s="86"/>
      <c r="E50" s="86"/>
      <c r="F50" s="86"/>
      <c r="G50" s="86"/>
      <c r="H50" s="86"/>
      <c r="I50" s="86"/>
      <c r="J50" s="258"/>
      <c r="K50" s="85">
        <f t="shared" si="6"/>
        <v>0</v>
      </c>
    </row>
    <row r="51" spans="1:13" x14ac:dyDescent="0.2">
      <c r="A51" s="93" t="s">
        <v>398</v>
      </c>
      <c r="B51" s="211" t="s">
        <v>385</v>
      </c>
      <c r="C51" s="86"/>
      <c r="D51" s="86"/>
      <c r="E51" s="86"/>
      <c r="F51" s="86"/>
      <c r="G51" s="86"/>
      <c r="H51" s="86"/>
      <c r="I51" s="86"/>
      <c r="J51" s="258"/>
      <c r="K51" s="85">
        <f t="shared" si="6"/>
        <v>0</v>
      </c>
    </row>
    <row r="52" spans="1:13" x14ac:dyDescent="0.2">
      <c r="A52" s="93" t="s">
        <v>399</v>
      </c>
      <c r="B52" s="211" t="s">
        <v>386</v>
      </c>
      <c r="C52" s="86"/>
      <c r="D52" s="86"/>
      <c r="E52" s="86"/>
      <c r="F52" s="86"/>
      <c r="G52" s="86"/>
      <c r="H52" s="86"/>
      <c r="I52" s="86">
        <v>1</v>
      </c>
      <c r="J52" s="258">
        <v>1</v>
      </c>
      <c r="K52" s="85">
        <f t="shared" si="6"/>
        <v>2</v>
      </c>
    </row>
    <row r="53" spans="1:13" x14ac:dyDescent="0.2">
      <c r="A53" s="93" t="s">
        <v>400</v>
      </c>
      <c r="B53" s="211" t="s">
        <v>387</v>
      </c>
      <c r="C53" s="86"/>
      <c r="D53" s="86"/>
      <c r="E53" s="86"/>
      <c r="F53" s="86"/>
      <c r="G53" s="86"/>
      <c r="H53" s="86"/>
      <c r="I53" s="86"/>
      <c r="J53" s="258"/>
      <c r="K53" s="85">
        <f t="shared" si="6"/>
        <v>0</v>
      </c>
    </row>
    <row r="54" spans="1:13" x14ac:dyDescent="0.2">
      <c r="A54" s="93" t="s">
        <v>394</v>
      </c>
      <c r="B54" s="211" t="s">
        <v>388</v>
      </c>
      <c r="C54" s="86"/>
      <c r="D54" s="86"/>
      <c r="E54" s="86"/>
      <c r="F54" s="86"/>
      <c r="G54" s="86"/>
      <c r="H54" s="86"/>
      <c r="I54" s="86"/>
      <c r="J54" s="258"/>
      <c r="K54" s="85">
        <f t="shared" si="6"/>
        <v>0</v>
      </c>
    </row>
    <row r="55" spans="1:13" x14ac:dyDescent="0.2">
      <c r="A55" s="93" t="s">
        <v>401</v>
      </c>
      <c r="B55" s="211" t="s">
        <v>389</v>
      </c>
      <c r="C55" s="86">
        <v>2</v>
      </c>
      <c r="D55" s="86"/>
      <c r="E55" s="86"/>
      <c r="F55" s="86"/>
      <c r="G55" s="86">
        <v>2</v>
      </c>
      <c r="H55" s="86"/>
      <c r="I55" s="86"/>
      <c r="J55" s="258"/>
      <c r="K55" s="85">
        <f t="shared" si="6"/>
        <v>4</v>
      </c>
    </row>
    <row r="56" spans="1:13" x14ac:dyDescent="0.2">
      <c r="A56" s="93" t="s">
        <v>402</v>
      </c>
      <c r="B56" s="211" t="s">
        <v>390</v>
      </c>
      <c r="C56" s="86">
        <v>2</v>
      </c>
      <c r="D56" s="86"/>
      <c r="E56" s="86"/>
      <c r="F56" s="86"/>
      <c r="G56" s="86">
        <v>3</v>
      </c>
      <c r="H56" s="86"/>
      <c r="I56" s="86">
        <v>10</v>
      </c>
      <c r="J56" s="258">
        <v>10</v>
      </c>
      <c r="K56" s="85">
        <f t="shared" si="6"/>
        <v>25</v>
      </c>
    </row>
    <row r="57" spans="1:13" x14ac:dyDescent="0.2">
      <c r="A57" s="93" t="s">
        <v>403</v>
      </c>
      <c r="B57" s="211" t="s">
        <v>391</v>
      </c>
      <c r="C57" s="87"/>
      <c r="D57" s="87"/>
      <c r="E57" s="87"/>
      <c r="F57" s="87"/>
      <c r="G57" s="87"/>
      <c r="H57" s="87"/>
      <c r="I57" s="87"/>
      <c r="J57" s="260"/>
      <c r="K57" s="88">
        <f t="shared" si="6"/>
        <v>0</v>
      </c>
    </row>
    <row r="58" spans="1:13" x14ac:dyDescent="0.2">
      <c r="A58" s="93" t="s">
        <v>393</v>
      </c>
      <c r="B58" s="211" t="s">
        <v>392</v>
      </c>
      <c r="C58" s="87"/>
      <c r="D58" s="87"/>
      <c r="E58" s="87"/>
      <c r="F58" s="87"/>
      <c r="G58" s="87"/>
      <c r="H58" s="87"/>
      <c r="I58" s="87"/>
      <c r="J58" s="260"/>
      <c r="K58" s="85">
        <f t="shared" si="6"/>
        <v>0</v>
      </c>
    </row>
    <row r="59" spans="1:13" x14ac:dyDescent="0.2">
      <c r="A59" s="214" t="s">
        <v>98</v>
      </c>
      <c r="B59" s="261" t="s">
        <v>99</v>
      </c>
      <c r="C59" s="90">
        <f>SUM(C48:C58)</f>
        <v>4</v>
      </c>
      <c r="D59" s="90">
        <f t="shared" ref="D59:J59" si="7">SUM(D48:D58)</f>
        <v>0</v>
      </c>
      <c r="E59" s="90">
        <f t="shared" si="7"/>
        <v>0</v>
      </c>
      <c r="F59" s="90">
        <f t="shared" si="7"/>
        <v>0</v>
      </c>
      <c r="G59" s="90">
        <f t="shared" si="7"/>
        <v>5</v>
      </c>
      <c r="H59" s="90">
        <f t="shared" si="7"/>
        <v>0</v>
      </c>
      <c r="I59" s="90">
        <f t="shared" si="7"/>
        <v>11</v>
      </c>
      <c r="J59" s="90">
        <f t="shared" si="7"/>
        <v>11</v>
      </c>
      <c r="K59" s="88">
        <f>SUM(K48:K58)</f>
        <v>31</v>
      </c>
    </row>
    <row r="60" spans="1:13" x14ac:dyDescent="0.2">
      <c r="A60" s="158" t="s">
        <v>485</v>
      </c>
      <c r="B60" s="213"/>
      <c r="C60" s="430" t="s">
        <v>485</v>
      </c>
      <c r="D60" s="431"/>
      <c r="E60" s="431"/>
      <c r="F60" s="431"/>
      <c r="G60" s="431"/>
      <c r="H60" s="431"/>
      <c r="I60" s="431"/>
      <c r="J60" s="431"/>
      <c r="K60" s="432"/>
    </row>
    <row r="61" spans="1:13" x14ac:dyDescent="0.2">
      <c r="A61" s="209" t="s">
        <v>381</v>
      </c>
      <c r="B61" s="210" t="s">
        <v>380</v>
      </c>
      <c r="C61" s="427"/>
      <c r="D61" s="428"/>
      <c r="E61" s="428"/>
      <c r="F61" s="428"/>
      <c r="G61" s="428"/>
      <c r="H61" s="428"/>
      <c r="I61" s="428"/>
      <c r="J61" s="428"/>
      <c r="K61" s="429"/>
    </row>
    <row r="62" spans="1:13" x14ac:dyDescent="0.2">
      <c r="A62" s="93" t="s">
        <v>395</v>
      </c>
      <c r="B62" s="211" t="s">
        <v>382</v>
      </c>
      <c r="C62" s="86"/>
      <c r="D62" s="86"/>
      <c r="E62" s="86"/>
      <c r="F62" s="86"/>
      <c r="G62" s="86"/>
      <c r="H62" s="86"/>
      <c r="I62" s="86"/>
      <c r="J62" s="258"/>
      <c r="K62" s="85">
        <f t="shared" ref="K62:K72" si="8">SUM(C62:J62)</f>
        <v>0</v>
      </c>
    </row>
    <row r="63" spans="1:13" x14ac:dyDescent="0.2">
      <c r="A63" s="93" t="s">
        <v>396</v>
      </c>
      <c r="B63" s="211" t="s">
        <v>383</v>
      </c>
      <c r="C63" s="86"/>
      <c r="D63" s="86"/>
      <c r="E63" s="86"/>
      <c r="F63" s="86"/>
      <c r="G63" s="86"/>
      <c r="H63" s="86"/>
      <c r="I63" s="86"/>
      <c r="J63" s="258"/>
      <c r="K63" s="85">
        <f t="shared" si="8"/>
        <v>0</v>
      </c>
      <c r="M63" s="46"/>
    </row>
    <row r="64" spans="1:13" x14ac:dyDescent="0.2">
      <c r="A64" s="93" t="s">
        <v>397</v>
      </c>
      <c r="B64" s="211" t="s">
        <v>384</v>
      </c>
      <c r="C64" s="86"/>
      <c r="D64" s="86"/>
      <c r="E64" s="86"/>
      <c r="F64" s="86"/>
      <c r="G64" s="86"/>
      <c r="H64" s="86"/>
      <c r="I64" s="86"/>
      <c r="J64" s="258"/>
      <c r="K64" s="85">
        <f t="shared" si="8"/>
        <v>0</v>
      </c>
    </row>
    <row r="65" spans="1:11" x14ac:dyDescent="0.2">
      <c r="A65" s="93" t="s">
        <v>398</v>
      </c>
      <c r="B65" s="211" t="s">
        <v>385</v>
      </c>
      <c r="C65" s="86"/>
      <c r="D65" s="86"/>
      <c r="E65" s="86"/>
      <c r="F65" s="86"/>
      <c r="G65" s="86"/>
      <c r="H65" s="86"/>
      <c r="I65" s="86"/>
      <c r="J65" s="258"/>
      <c r="K65" s="85">
        <f t="shared" si="8"/>
        <v>0</v>
      </c>
    </row>
    <row r="66" spans="1:11" x14ac:dyDescent="0.2">
      <c r="A66" s="93" t="s">
        <v>399</v>
      </c>
      <c r="B66" s="211" t="s">
        <v>386</v>
      </c>
      <c r="C66" s="86">
        <v>1</v>
      </c>
      <c r="D66" s="86"/>
      <c r="E66" s="86"/>
      <c r="F66" s="86"/>
      <c r="G66" s="86"/>
      <c r="H66" s="86"/>
      <c r="I66" s="86"/>
      <c r="J66" s="258"/>
      <c r="K66" s="85">
        <f t="shared" si="8"/>
        <v>1</v>
      </c>
    </row>
    <row r="67" spans="1:11" x14ac:dyDescent="0.2">
      <c r="A67" s="93" t="s">
        <v>400</v>
      </c>
      <c r="B67" s="211" t="s">
        <v>387</v>
      </c>
      <c r="C67" s="86"/>
      <c r="D67" s="86"/>
      <c r="E67" s="86"/>
      <c r="F67" s="86"/>
      <c r="G67" s="86"/>
      <c r="H67" s="86"/>
      <c r="I67" s="86">
        <v>1</v>
      </c>
      <c r="J67" s="258">
        <v>1</v>
      </c>
      <c r="K67" s="85">
        <f t="shared" si="8"/>
        <v>2</v>
      </c>
    </row>
    <row r="68" spans="1:11" x14ac:dyDescent="0.2">
      <c r="A68" s="93" t="s">
        <v>394</v>
      </c>
      <c r="B68" s="211" t="s">
        <v>388</v>
      </c>
      <c r="C68" s="86"/>
      <c r="D68" s="86"/>
      <c r="E68" s="86"/>
      <c r="F68" s="86"/>
      <c r="G68" s="86"/>
      <c r="H68" s="86"/>
      <c r="I68" s="86"/>
      <c r="J68" s="258"/>
      <c r="K68" s="85">
        <f t="shared" si="8"/>
        <v>0</v>
      </c>
    </row>
    <row r="69" spans="1:11" x14ac:dyDescent="0.2">
      <c r="A69" s="93" t="s">
        <v>401</v>
      </c>
      <c r="B69" s="211" t="s">
        <v>389</v>
      </c>
      <c r="C69" s="86"/>
      <c r="D69" s="86"/>
      <c r="E69" s="86"/>
      <c r="F69" s="86"/>
      <c r="G69" s="86"/>
      <c r="H69" s="86"/>
      <c r="I69" s="86"/>
      <c r="J69" s="258"/>
      <c r="K69" s="85">
        <f t="shared" si="8"/>
        <v>0</v>
      </c>
    </row>
    <row r="70" spans="1:11" x14ac:dyDescent="0.2">
      <c r="A70" s="93" t="s">
        <v>402</v>
      </c>
      <c r="B70" s="211" t="s">
        <v>390</v>
      </c>
      <c r="C70" s="86">
        <v>1</v>
      </c>
      <c r="D70" s="86"/>
      <c r="E70" s="86"/>
      <c r="F70" s="86"/>
      <c r="G70" s="86">
        <v>8</v>
      </c>
      <c r="H70" s="86"/>
      <c r="I70" s="86">
        <v>3</v>
      </c>
      <c r="J70" s="258">
        <v>3</v>
      </c>
      <c r="K70" s="85">
        <f t="shared" si="8"/>
        <v>15</v>
      </c>
    </row>
    <row r="71" spans="1:11" x14ac:dyDescent="0.2">
      <c r="A71" s="93" t="s">
        <v>403</v>
      </c>
      <c r="B71" s="211" t="s">
        <v>391</v>
      </c>
      <c r="C71" s="87"/>
      <c r="D71" s="87"/>
      <c r="E71" s="87"/>
      <c r="F71" s="87"/>
      <c r="G71" s="87"/>
      <c r="H71" s="87"/>
      <c r="I71" s="87"/>
      <c r="J71" s="260"/>
      <c r="K71" s="88">
        <f t="shared" si="8"/>
        <v>0</v>
      </c>
    </row>
    <row r="72" spans="1:11" x14ac:dyDescent="0.2">
      <c r="A72" s="93" t="s">
        <v>393</v>
      </c>
      <c r="B72" s="211" t="s">
        <v>392</v>
      </c>
      <c r="C72" s="87"/>
      <c r="D72" s="87"/>
      <c r="E72" s="87"/>
      <c r="F72" s="87"/>
      <c r="G72" s="87"/>
      <c r="H72" s="87"/>
      <c r="I72" s="87"/>
      <c r="J72" s="260"/>
      <c r="K72" s="85">
        <f t="shared" si="8"/>
        <v>0</v>
      </c>
    </row>
    <row r="73" spans="1:11" x14ac:dyDescent="0.2">
      <c r="A73" s="214" t="s">
        <v>98</v>
      </c>
      <c r="B73" s="261" t="s">
        <v>99</v>
      </c>
      <c r="C73" s="90">
        <f>SUM(C62:C72)</f>
        <v>2</v>
      </c>
      <c r="D73" s="90">
        <f t="shared" ref="D73:J73" si="9">SUM(D62:D72)</f>
        <v>0</v>
      </c>
      <c r="E73" s="90">
        <f t="shared" si="9"/>
        <v>0</v>
      </c>
      <c r="F73" s="90">
        <f t="shared" si="9"/>
        <v>0</v>
      </c>
      <c r="G73" s="90">
        <f t="shared" si="9"/>
        <v>8</v>
      </c>
      <c r="H73" s="90">
        <f t="shared" si="9"/>
        <v>0</v>
      </c>
      <c r="I73" s="90">
        <f t="shared" si="9"/>
        <v>4</v>
      </c>
      <c r="J73" s="90">
        <f t="shared" si="9"/>
        <v>4</v>
      </c>
      <c r="K73" s="88">
        <f>SUM(K62:K72)</f>
        <v>18</v>
      </c>
    </row>
    <row r="74" spans="1:11" x14ac:dyDescent="0.2">
      <c r="A74" s="158" t="s">
        <v>486</v>
      </c>
      <c r="B74" s="213"/>
      <c r="C74" s="430" t="s">
        <v>486</v>
      </c>
      <c r="D74" s="431"/>
      <c r="E74" s="431"/>
      <c r="F74" s="431"/>
      <c r="G74" s="431"/>
      <c r="H74" s="431"/>
      <c r="I74" s="431"/>
      <c r="J74" s="431"/>
      <c r="K74" s="432"/>
    </row>
    <row r="75" spans="1:11" x14ac:dyDescent="0.2">
      <c r="A75" s="209" t="s">
        <v>381</v>
      </c>
      <c r="B75" s="210" t="s">
        <v>380</v>
      </c>
      <c r="C75" s="427"/>
      <c r="D75" s="428"/>
      <c r="E75" s="428"/>
      <c r="F75" s="428"/>
      <c r="G75" s="428"/>
      <c r="H75" s="428"/>
      <c r="I75" s="428"/>
      <c r="J75" s="428"/>
      <c r="K75" s="429"/>
    </row>
    <row r="76" spans="1:11" x14ac:dyDescent="0.2">
      <c r="A76" s="93" t="s">
        <v>395</v>
      </c>
      <c r="B76" s="211" t="s">
        <v>382</v>
      </c>
      <c r="C76" s="86"/>
      <c r="D76" s="86"/>
      <c r="E76" s="86"/>
      <c r="F76" s="86"/>
      <c r="G76" s="86"/>
      <c r="H76" s="86"/>
      <c r="I76" s="86"/>
      <c r="J76" s="258"/>
      <c r="K76" s="85">
        <f t="shared" ref="K76:K86" si="10">SUM(C76:J76)</f>
        <v>0</v>
      </c>
    </row>
    <row r="77" spans="1:11" x14ac:dyDescent="0.2">
      <c r="A77" s="93" t="s">
        <v>396</v>
      </c>
      <c r="B77" s="211" t="s">
        <v>383</v>
      </c>
      <c r="C77" s="86"/>
      <c r="D77" s="86"/>
      <c r="E77" s="86"/>
      <c r="F77" s="86"/>
      <c r="G77" s="86"/>
      <c r="H77" s="86"/>
      <c r="I77" s="86"/>
      <c r="J77" s="258"/>
      <c r="K77" s="85">
        <f t="shared" si="10"/>
        <v>0</v>
      </c>
    </row>
    <row r="78" spans="1:11" x14ac:dyDescent="0.2">
      <c r="A78" s="93" t="s">
        <v>397</v>
      </c>
      <c r="B78" s="211" t="s">
        <v>384</v>
      </c>
      <c r="C78" s="86"/>
      <c r="D78" s="86"/>
      <c r="E78" s="86"/>
      <c r="F78" s="86"/>
      <c r="G78" s="86"/>
      <c r="H78" s="86"/>
      <c r="I78" s="86"/>
      <c r="J78" s="258"/>
      <c r="K78" s="85">
        <f t="shared" si="10"/>
        <v>0</v>
      </c>
    </row>
    <row r="79" spans="1:11" x14ac:dyDescent="0.2">
      <c r="A79" s="93" t="s">
        <v>398</v>
      </c>
      <c r="B79" s="211" t="s">
        <v>385</v>
      </c>
      <c r="C79" s="86"/>
      <c r="D79" s="86"/>
      <c r="E79" s="86"/>
      <c r="F79" s="86"/>
      <c r="G79" s="86"/>
      <c r="H79" s="86"/>
      <c r="I79" s="86"/>
      <c r="J79" s="258"/>
      <c r="K79" s="85">
        <f t="shared" si="10"/>
        <v>0</v>
      </c>
    </row>
    <row r="80" spans="1:11" x14ac:dyDescent="0.2">
      <c r="A80" s="93" t="s">
        <v>399</v>
      </c>
      <c r="B80" s="211" t="s">
        <v>386</v>
      </c>
      <c r="C80" s="86"/>
      <c r="D80" s="86"/>
      <c r="E80" s="86"/>
      <c r="F80" s="86"/>
      <c r="G80" s="86"/>
      <c r="H80" s="86"/>
      <c r="I80" s="86"/>
      <c r="J80" s="258"/>
      <c r="K80" s="85">
        <f t="shared" si="10"/>
        <v>0</v>
      </c>
    </row>
    <row r="81" spans="1:11" x14ac:dyDescent="0.2">
      <c r="A81" s="93" t="s">
        <v>400</v>
      </c>
      <c r="B81" s="211" t="s">
        <v>387</v>
      </c>
      <c r="C81" s="86"/>
      <c r="D81" s="86"/>
      <c r="E81" s="86"/>
      <c r="F81" s="86"/>
      <c r="G81" s="86"/>
      <c r="H81" s="86"/>
      <c r="I81" s="86"/>
      <c r="J81" s="258"/>
      <c r="K81" s="85">
        <f t="shared" si="10"/>
        <v>0</v>
      </c>
    </row>
    <row r="82" spans="1:11" x14ac:dyDescent="0.2">
      <c r="A82" s="93" t="s">
        <v>394</v>
      </c>
      <c r="B82" s="211" t="s">
        <v>388</v>
      </c>
      <c r="C82" s="86">
        <v>1</v>
      </c>
      <c r="D82" s="86"/>
      <c r="E82" s="86"/>
      <c r="F82" s="86"/>
      <c r="G82" s="86"/>
      <c r="H82" s="86"/>
      <c r="I82" s="86"/>
      <c r="J82" s="258"/>
      <c r="K82" s="85">
        <f t="shared" si="10"/>
        <v>1</v>
      </c>
    </row>
    <row r="83" spans="1:11" x14ac:dyDescent="0.2">
      <c r="A83" s="93" t="s">
        <v>401</v>
      </c>
      <c r="B83" s="211" t="s">
        <v>389</v>
      </c>
      <c r="C83" s="86"/>
      <c r="D83" s="86"/>
      <c r="E83" s="86"/>
      <c r="F83" s="86"/>
      <c r="G83" s="86">
        <v>2</v>
      </c>
      <c r="H83" s="86">
        <v>0</v>
      </c>
      <c r="I83" s="86"/>
      <c r="J83" s="258"/>
      <c r="K83" s="85">
        <f t="shared" si="10"/>
        <v>2</v>
      </c>
    </row>
    <row r="84" spans="1:11" x14ac:dyDescent="0.2">
      <c r="A84" s="93" t="s">
        <v>402</v>
      </c>
      <c r="B84" s="211" t="s">
        <v>390</v>
      </c>
      <c r="C84" s="86">
        <v>1</v>
      </c>
      <c r="D84" s="86"/>
      <c r="E84" s="86"/>
      <c r="F84" s="86"/>
      <c r="G84" s="86">
        <v>1</v>
      </c>
      <c r="H84" s="86"/>
      <c r="I84" s="86">
        <v>2</v>
      </c>
      <c r="J84" s="258">
        <v>2</v>
      </c>
      <c r="K84" s="85">
        <f t="shared" si="10"/>
        <v>6</v>
      </c>
    </row>
    <row r="85" spans="1:11" x14ac:dyDescent="0.2">
      <c r="A85" s="93" t="s">
        <v>403</v>
      </c>
      <c r="B85" s="211" t="s">
        <v>391</v>
      </c>
      <c r="C85" s="87"/>
      <c r="D85" s="87"/>
      <c r="E85" s="87"/>
      <c r="F85" s="87"/>
      <c r="G85" s="87"/>
      <c r="H85" s="87"/>
      <c r="I85" s="87"/>
      <c r="J85" s="260"/>
      <c r="K85" s="88">
        <f t="shared" si="10"/>
        <v>0</v>
      </c>
    </row>
    <row r="86" spans="1:11" x14ac:dyDescent="0.2">
      <c r="A86" s="93" t="s">
        <v>393</v>
      </c>
      <c r="B86" s="211" t="s">
        <v>392</v>
      </c>
      <c r="C86" s="87"/>
      <c r="D86" s="87"/>
      <c r="E86" s="87"/>
      <c r="F86" s="87"/>
      <c r="G86" s="87"/>
      <c r="H86" s="87"/>
      <c r="I86" s="87"/>
      <c r="J86" s="260"/>
      <c r="K86" s="85">
        <f t="shared" si="10"/>
        <v>0</v>
      </c>
    </row>
    <row r="87" spans="1:11" x14ac:dyDescent="0.2">
      <c r="A87" s="214" t="s">
        <v>98</v>
      </c>
      <c r="B87" s="261" t="s">
        <v>99</v>
      </c>
      <c r="C87" s="90">
        <f>SUM(C76:C86)</f>
        <v>2</v>
      </c>
      <c r="D87" s="90">
        <f t="shared" ref="D87:J87" si="11">SUM(D76:D86)</f>
        <v>0</v>
      </c>
      <c r="E87" s="90">
        <f t="shared" si="11"/>
        <v>0</v>
      </c>
      <c r="F87" s="90">
        <f t="shared" si="11"/>
        <v>0</v>
      </c>
      <c r="G87" s="90">
        <f t="shared" si="11"/>
        <v>3</v>
      </c>
      <c r="H87" s="90">
        <f t="shared" si="11"/>
        <v>0</v>
      </c>
      <c r="I87" s="90">
        <f t="shared" si="11"/>
        <v>2</v>
      </c>
      <c r="J87" s="90">
        <f t="shared" si="11"/>
        <v>2</v>
      </c>
      <c r="K87" s="88">
        <f>SUM(K76:K86)</f>
        <v>9</v>
      </c>
    </row>
    <row r="88" spans="1:11" x14ac:dyDescent="0.2">
      <c r="A88" s="158" t="s">
        <v>487</v>
      </c>
      <c r="B88" s="213"/>
      <c r="C88" s="430" t="s">
        <v>488</v>
      </c>
      <c r="D88" s="431"/>
      <c r="E88" s="431"/>
      <c r="F88" s="431"/>
      <c r="G88" s="431"/>
      <c r="H88" s="431"/>
      <c r="I88" s="431"/>
      <c r="J88" s="431"/>
      <c r="K88" s="432"/>
    </row>
    <row r="89" spans="1:11" x14ac:dyDescent="0.2">
      <c r="A89" s="209" t="s">
        <v>381</v>
      </c>
      <c r="B89" s="210" t="s">
        <v>380</v>
      </c>
      <c r="C89" s="427"/>
      <c r="D89" s="428"/>
      <c r="E89" s="428"/>
      <c r="F89" s="428"/>
      <c r="G89" s="428"/>
      <c r="H89" s="428"/>
      <c r="I89" s="428"/>
      <c r="J89" s="428"/>
      <c r="K89" s="429"/>
    </row>
    <row r="90" spans="1:11" x14ac:dyDescent="0.2">
      <c r="A90" s="93" t="s">
        <v>395</v>
      </c>
      <c r="B90" s="211" t="s">
        <v>382</v>
      </c>
      <c r="C90" s="86"/>
      <c r="D90" s="86"/>
      <c r="E90" s="86"/>
      <c r="F90" s="86"/>
      <c r="G90" s="86"/>
      <c r="H90" s="86"/>
      <c r="I90" s="86"/>
      <c r="J90" s="258"/>
      <c r="K90" s="85">
        <f t="shared" ref="K90:K100" si="12">SUM(C90:J90)</f>
        <v>0</v>
      </c>
    </row>
    <row r="91" spans="1:11" x14ac:dyDescent="0.2">
      <c r="A91" s="93" t="s">
        <v>396</v>
      </c>
      <c r="B91" s="211" t="s">
        <v>383</v>
      </c>
      <c r="C91" s="86"/>
      <c r="D91" s="86"/>
      <c r="E91" s="86"/>
      <c r="F91" s="86"/>
      <c r="G91" s="86"/>
      <c r="H91" s="86"/>
      <c r="I91" s="86"/>
      <c r="J91" s="258"/>
      <c r="K91" s="85">
        <f t="shared" si="12"/>
        <v>0</v>
      </c>
    </row>
    <row r="92" spans="1:11" x14ac:dyDescent="0.2">
      <c r="A92" s="93" t="s">
        <v>397</v>
      </c>
      <c r="B92" s="211" t="s">
        <v>384</v>
      </c>
      <c r="C92" s="86"/>
      <c r="D92" s="86"/>
      <c r="E92" s="86"/>
      <c r="F92" s="86"/>
      <c r="G92" s="86"/>
      <c r="H92" s="86"/>
      <c r="I92" s="86"/>
      <c r="J92" s="258"/>
      <c r="K92" s="85">
        <f t="shared" si="12"/>
        <v>0</v>
      </c>
    </row>
    <row r="93" spans="1:11" x14ac:dyDescent="0.2">
      <c r="A93" s="93" t="s">
        <v>398</v>
      </c>
      <c r="B93" s="211" t="s">
        <v>385</v>
      </c>
      <c r="C93" s="86"/>
      <c r="D93" s="86"/>
      <c r="E93" s="86"/>
      <c r="F93" s="86"/>
      <c r="G93" s="86"/>
      <c r="H93" s="86"/>
      <c r="I93" s="86"/>
      <c r="J93" s="258"/>
      <c r="K93" s="85">
        <f t="shared" si="12"/>
        <v>0</v>
      </c>
    </row>
    <row r="94" spans="1:11" x14ac:dyDescent="0.2">
      <c r="A94" s="93" t="s">
        <v>399</v>
      </c>
      <c r="B94" s="211" t="s">
        <v>386</v>
      </c>
      <c r="C94" s="86"/>
      <c r="D94" s="86"/>
      <c r="E94" s="86"/>
      <c r="F94" s="86"/>
      <c r="G94" s="86"/>
      <c r="H94" s="86"/>
      <c r="I94" s="86"/>
      <c r="J94" s="258"/>
      <c r="K94" s="85">
        <f t="shared" si="12"/>
        <v>0</v>
      </c>
    </row>
    <row r="95" spans="1:11" x14ac:dyDescent="0.2">
      <c r="A95" s="93" t="s">
        <v>400</v>
      </c>
      <c r="B95" s="211" t="s">
        <v>387</v>
      </c>
      <c r="C95" s="86"/>
      <c r="D95" s="86"/>
      <c r="E95" s="86"/>
      <c r="F95" s="86"/>
      <c r="G95" s="86"/>
      <c r="H95" s="86"/>
      <c r="I95" s="86"/>
      <c r="J95" s="258"/>
      <c r="K95" s="85">
        <f t="shared" si="12"/>
        <v>0</v>
      </c>
    </row>
    <row r="96" spans="1:11" x14ac:dyDescent="0.2">
      <c r="A96" s="93" t="s">
        <v>394</v>
      </c>
      <c r="B96" s="211" t="s">
        <v>388</v>
      </c>
      <c r="C96" s="86"/>
      <c r="D96" s="86"/>
      <c r="E96" s="86"/>
      <c r="F96" s="86"/>
      <c r="G96" s="86"/>
      <c r="H96" s="86"/>
      <c r="I96" s="86"/>
      <c r="J96" s="258"/>
      <c r="K96" s="85">
        <f t="shared" si="12"/>
        <v>0</v>
      </c>
    </row>
    <row r="97" spans="1:11" x14ac:dyDescent="0.2">
      <c r="A97" s="93" t="s">
        <v>401</v>
      </c>
      <c r="B97" s="211" t="s">
        <v>389</v>
      </c>
      <c r="C97" s="86"/>
      <c r="D97" s="86"/>
      <c r="E97" s="86"/>
      <c r="F97" s="86"/>
      <c r="G97" s="86"/>
      <c r="H97" s="86"/>
      <c r="I97" s="86"/>
      <c r="J97" s="258"/>
      <c r="K97" s="85">
        <f t="shared" si="12"/>
        <v>0</v>
      </c>
    </row>
    <row r="98" spans="1:11" x14ac:dyDescent="0.2">
      <c r="A98" s="93" t="s">
        <v>402</v>
      </c>
      <c r="B98" s="211" t="s">
        <v>390</v>
      </c>
      <c r="C98" s="86"/>
      <c r="D98" s="86"/>
      <c r="E98" s="86"/>
      <c r="F98" s="86"/>
      <c r="G98" s="86"/>
      <c r="H98" s="86"/>
      <c r="I98" s="86"/>
      <c r="J98" s="258"/>
      <c r="K98" s="85">
        <f t="shared" si="12"/>
        <v>0</v>
      </c>
    </row>
    <row r="99" spans="1:11" x14ac:dyDescent="0.2">
      <c r="A99" s="93" t="s">
        <v>403</v>
      </c>
      <c r="B99" s="211" t="s">
        <v>391</v>
      </c>
      <c r="C99" s="87"/>
      <c r="D99" s="87"/>
      <c r="E99" s="87"/>
      <c r="F99" s="87"/>
      <c r="G99" s="87"/>
      <c r="H99" s="87"/>
      <c r="I99" s="87"/>
      <c r="J99" s="260"/>
      <c r="K99" s="88">
        <f t="shared" si="12"/>
        <v>0</v>
      </c>
    </row>
    <row r="100" spans="1:11" x14ac:dyDescent="0.2">
      <c r="A100" s="93" t="s">
        <v>393</v>
      </c>
      <c r="B100" s="211" t="s">
        <v>392</v>
      </c>
      <c r="C100" s="87"/>
      <c r="D100" s="87"/>
      <c r="E100" s="87"/>
      <c r="F100" s="87"/>
      <c r="G100" s="87"/>
      <c r="H100" s="87"/>
      <c r="I100" s="87"/>
      <c r="J100" s="260"/>
      <c r="K100" s="85">
        <f t="shared" si="12"/>
        <v>0</v>
      </c>
    </row>
    <row r="101" spans="1:11" x14ac:dyDescent="0.2">
      <c r="A101" s="214" t="s">
        <v>98</v>
      </c>
      <c r="B101" s="261" t="s">
        <v>99</v>
      </c>
      <c r="C101" s="90">
        <f>SUM(C90:C100)</f>
        <v>0</v>
      </c>
      <c r="D101" s="90">
        <f t="shared" ref="D101:J101" si="13">SUM(D90:D100)</f>
        <v>0</v>
      </c>
      <c r="E101" s="90">
        <f t="shared" si="13"/>
        <v>0</v>
      </c>
      <c r="F101" s="90">
        <f t="shared" si="13"/>
        <v>0</v>
      </c>
      <c r="G101" s="90">
        <f t="shared" si="13"/>
        <v>0</v>
      </c>
      <c r="H101" s="90">
        <f t="shared" si="13"/>
        <v>0</v>
      </c>
      <c r="I101" s="90">
        <f t="shared" si="13"/>
        <v>0</v>
      </c>
      <c r="J101" s="90">
        <f t="shared" si="13"/>
        <v>0</v>
      </c>
      <c r="K101" s="88">
        <f>SUM(K90:K100)</f>
        <v>0</v>
      </c>
    </row>
    <row r="102" spans="1:11" x14ac:dyDescent="0.2">
      <c r="A102" s="96" t="s">
        <v>479</v>
      </c>
      <c r="B102" s="213"/>
      <c r="C102" s="430" t="s">
        <v>489</v>
      </c>
      <c r="D102" s="431"/>
      <c r="E102" s="431"/>
      <c r="F102" s="431"/>
      <c r="G102" s="431"/>
      <c r="H102" s="431"/>
      <c r="I102" s="431"/>
      <c r="J102" s="431"/>
      <c r="K102" s="432"/>
    </row>
    <row r="103" spans="1:11" x14ac:dyDescent="0.2">
      <c r="A103" s="209" t="s">
        <v>381</v>
      </c>
      <c r="B103" s="210" t="s">
        <v>380</v>
      </c>
      <c r="C103" s="427"/>
      <c r="D103" s="428"/>
      <c r="E103" s="428"/>
      <c r="F103" s="428"/>
      <c r="G103" s="428"/>
      <c r="H103" s="428"/>
      <c r="I103" s="428"/>
      <c r="J103" s="428"/>
      <c r="K103" s="429"/>
    </row>
    <row r="104" spans="1:11" x14ac:dyDescent="0.2">
      <c r="A104" s="93" t="s">
        <v>395</v>
      </c>
      <c r="B104" s="211" t="s">
        <v>382</v>
      </c>
      <c r="C104" s="86">
        <f t="shared" ref="C104:J104" si="14">SUM(C6,C20)</f>
        <v>0</v>
      </c>
      <c r="D104" s="86">
        <f t="shared" si="14"/>
        <v>0</v>
      </c>
      <c r="E104" s="86">
        <f t="shared" si="14"/>
        <v>0</v>
      </c>
      <c r="F104" s="86">
        <f t="shared" si="14"/>
        <v>0</v>
      </c>
      <c r="G104" s="86">
        <f t="shared" si="14"/>
        <v>0</v>
      </c>
      <c r="H104" s="86">
        <f t="shared" si="14"/>
        <v>0</v>
      </c>
      <c r="I104" s="86">
        <f t="shared" si="14"/>
        <v>0</v>
      </c>
      <c r="J104" s="258">
        <f t="shared" si="14"/>
        <v>0</v>
      </c>
      <c r="K104" s="85">
        <f>SUM(C104:J104)</f>
        <v>0</v>
      </c>
    </row>
    <row r="105" spans="1:11" x14ac:dyDescent="0.2">
      <c r="A105" s="93" t="s">
        <v>396</v>
      </c>
      <c r="B105" s="211" t="s">
        <v>383</v>
      </c>
      <c r="C105" s="86">
        <f>SUM(C7,C21,C35,C49,C63,C77,C91)</f>
        <v>0</v>
      </c>
      <c r="D105" s="86">
        <f t="shared" ref="D105:J105" si="15">SUM(D7,D21,D35,D49,D63,D77,D91)</f>
        <v>0</v>
      </c>
      <c r="E105" s="86">
        <f t="shared" si="15"/>
        <v>0</v>
      </c>
      <c r="F105" s="86">
        <f t="shared" si="15"/>
        <v>0</v>
      </c>
      <c r="G105" s="86">
        <f t="shared" si="15"/>
        <v>0</v>
      </c>
      <c r="H105" s="86">
        <f t="shared" si="15"/>
        <v>0</v>
      </c>
      <c r="I105" s="86">
        <f t="shared" si="15"/>
        <v>0</v>
      </c>
      <c r="J105" s="86">
        <f t="shared" si="15"/>
        <v>0</v>
      </c>
      <c r="K105" s="85">
        <f t="shared" ref="K105:K114" si="16">SUM(C105:J105)</f>
        <v>0</v>
      </c>
    </row>
    <row r="106" spans="1:11" x14ac:dyDescent="0.2">
      <c r="A106" s="93" t="s">
        <v>397</v>
      </c>
      <c r="B106" s="211" t="s">
        <v>384</v>
      </c>
      <c r="C106" s="86">
        <f t="shared" ref="C106:J115" si="17">SUM(C8,C22,C36,C50,C64,C78,C92)</f>
        <v>0</v>
      </c>
      <c r="D106" s="86">
        <f t="shared" si="17"/>
        <v>0</v>
      </c>
      <c r="E106" s="86">
        <f t="shared" si="17"/>
        <v>0</v>
      </c>
      <c r="F106" s="86">
        <f t="shared" si="17"/>
        <v>0</v>
      </c>
      <c r="G106" s="86">
        <f t="shared" si="17"/>
        <v>0</v>
      </c>
      <c r="H106" s="86">
        <f t="shared" si="17"/>
        <v>0</v>
      </c>
      <c r="I106" s="86">
        <f t="shared" si="17"/>
        <v>0</v>
      </c>
      <c r="J106" s="86">
        <f t="shared" si="17"/>
        <v>0</v>
      </c>
      <c r="K106" s="85">
        <f t="shared" si="16"/>
        <v>0</v>
      </c>
    </row>
    <row r="107" spans="1:11" x14ac:dyDescent="0.2">
      <c r="A107" s="93" t="s">
        <v>398</v>
      </c>
      <c r="B107" s="211" t="s">
        <v>385</v>
      </c>
      <c r="C107" s="86">
        <f t="shared" si="17"/>
        <v>1</v>
      </c>
      <c r="D107" s="86">
        <f t="shared" si="17"/>
        <v>1</v>
      </c>
      <c r="E107" s="86">
        <f t="shared" si="17"/>
        <v>0</v>
      </c>
      <c r="F107" s="86">
        <f t="shared" si="17"/>
        <v>0</v>
      </c>
      <c r="G107" s="86">
        <f t="shared" si="17"/>
        <v>1</v>
      </c>
      <c r="H107" s="86">
        <f t="shared" si="17"/>
        <v>0</v>
      </c>
      <c r="I107" s="86">
        <f t="shared" si="17"/>
        <v>2</v>
      </c>
      <c r="J107" s="86">
        <f t="shared" si="17"/>
        <v>2</v>
      </c>
      <c r="K107" s="85">
        <f t="shared" si="16"/>
        <v>7</v>
      </c>
    </row>
    <row r="108" spans="1:11" x14ac:dyDescent="0.2">
      <c r="A108" s="93" t="s">
        <v>399</v>
      </c>
      <c r="B108" s="211" t="s">
        <v>386</v>
      </c>
      <c r="C108" s="86">
        <f t="shared" si="17"/>
        <v>4</v>
      </c>
      <c r="D108" s="86">
        <f t="shared" si="17"/>
        <v>3</v>
      </c>
      <c r="E108" s="86">
        <f t="shared" si="17"/>
        <v>0</v>
      </c>
      <c r="F108" s="86">
        <f t="shared" si="17"/>
        <v>0</v>
      </c>
      <c r="G108" s="86">
        <f t="shared" si="17"/>
        <v>4</v>
      </c>
      <c r="H108" s="86">
        <f t="shared" si="17"/>
        <v>0</v>
      </c>
      <c r="I108" s="86">
        <f t="shared" si="17"/>
        <v>4</v>
      </c>
      <c r="J108" s="86">
        <f t="shared" si="17"/>
        <v>4</v>
      </c>
      <c r="K108" s="85">
        <f t="shared" si="16"/>
        <v>19</v>
      </c>
    </row>
    <row r="109" spans="1:11" x14ac:dyDescent="0.2">
      <c r="A109" s="93" t="s">
        <v>400</v>
      </c>
      <c r="B109" s="211" t="s">
        <v>387</v>
      </c>
      <c r="C109" s="86">
        <f t="shared" si="17"/>
        <v>3</v>
      </c>
      <c r="D109" s="86">
        <f t="shared" si="17"/>
        <v>0</v>
      </c>
      <c r="E109" s="86">
        <f t="shared" si="17"/>
        <v>0</v>
      </c>
      <c r="F109" s="86">
        <f t="shared" si="17"/>
        <v>0</v>
      </c>
      <c r="G109" s="86">
        <f t="shared" si="17"/>
        <v>5</v>
      </c>
      <c r="H109" s="86">
        <f t="shared" si="17"/>
        <v>0</v>
      </c>
      <c r="I109" s="86">
        <f t="shared" si="17"/>
        <v>6</v>
      </c>
      <c r="J109" s="86">
        <f t="shared" si="17"/>
        <v>6</v>
      </c>
      <c r="K109" s="85">
        <f t="shared" si="16"/>
        <v>20</v>
      </c>
    </row>
    <row r="110" spans="1:11" x14ac:dyDescent="0.2">
      <c r="A110" s="93" t="s">
        <v>394</v>
      </c>
      <c r="B110" s="211" t="s">
        <v>388</v>
      </c>
      <c r="C110" s="86">
        <f t="shared" si="17"/>
        <v>3</v>
      </c>
      <c r="D110" s="86">
        <f t="shared" si="17"/>
        <v>2</v>
      </c>
      <c r="E110" s="86">
        <f t="shared" si="17"/>
        <v>0</v>
      </c>
      <c r="F110" s="86">
        <f t="shared" si="17"/>
        <v>0</v>
      </c>
      <c r="G110" s="86">
        <f t="shared" si="17"/>
        <v>2</v>
      </c>
      <c r="H110" s="86">
        <f t="shared" si="17"/>
        <v>0</v>
      </c>
      <c r="I110" s="86">
        <f t="shared" si="17"/>
        <v>3</v>
      </c>
      <c r="J110" s="86">
        <f t="shared" si="17"/>
        <v>3</v>
      </c>
      <c r="K110" s="85">
        <f t="shared" si="16"/>
        <v>13</v>
      </c>
    </row>
    <row r="111" spans="1:11" x14ac:dyDescent="0.2">
      <c r="A111" s="93" t="s">
        <v>401</v>
      </c>
      <c r="B111" s="211" t="s">
        <v>389</v>
      </c>
      <c r="C111" s="86">
        <f t="shared" si="17"/>
        <v>3</v>
      </c>
      <c r="D111" s="86">
        <f t="shared" si="17"/>
        <v>0</v>
      </c>
      <c r="E111" s="86">
        <f t="shared" si="17"/>
        <v>0</v>
      </c>
      <c r="F111" s="86">
        <f t="shared" si="17"/>
        <v>0</v>
      </c>
      <c r="G111" s="86">
        <f t="shared" si="17"/>
        <v>9</v>
      </c>
      <c r="H111" s="86">
        <f t="shared" si="17"/>
        <v>0</v>
      </c>
      <c r="I111" s="86">
        <f t="shared" si="17"/>
        <v>3</v>
      </c>
      <c r="J111" s="86">
        <f t="shared" si="17"/>
        <v>3</v>
      </c>
      <c r="K111" s="85">
        <f t="shared" si="16"/>
        <v>18</v>
      </c>
    </row>
    <row r="112" spans="1:11" x14ac:dyDescent="0.2">
      <c r="A112" s="93" t="s">
        <v>402</v>
      </c>
      <c r="B112" s="211" t="s">
        <v>390</v>
      </c>
      <c r="C112" s="86">
        <f t="shared" si="17"/>
        <v>9</v>
      </c>
      <c r="D112" s="86">
        <f t="shared" si="17"/>
        <v>1</v>
      </c>
      <c r="E112" s="86">
        <f t="shared" si="17"/>
        <v>0</v>
      </c>
      <c r="F112" s="86">
        <f t="shared" si="17"/>
        <v>0</v>
      </c>
      <c r="G112" s="86">
        <f t="shared" si="17"/>
        <v>15</v>
      </c>
      <c r="H112" s="86">
        <f t="shared" si="17"/>
        <v>0</v>
      </c>
      <c r="I112" s="86">
        <f t="shared" si="17"/>
        <v>24</v>
      </c>
      <c r="J112" s="86">
        <f t="shared" si="17"/>
        <v>24</v>
      </c>
      <c r="K112" s="85">
        <f t="shared" si="16"/>
        <v>73</v>
      </c>
    </row>
    <row r="113" spans="1:11" x14ac:dyDescent="0.2">
      <c r="A113" s="93" t="s">
        <v>403</v>
      </c>
      <c r="B113" s="211" t="s">
        <v>391</v>
      </c>
      <c r="C113" s="86">
        <f t="shared" si="17"/>
        <v>0</v>
      </c>
      <c r="D113" s="86">
        <f t="shared" si="17"/>
        <v>0</v>
      </c>
      <c r="E113" s="86">
        <f t="shared" si="17"/>
        <v>0</v>
      </c>
      <c r="F113" s="86">
        <f t="shared" si="17"/>
        <v>0</v>
      </c>
      <c r="G113" s="86">
        <f t="shared" si="17"/>
        <v>0</v>
      </c>
      <c r="H113" s="86">
        <f t="shared" si="17"/>
        <v>0</v>
      </c>
      <c r="I113" s="86">
        <f t="shared" si="17"/>
        <v>0</v>
      </c>
      <c r="J113" s="86">
        <f t="shared" si="17"/>
        <v>0</v>
      </c>
      <c r="K113" s="85">
        <f t="shared" si="16"/>
        <v>0</v>
      </c>
    </row>
    <row r="114" spans="1:11" ht="13.5" thickBot="1" x14ac:dyDescent="0.25">
      <c r="A114" s="94" t="s">
        <v>393</v>
      </c>
      <c r="B114" s="215" t="s">
        <v>392</v>
      </c>
      <c r="C114" s="86">
        <f t="shared" si="17"/>
        <v>0</v>
      </c>
      <c r="D114" s="86">
        <f t="shared" si="17"/>
        <v>0</v>
      </c>
      <c r="E114" s="86">
        <f t="shared" si="17"/>
        <v>0</v>
      </c>
      <c r="F114" s="86">
        <f t="shared" si="17"/>
        <v>0</v>
      </c>
      <c r="G114" s="86">
        <f t="shared" si="17"/>
        <v>0</v>
      </c>
      <c r="H114" s="86">
        <f t="shared" si="17"/>
        <v>0</v>
      </c>
      <c r="I114" s="86">
        <f t="shared" si="17"/>
        <v>0</v>
      </c>
      <c r="J114" s="86">
        <f t="shared" si="17"/>
        <v>0</v>
      </c>
      <c r="K114" s="88">
        <f t="shared" si="16"/>
        <v>0</v>
      </c>
    </row>
    <row r="115" spans="1:11" ht="13.5" thickBot="1" x14ac:dyDescent="0.25">
      <c r="A115" s="66" t="s">
        <v>100</v>
      </c>
      <c r="B115" s="262" t="s">
        <v>99</v>
      </c>
      <c r="C115" s="67">
        <f>SUM(C17,C31,C45,C59,C73,C87,C101)</f>
        <v>23</v>
      </c>
      <c r="D115" s="67">
        <f t="shared" si="17"/>
        <v>7</v>
      </c>
      <c r="E115" s="67">
        <f t="shared" si="17"/>
        <v>0</v>
      </c>
      <c r="F115" s="67">
        <f t="shared" si="17"/>
        <v>0</v>
      </c>
      <c r="G115" s="67">
        <f t="shared" si="17"/>
        <v>36</v>
      </c>
      <c r="H115" s="67">
        <f t="shared" si="17"/>
        <v>0</v>
      </c>
      <c r="I115" s="67">
        <f t="shared" si="17"/>
        <v>42</v>
      </c>
      <c r="J115" s="67">
        <f t="shared" si="17"/>
        <v>42</v>
      </c>
      <c r="K115" s="68">
        <f>SUM(K104:K114)</f>
        <v>150</v>
      </c>
    </row>
    <row r="117" spans="1:11" x14ac:dyDescent="0.2">
      <c r="A117" s="1" t="s">
        <v>148</v>
      </c>
    </row>
    <row r="118" spans="1:11" x14ac:dyDescent="0.2">
      <c r="A118" s="2" t="s">
        <v>5</v>
      </c>
      <c r="B118" s="1" t="s">
        <v>6</v>
      </c>
    </row>
  </sheetData>
  <mergeCells count="21">
    <mergeCell ref="A1:K1"/>
    <mergeCell ref="C2:D2"/>
    <mergeCell ref="E2:F2"/>
    <mergeCell ref="G2:H2"/>
    <mergeCell ref="I2:J2"/>
    <mergeCell ref="C32:K32"/>
    <mergeCell ref="C33:K33"/>
    <mergeCell ref="C4:K4"/>
    <mergeCell ref="C5:K5"/>
    <mergeCell ref="C18:K18"/>
    <mergeCell ref="C19:K19"/>
    <mergeCell ref="C46:K46"/>
    <mergeCell ref="C47:K47"/>
    <mergeCell ref="C60:K60"/>
    <mergeCell ref="C61:K61"/>
    <mergeCell ref="C74:K74"/>
    <mergeCell ref="C75:K75"/>
    <mergeCell ref="C88:K88"/>
    <mergeCell ref="C89:K89"/>
    <mergeCell ref="C102:K102"/>
    <mergeCell ref="C103:K103"/>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00B050"/>
    <pageSetUpPr fitToPage="1"/>
  </sheetPr>
  <dimension ref="A1:H100"/>
  <sheetViews>
    <sheetView topLeftCell="A88" zoomScaleNormal="100" workbookViewId="0">
      <selection activeCell="D12" sqref="D12"/>
    </sheetView>
  </sheetViews>
  <sheetFormatPr defaultColWidth="9.140625" defaultRowHeight="12.75" x14ac:dyDescent="0.2"/>
  <cols>
    <col min="1" max="1" width="51.42578125" style="2" customWidth="1"/>
    <col min="2" max="2" width="53.140625" style="3" customWidth="1"/>
    <col min="3" max="3" width="9.140625" style="1"/>
    <col min="4" max="4" width="29.7109375" style="1" bestFit="1" customWidth="1"/>
    <col min="5" max="5" width="30.42578125" style="1" customWidth="1"/>
    <col min="6" max="6" width="20.85546875" style="1" customWidth="1"/>
    <col min="7" max="7" width="33.28515625" style="1" customWidth="1"/>
    <col min="8" max="16384" width="9.140625" style="1"/>
  </cols>
  <sheetData>
    <row r="1" spans="1:8" ht="25.5" customHeight="1" x14ac:dyDescent="0.2">
      <c r="A1" s="449" t="s">
        <v>242</v>
      </c>
      <c r="B1" s="443"/>
      <c r="D1" s="440" t="s">
        <v>263</v>
      </c>
      <c r="E1" s="450"/>
      <c r="F1" s="450"/>
      <c r="G1" s="450"/>
      <c r="H1" s="451"/>
    </row>
    <row r="2" spans="1:8" s="4" customFormat="1" ht="38.25" customHeight="1" x14ac:dyDescent="0.2">
      <c r="A2" s="11" t="s">
        <v>479</v>
      </c>
      <c r="B2" s="34"/>
      <c r="C2" s="1"/>
      <c r="D2" s="77" t="s">
        <v>479</v>
      </c>
      <c r="E2" s="245" t="s">
        <v>0</v>
      </c>
      <c r="F2" s="245" t="s">
        <v>2</v>
      </c>
      <c r="G2" s="245" t="s">
        <v>1</v>
      </c>
      <c r="H2" s="253" t="s">
        <v>3</v>
      </c>
    </row>
    <row r="3" spans="1:8" s="4" customFormat="1" x14ac:dyDescent="0.2">
      <c r="A3" s="447" t="s">
        <v>14</v>
      </c>
      <c r="B3" s="273" t="s">
        <v>490</v>
      </c>
      <c r="C3" s="1"/>
      <c r="D3" s="70" t="s">
        <v>101</v>
      </c>
      <c r="E3" s="263">
        <v>3</v>
      </c>
      <c r="F3" s="263">
        <v>0</v>
      </c>
      <c r="G3" s="263">
        <v>11</v>
      </c>
      <c r="H3" s="253">
        <v>0</v>
      </c>
    </row>
    <row r="4" spans="1:8" ht="12.75" customHeight="1" thickBot="1" x14ac:dyDescent="0.25">
      <c r="A4" s="448"/>
      <c r="B4" s="274" t="s">
        <v>491</v>
      </c>
      <c r="D4" s="71" t="s">
        <v>492</v>
      </c>
      <c r="E4" s="264">
        <v>33</v>
      </c>
      <c r="F4" s="265">
        <v>0</v>
      </c>
      <c r="G4" s="264">
        <v>32</v>
      </c>
      <c r="H4" s="287">
        <v>0</v>
      </c>
    </row>
    <row r="5" spans="1:8" ht="12.75" customHeight="1" x14ac:dyDescent="0.2">
      <c r="A5" s="14" t="s">
        <v>10</v>
      </c>
      <c r="B5" s="275" t="s">
        <v>493</v>
      </c>
    </row>
    <row r="6" spans="1:8" ht="12.75" customHeight="1" x14ac:dyDescent="0.2">
      <c r="A6" s="14" t="s">
        <v>11</v>
      </c>
      <c r="B6" s="275" t="s">
        <v>494</v>
      </c>
      <c r="D6" s="1" t="s">
        <v>535</v>
      </c>
    </row>
    <row r="7" spans="1:8" ht="12.75" customHeight="1" x14ac:dyDescent="0.2">
      <c r="A7" s="70" t="s">
        <v>16</v>
      </c>
      <c r="B7" s="275" t="s">
        <v>495</v>
      </c>
    </row>
    <row r="8" spans="1:8" ht="14.25" customHeight="1" x14ac:dyDescent="0.2">
      <c r="A8" s="14" t="s">
        <v>496</v>
      </c>
      <c r="B8" s="275" t="s">
        <v>497</v>
      </c>
    </row>
    <row r="9" spans="1:8" ht="25.5" x14ac:dyDescent="0.2">
      <c r="A9" s="266" t="s">
        <v>83</v>
      </c>
      <c r="B9" s="267" t="s">
        <v>536</v>
      </c>
    </row>
    <row r="10" spans="1:8" x14ac:dyDescent="0.2">
      <c r="A10" s="447" t="s">
        <v>15</v>
      </c>
      <c r="B10" s="273" t="s">
        <v>490</v>
      </c>
    </row>
    <row r="11" spans="1:8" ht="25.5" x14ac:dyDescent="0.2">
      <c r="A11" s="448"/>
      <c r="B11" s="273" t="s">
        <v>498</v>
      </c>
    </row>
    <row r="12" spans="1:8" x14ac:dyDescent="0.2">
      <c r="A12" s="276" t="s">
        <v>10</v>
      </c>
      <c r="B12" s="275" t="s">
        <v>499</v>
      </c>
    </row>
    <row r="13" spans="1:8" x14ac:dyDescent="0.2">
      <c r="A13" s="276" t="s">
        <v>11</v>
      </c>
      <c r="B13" s="275" t="s">
        <v>494</v>
      </c>
    </row>
    <row r="14" spans="1:8" x14ac:dyDescent="0.2">
      <c r="A14" s="276" t="s">
        <v>16</v>
      </c>
      <c r="B14" s="275" t="s">
        <v>495</v>
      </c>
    </row>
    <row r="15" spans="1:8" x14ac:dyDescent="0.2">
      <c r="A15" s="276" t="s">
        <v>500</v>
      </c>
      <c r="B15" s="275" t="s">
        <v>497</v>
      </c>
    </row>
    <row r="16" spans="1:8" ht="25.5" x14ac:dyDescent="0.2">
      <c r="A16" s="266" t="s">
        <v>83</v>
      </c>
      <c r="B16" s="275" t="s">
        <v>501</v>
      </c>
    </row>
    <row r="17" spans="1:2" x14ac:dyDescent="0.2">
      <c r="A17" s="447" t="s">
        <v>502</v>
      </c>
      <c r="B17" s="273" t="s">
        <v>490</v>
      </c>
    </row>
    <row r="18" spans="1:2" ht="25.5" x14ac:dyDescent="0.2">
      <c r="A18" s="448"/>
      <c r="B18" s="273" t="s">
        <v>503</v>
      </c>
    </row>
    <row r="19" spans="1:2" x14ac:dyDescent="0.2">
      <c r="A19" s="276" t="s">
        <v>10</v>
      </c>
      <c r="B19" s="275" t="s">
        <v>504</v>
      </c>
    </row>
    <row r="20" spans="1:2" x14ac:dyDescent="0.2">
      <c r="A20" s="276" t="s">
        <v>11</v>
      </c>
      <c r="B20" s="275" t="s">
        <v>494</v>
      </c>
    </row>
    <row r="21" spans="1:2" x14ac:dyDescent="0.2">
      <c r="A21" s="276" t="s">
        <v>16</v>
      </c>
      <c r="B21" s="275" t="s">
        <v>495</v>
      </c>
    </row>
    <row r="22" spans="1:2" x14ac:dyDescent="0.2">
      <c r="A22" s="276" t="s">
        <v>500</v>
      </c>
      <c r="B22" s="275" t="s">
        <v>497</v>
      </c>
    </row>
    <row r="23" spans="1:2" ht="25.5" x14ac:dyDescent="0.2">
      <c r="A23" s="266" t="s">
        <v>83</v>
      </c>
      <c r="B23" s="275" t="s">
        <v>537</v>
      </c>
    </row>
    <row r="24" spans="1:2" x14ac:dyDescent="0.2">
      <c r="A24" s="447" t="s">
        <v>505</v>
      </c>
      <c r="B24" s="273" t="s">
        <v>490</v>
      </c>
    </row>
    <row r="25" spans="1:2" ht="25.5" x14ac:dyDescent="0.2">
      <c r="A25" s="448"/>
      <c r="B25" s="273" t="s">
        <v>506</v>
      </c>
    </row>
    <row r="26" spans="1:2" x14ac:dyDescent="0.2">
      <c r="A26" s="276" t="s">
        <v>10</v>
      </c>
      <c r="B26" s="275" t="s">
        <v>507</v>
      </c>
    </row>
    <row r="27" spans="1:2" x14ac:dyDescent="0.2">
      <c r="A27" s="276" t="s">
        <v>11</v>
      </c>
      <c r="B27" s="275" t="s">
        <v>494</v>
      </c>
    </row>
    <row r="28" spans="1:2" x14ac:dyDescent="0.2">
      <c r="A28" s="276" t="s">
        <v>16</v>
      </c>
      <c r="B28" s="275" t="s">
        <v>495</v>
      </c>
    </row>
    <row r="29" spans="1:2" x14ac:dyDescent="0.2">
      <c r="A29" s="276" t="s">
        <v>496</v>
      </c>
      <c r="B29" s="275" t="s">
        <v>497</v>
      </c>
    </row>
    <row r="30" spans="1:2" ht="25.5" x14ac:dyDescent="0.2">
      <c r="A30" s="266" t="s">
        <v>83</v>
      </c>
      <c r="B30" s="277" t="s">
        <v>538</v>
      </c>
    </row>
    <row r="31" spans="1:2" x14ac:dyDescent="0.2">
      <c r="A31" s="447" t="s">
        <v>508</v>
      </c>
      <c r="B31" s="273" t="s">
        <v>490</v>
      </c>
    </row>
    <row r="32" spans="1:2" x14ac:dyDescent="0.2">
      <c r="A32" s="448"/>
      <c r="B32" s="273" t="s">
        <v>509</v>
      </c>
    </row>
    <row r="33" spans="1:2" x14ac:dyDescent="0.2">
      <c r="A33" s="276" t="s">
        <v>10</v>
      </c>
      <c r="B33" s="278" t="s">
        <v>510</v>
      </c>
    </row>
    <row r="34" spans="1:2" x14ac:dyDescent="0.2">
      <c r="A34" s="276" t="s">
        <v>11</v>
      </c>
      <c r="B34" s="275" t="s">
        <v>494</v>
      </c>
    </row>
    <row r="35" spans="1:2" x14ac:dyDescent="0.2">
      <c r="A35" s="276" t="s">
        <v>16</v>
      </c>
      <c r="B35" s="275" t="s">
        <v>495</v>
      </c>
    </row>
    <row r="36" spans="1:2" x14ac:dyDescent="0.2">
      <c r="A36" s="276" t="s">
        <v>496</v>
      </c>
      <c r="B36" s="275" t="s">
        <v>497</v>
      </c>
    </row>
    <row r="37" spans="1:2" ht="25.5" x14ac:dyDescent="0.2">
      <c r="A37" s="266" t="s">
        <v>83</v>
      </c>
      <c r="B37" s="275" t="s">
        <v>539</v>
      </c>
    </row>
    <row r="38" spans="1:2" x14ac:dyDescent="0.2">
      <c r="A38" s="447" t="s">
        <v>511</v>
      </c>
      <c r="B38" s="273" t="s">
        <v>512</v>
      </c>
    </row>
    <row r="39" spans="1:2" x14ac:dyDescent="0.2">
      <c r="A39" s="448"/>
      <c r="B39" s="273" t="s">
        <v>513</v>
      </c>
    </row>
    <row r="40" spans="1:2" x14ac:dyDescent="0.2">
      <c r="A40" s="14" t="s">
        <v>10</v>
      </c>
      <c r="B40" s="268" t="s">
        <v>514</v>
      </c>
    </row>
    <row r="41" spans="1:2" x14ac:dyDescent="0.2">
      <c r="A41" s="14" t="s">
        <v>11</v>
      </c>
      <c r="B41" s="268" t="s">
        <v>494</v>
      </c>
    </row>
    <row r="42" spans="1:2" x14ac:dyDescent="0.2">
      <c r="A42" s="70" t="s">
        <v>16</v>
      </c>
      <c r="B42" s="268" t="s">
        <v>495</v>
      </c>
    </row>
    <row r="43" spans="1:2" x14ac:dyDescent="0.2">
      <c r="A43" s="14" t="s">
        <v>496</v>
      </c>
      <c r="B43" s="268" t="s">
        <v>497</v>
      </c>
    </row>
    <row r="44" spans="1:2" ht="25.5" x14ac:dyDescent="0.2">
      <c r="A44" s="266" t="s">
        <v>83</v>
      </c>
      <c r="B44" s="267" t="s">
        <v>562</v>
      </c>
    </row>
    <row r="45" spans="1:2" x14ac:dyDescent="0.2">
      <c r="A45" s="447" t="s">
        <v>515</v>
      </c>
      <c r="B45" s="273" t="s">
        <v>516</v>
      </c>
    </row>
    <row r="46" spans="1:2" x14ac:dyDescent="0.2">
      <c r="A46" s="448"/>
      <c r="B46" s="273" t="s">
        <v>517</v>
      </c>
    </row>
    <row r="47" spans="1:2" x14ac:dyDescent="0.2">
      <c r="A47" s="14" t="s">
        <v>10</v>
      </c>
      <c r="B47" s="24" t="s">
        <v>518</v>
      </c>
    </row>
    <row r="48" spans="1:2" x14ac:dyDescent="0.2">
      <c r="A48" s="14" t="s">
        <v>11</v>
      </c>
      <c r="B48" s="24" t="s">
        <v>494</v>
      </c>
    </row>
    <row r="49" spans="1:2" x14ac:dyDescent="0.2">
      <c r="A49" s="70" t="s">
        <v>16</v>
      </c>
      <c r="B49" s="24" t="s">
        <v>495</v>
      </c>
    </row>
    <row r="50" spans="1:2" x14ac:dyDescent="0.2">
      <c r="A50" s="14" t="s">
        <v>496</v>
      </c>
      <c r="B50" s="24" t="s">
        <v>497</v>
      </c>
    </row>
    <row r="51" spans="1:2" ht="25.5" x14ac:dyDescent="0.2">
      <c r="A51" s="266" t="s">
        <v>83</v>
      </c>
      <c r="B51" s="269" t="s">
        <v>563</v>
      </c>
    </row>
    <row r="52" spans="1:2" ht="25.5" x14ac:dyDescent="0.2">
      <c r="A52" s="447" t="s">
        <v>519</v>
      </c>
      <c r="B52" s="273" t="s">
        <v>520</v>
      </c>
    </row>
    <row r="53" spans="1:2" ht="25.5" x14ac:dyDescent="0.2">
      <c r="A53" s="448"/>
      <c r="B53" s="273" t="s">
        <v>521</v>
      </c>
    </row>
    <row r="54" spans="1:2" ht="25.5" x14ac:dyDescent="0.2">
      <c r="A54" s="14" t="s">
        <v>10</v>
      </c>
      <c r="B54" s="279" t="s">
        <v>522</v>
      </c>
    </row>
    <row r="55" spans="1:2" x14ac:dyDescent="0.2">
      <c r="A55" s="14" t="s">
        <v>11</v>
      </c>
      <c r="B55" s="280" t="s">
        <v>523</v>
      </c>
    </row>
    <row r="56" spans="1:2" x14ac:dyDescent="0.2">
      <c r="A56" s="70" t="s">
        <v>16</v>
      </c>
      <c r="B56" s="24" t="s">
        <v>524</v>
      </c>
    </row>
    <row r="57" spans="1:2" x14ac:dyDescent="0.2">
      <c r="A57" s="14" t="s">
        <v>496</v>
      </c>
      <c r="B57" s="24" t="s">
        <v>497</v>
      </c>
    </row>
    <row r="58" spans="1:2" ht="25.5" x14ac:dyDescent="0.2">
      <c r="A58" s="266" t="s">
        <v>83</v>
      </c>
      <c r="B58" s="267" t="s">
        <v>559</v>
      </c>
    </row>
    <row r="59" spans="1:2" x14ac:dyDescent="0.2">
      <c r="A59" s="447" t="s">
        <v>525</v>
      </c>
      <c r="B59" s="273" t="s">
        <v>526</v>
      </c>
    </row>
    <row r="60" spans="1:2" x14ac:dyDescent="0.2">
      <c r="A60" s="448"/>
      <c r="B60" s="273" t="s">
        <v>527</v>
      </c>
    </row>
    <row r="61" spans="1:2" x14ac:dyDescent="0.2">
      <c r="A61" s="14" t="s">
        <v>10</v>
      </c>
      <c r="B61" s="268" t="s">
        <v>560</v>
      </c>
    </row>
    <row r="62" spans="1:2" x14ac:dyDescent="0.2">
      <c r="A62" s="14" t="s">
        <v>11</v>
      </c>
      <c r="B62" s="268" t="s">
        <v>494</v>
      </c>
    </row>
    <row r="63" spans="1:2" x14ac:dyDescent="0.2">
      <c r="A63" s="70" t="s">
        <v>16</v>
      </c>
      <c r="B63" s="268" t="s">
        <v>495</v>
      </c>
    </row>
    <row r="64" spans="1:2" x14ac:dyDescent="0.2">
      <c r="A64" s="14" t="s">
        <v>500</v>
      </c>
      <c r="B64" s="268" t="s">
        <v>497</v>
      </c>
    </row>
    <row r="65" spans="1:2" ht="26.25" thickBot="1" x14ac:dyDescent="0.25">
      <c r="A65" s="270" t="s">
        <v>83</v>
      </c>
      <c r="B65" s="271" t="s">
        <v>561</v>
      </c>
    </row>
    <row r="66" spans="1:2" x14ac:dyDescent="0.2">
      <c r="A66" s="447" t="s">
        <v>528</v>
      </c>
      <c r="B66" s="273" t="s">
        <v>529</v>
      </c>
    </row>
    <row r="67" spans="1:2" ht="25.5" x14ac:dyDescent="0.2">
      <c r="A67" s="448"/>
      <c r="B67" s="273" t="s">
        <v>530</v>
      </c>
    </row>
    <row r="68" spans="1:2" x14ac:dyDescent="0.2">
      <c r="A68" s="276" t="s">
        <v>10</v>
      </c>
      <c r="B68" s="278" t="s">
        <v>531</v>
      </c>
    </row>
    <row r="69" spans="1:2" x14ac:dyDescent="0.2">
      <c r="A69" s="276" t="s">
        <v>11</v>
      </c>
      <c r="B69" s="275" t="s">
        <v>494</v>
      </c>
    </row>
    <row r="70" spans="1:2" x14ac:dyDescent="0.2">
      <c r="A70" s="276" t="s">
        <v>16</v>
      </c>
      <c r="B70" s="275" t="s">
        <v>495</v>
      </c>
    </row>
    <row r="71" spans="1:2" x14ac:dyDescent="0.2">
      <c r="A71" s="276" t="s">
        <v>496</v>
      </c>
      <c r="B71" s="275" t="s">
        <v>540</v>
      </c>
    </row>
    <row r="72" spans="1:2" ht="25.5" x14ac:dyDescent="0.2">
      <c r="A72" s="266" t="s">
        <v>83</v>
      </c>
      <c r="B72" s="275" t="s">
        <v>541</v>
      </c>
    </row>
    <row r="73" spans="1:2" x14ac:dyDescent="0.2">
      <c r="A73" s="447" t="s">
        <v>532</v>
      </c>
      <c r="B73" s="273" t="s">
        <v>490</v>
      </c>
    </row>
    <row r="74" spans="1:2" ht="25.5" x14ac:dyDescent="0.2">
      <c r="A74" s="448"/>
      <c r="B74" s="273" t="s">
        <v>533</v>
      </c>
    </row>
    <row r="75" spans="1:2" x14ac:dyDescent="0.2">
      <c r="A75" s="276" t="s">
        <v>10</v>
      </c>
      <c r="B75" s="278" t="s">
        <v>534</v>
      </c>
    </row>
    <row r="76" spans="1:2" x14ac:dyDescent="0.2">
      <c r="A76" s="276" t="s">
        <v>11</v>
      </c>
      <c r="B76" s="275" t="s">
        <v>494</v>
      </c>
    </row>
    <row r="77" spans="1:2" x14ac:dyDescent="0.2">
      <c r="A77" s="276" t="s">
        <v>16</v>
      </c>
      <c r="B77" s="275" t="s">
        <v>495</v>
      </c>
    </row>
    <row r="78" spans="1:2" x14ac:dyDescent="0.2">
      <c r="A78" s="276" t="s">
        <v>496</v>
      </c>
      <c r="B78" s="275" t="s">
        <v>497</v>
      </c>
    </row>
    <row r="79" spans="1:2" ht="25.5" x14ac:dyDescent="0.2">
      <c r="A79" s="272" t="s">
        <v>83</v>
      </c>
      <c r="B79" s="275" t="s">
        <v>542</v>
      </c>
    </row>
    <row r="80" spans="1:2" x14ac:dyDescent="0.2">
      <c r="A80" s="447" t="s">
        <v>543</v>
      </c>
      <c r="B80" s="273" t="s">
        <v>544</v>
      </c>
    </row>
    <row r="81" spans="1:2" x14ac:dyDescent="0.2">
      <c r="A81" s="448"/>
      <c r="B81" s="273" t="s">
        <v>551</v>
      </c>
    </row>
    <row r="82" spans="1:2" x14ac:dyDescent="0.2">
      <c r="A82" s="14" t="s">
        <v>10</v>
      </c>
      <c r="B82" s="268" t="s">
        <v>550</v>
      </c>
    </row>
    <row r="83" spans="1:2" x14ac:dyDescent="0.2">
      <c r="A83" s="14" t="s">
        <v>11</v>
      </c>
      <c r="B83" s="268" t="s">
        <v>494</v>
      </c>
    </row>
    <row r="84" spans="1:2" x14ac:dyDescent="0.2">
      <c r="A84" s="70" t="s">
        <v>16</v>
      </c>
      <c r="B84" s="268" t="s">
        <v>495</v>
      </c>
    </row>
    <row r="85" spans="1:2" x14ac:dyDescent="0.2">
      <c r="A85" s="14" t="s">
        <v>500</v>
      </c>
      <c r="B85" s="275" t="s">
        <v>540</v>
      </c>
    </row>
    <row r="86" spans="1:2" ht="26.25" thickBot="1" x14ac:dyDescent="0.25">
      <c r="A86" s="270" t="s">
        <v>83</v>
      </c>
      <c r="B86" s="275" t="s">
        <v>545</v>
      </c>
    </row>
    <row r="87" spans="1:2" x14ac:dyDescent="0.2">
      <c r="A87" s="447" t="s">
        <v>546</v>
      </c>
      <c r="B87" s="273" t="s">
        <v>544</v>
      </c>
    </row>
    <row r="88" spans="1:2" x14ac:dyDescent="0.2">
      <c r="A88" s="448"/>
      <c r="B88" s="273" t="s">
        <v>552</v>
      </c>
    </row>
    <row r="89" spans="1:2" x14ac:dyDescent="0.2">
      <c r="A89" s="14" t="s">
        <v>10</v>
      </c>
      <c r="B89" s="268" t="s">
        <v>553</v>
      </c>
    </row>
    <row r="90" spans="1:2" x14ac:dyDescent="0.2">
      <c r="A90" s="14" t="s">
        <v>11</v>
      </c>
      <c r="B90" s="268" t="s">
        <v>494</v>
      </c>
    </row>
    <row r="91" spans="1:2" x14ac:dyDescent="0.2">
      <c r="A91" s="70" t="s">
        <v>16</v>
      </c>
      <c r="B91" s="268" t="s">
        <v>495</v>
      </c>
    </row>
    <row r="92" spans="1:2" x14ac:dyDescent="0.2">
      <c r="A92" s="14" t="s">
        <v>500</v>
      </c>
      <c r="B92" s="275" t="s">
        <v>540</v>
      </c>
    </row>
    <row r="93" spans="1:2" ht="26.25" thickBot="1" x14ac:dyDescent="0.25">
      <c r="A93" s="270" t="s">
        <v>83</v>
      </c>
      <c r="B93" s="275" t="s">
        <v>547</v>
      </c>
    </row>
    <row r="94" spans="1:2" x14ac:dyDescent="0.2">
      <c r="A94" s="447" t="s">
        <v>558</v>
      </c>
      <c r="B94" s="273" t="s">
        <v>549</v>
      </c>
    </row>
    <row r="95" spans="1:2" x14ac:dyDescent="0.2">
      <c r="A95" s="448"/>
      <c r="B95" s="273" t="s">
        <v>555</v>
      </c>
    </row>
    <row r="96" spans="1:2" x14ac:dyDescent="0.2">
      <c r="A96" s="14" t="s">
        <v>10</v>
      </c>
      <c r="B96" s="268" t="s">
        <v>556</v>
      </c>
    </row>
    <row r="97" spans="1:2" x14ac:dyDescent="0.2">
      <c r="A97" s="14" t="s">
        <v>11</v>
      </c>
      <c r="B97" s="268" t="s">
        <v>494</v>
      </c>
    </row>
    <row r="98" spans="1:2" x14ac:dyDescent="0.2">
      <c r="A98" s="70" t="s">
        <v>16</v>
      </c>
      <c r="B98" s="268" t="s">
        <v>554</v>
      </c>
    </row>
    <row r="99" spans="1:2" ht="25.5" x14ac:dyDescent="0.2">
      <c r="A99" s="14" t="s">
        <v>17</v>
      </c>
      <c r="B99" s="268" t="s">
        <v>548</v>
      </c>
    </row>
    <row r="100" spans="1:2" ht="26.25" thickBot="1" x14ac:dyDescent="0.25">
      <c r="A100" s="270" t="s">
        <v>83</v>
      </c>
      <c r="B100" s="281" t="s">
        <v>557</v>
      </c>
    </row>
  </sheetData>
  <mergeCells count="16">
    <mergeCell ref="A24:A25"/>
    <mergeCell ref="A1:B1"/>
    <mergeCell ref="D1:H1"/>
    <mergeCell ref="A3:A4"/>
    <mergeCell ref="A10:A11"/>
    <mergeCell ref="A17:A18"/>
    <mergeCell ref="A31:A32"/>
    <mergeCell ref="A38:A39"/>
    <mergeCell ref="A45:A46"/>
    <mergeCell ref="A52:A53"/>
    <mergeCell ref="A59:A60"/>
    <mergeCell ref="A66:A67"/>
    <mergeCell ref="A73:A74"/>
    <mergeCell ref="A80:A81"/>
    <mergeCell ref="A87:A88"/>
    <mergeCell ref="A94:A95"/>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00B050"/>
    <pageSetUpPr fitToPage="1"/>
  </sheetPr>
  <dimension ref="A1:I29"/>
  <sheetViews>
    <sheetView topLeftCell="A19" zoomScaleNormal="100" workbookViewId="0">
      <selection activeCell="D2" sqref="D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52" t="s">
        <v>353</v>
      </c>
      <c r="B1" s="453"/>
      <c r="D1" s="454" t="s">
        <v>262</v>
      </c>
      <c r="E1" s="455"/>
      <c r="F1" s="455"/>
      <c r="G1" s="455"/>
      <c r="H1" s="455"/>
      <c r="I1" s="456"/>
    </row>
    <row r="2" spans="1:9" s="4" customFormat="1" ht="38.25" customHeight="1" x14ac:dyDescent="0.2">
      <c r="A2" s="96" t="s">
        <v>479</v>
      </c>
      <c r="B2" s="34" t="s">
        <v>564</v>
      </c>
      <c r="D2" s="77" t="s">
        <v>479</v>
      </c>
      <c r="E2" s="245" t="s">
        <v>0</v>
      </c>
      <c r="F2" s="245" t="s">
        <v>2</v>
      </c>
      <c r="G2" s="245" t="s">
        <v>1</v>
      </c>
      <c r="H2" s="245" t="s">
        <v>3</v>
      </c>
      <c r="I2" s="124" t="s">
        <v>79</v>
      </c>
    </row>
    <row r="3" spans="1:9" s="4" customFormat="1" ht="12.75" customHeight="1" x14ac:dyDescent="0.2">
      <c r="A3" s="23" t="s">
        <v>19</v>
      </c>
      <c r="B3" s="283" t="s">
        <v>565</v>
      </c>
      <c r="D3" s="70" t="s">
        <v>101</v>
      </c>
      <c r="E3" s="6">
        <v>2</v>
      </c>
      <c r="F3" s="6"/>
      <c r="G3" s="6">
        <v>1</v>
      </c>
      <c r="H3" s="6"/>
      <c r="I3" s="25">
        <f>SUM(E3:H3)</f>
        <v>3</v>
      </c>
    </row>
    <row r="4" spans="1:9" s="4" customFormat="1" ht="12.75" customHeight="1" thickBot="1" x14ac:dyDescent="0.25">
      <c r="A4" s="126" t="s">
        <v>409</v>
      </c>
      <c r="B4" s="283">
        <v>8</v>
      </c>
      <c r="D4" s="71" t="s">
        <v>302</v>
      </c>
      <c r="E4" s="69">
        <v>484</v>
      </c>
      <c r="F4" s="69"/>
      <c r="G4" s="69">
        <v>154</v>
      </c>
      <c r="H4" s="69"/>
      <c r="I4" s="125">
        <f>SUM(E4:H4)</f>
        <v>638</v>
      </c>
    </row>
    <row r="5" spans="1:9" ht="12.75" customHeight="1" x14ac:dyDescent="0.2">
      <c r="A5" s="93" t="s">
        <v>111</v>
      </c>
      <c r="B5" s="284" t="s">
        <v>566</v>
      </c>
    </row>
    <row r="6" spans="1:9" ht="25.5" customHeight="1" x14ac:dyDescent="0.2">
      <c r="A6" s="93" t="s">
        <v>12</v>
      </c>
      <c r="B6" s="284" t="s">
        <v>567</v>
      </c>
    </row>
    <row r="7" spans="1:9" x14ac:dyDescent="0.2">
      <c r="A7" s="93" t="s">
        <v>18</v>
      </c>
      <c r="B7" s="284" t="s">
        <v>568</v>
      </c>
    </row>
    <row r="8" spans="1:9" ht="25.5" x14ac:dyDescent="0.2">
      <c r="A8" s="93" t="s">
        <v>17</v>
      </c>
      <c r="B8" s="284" t="s">
        <v>540</v>
      </c>
    </row>
    <row r="9" spans="1:9" ht="25.5" customHeight="1" x14ac:dyDescent="0.2">
      <c r="A9" s="94" t="s">
        <v>13</v>
      </c>
      <c r="B9" s="286" t="s">
        <v>573</v>
      </c>
    </row>
    <row r="10" spans="1:9" ht="12.75" customHeight="1" thickBot="1" x14ac:dyDescent="0.3">
      <c r="A10" s="270" t="s">
        <v>569</v>
      </c>
      <c r="B10" s="282">
        <v>270</v>
      </c>
    </row>
    <row r="11" spans="1:9" x14ac:dyDescent="0.2">
      <c r="A11" s="126" t="s">
        <v>20</v>
      </c>
      <c r="B11" s="285" t="s">
        <v>570</v>
      </c>
    </row>
    <row r="12" spans="1:9" x14ac:dyDescent="0.2">
      <c r="A12" s="126" t="s">
        <v>409</v>
      </c>
      <c r="B12" s="285">
        <v>5</v>
      </c>
    </row>
    <row r="13" spans="1:9" ht="12.75" customHeight="1" x14ac:dyDescent="0.2">
      <c r="A13" s="93" t="s">
        <v>111</v>
      </c>
      <c r="B13" s="284" t="s">
        <v>566</v>
      </c>
    </row>
    <row r="14" spans="1:9" x14ac:dyDescent="0.2">
      <c r="A14" s="93" t="s">
        <v>12</v>
      </c>
      <c r="B14" s="284" t="s">
        <v>567</v>
      </c>
    </row>
    <row r="15" spans="1:9" x14ac:dyDescent="0.2">
      <c r="A15" s="93" t="s">
        <v>18</v>
      </c>
      <c r="B15" s="284" t="s">
        <v>568</v>
      </c>
    </row>
    <row r="16" spans="1:9" ht="25.5" x14ac:dyDescent="0.2">
      <c r="A16" s="93" t="s">
        <v>17</v>
      </c>
      <c r="B16" s="284" t="s">
        <v>540</v>
      </c>
    </row>
    <row r="17" spans="1:2" ht="15" customHeight="1" x14ac:dyDescent="0.2">
      <c r="A17" s="94" t="s">
        <v>13</v>
      </c>
      <c r="B17" s="286" t="s">
        <v>573</v>
      </c>
    </row>
    <row r="18" spans="1:2" ht="15" customHeight="1" thickBot="1" x14ac:dyDescent="0.3">
      <c r="A18" s="270" t="s">
        <v>571</v>
      </c>
      <c r="B18" s="282">
        <v>214</v>
      </c>
    </row>
    <row r="19" spans="1:2" x14ac:dyDescent="0.2">
      <c r="A19" s="126" t="s">
        <v>20</v>
      </c>
      <c r="B19" s="285" t="s">
        <v>570</v>
      </c>
    </row>
    <row r="20" spans="1:2" x14ac:dyDescent="0.2">
      <c r="A20" s="126" t="s">
        <v>409</v>
      </c>
      <c r="B20" s="285">
        <v>5</v>
      </c>
    </row>
    <row r="21" spans="1:2" x14ac:dyDescent="0.2">
      <c r="A21" s="93" t="s">
        <v>111</v>
      </c>
      <c r="B21" s="284" t="s">
        <v>566</v>
      </c>
    </row>
    <row r="22" spans="1:2" x14ac:dyDescent="0.2">
      <c r="A22" s="93" t="s">
        <v>12</v>
      </c>
      <c r="B22" s="284" t="s">
        <v>567</v>
      </c>
    </row>
    <row r="23" spans="1:2" x14ac:dyDescent="0.2">
      <c r="A23" s="93" t="s">
        <v>18</v>
      </c>
      <c r="B23" s="284" t="s">
        <v>572</v>
      </c>
    </row>
    <row r="24" spans="1:2" ht="25.5" x14ac:dyDescent="0.2">
      <c r="A24" s="93" t="s">
        <v>17</v>
      </c>
      <c r="B24" s="284" t="s">
        <v>497</v>
      </c>
    </row>
    <row r="25" spans="1:2" ht="25.5" x14ac:dyDescent="0.2">
      <c r="A25" s="94" t="s">
        <v>13</v>
      </c>
      <c r="B25" s="286" t="s">
        <v>574</v>
      </c>
    </row>
    <row r="26" spans="1:2" ht="15.75" thickBot="1" x14ac:dyDescent="0.3">
      <c r="A26" s="270" t="s">
        <v>571</v>
      </c>
      <c r="B26" s="282">
        <v>154</v>
      </c>
    </row>
    <row r="28" spans="1:2" x14ac:dyDescent="0.2">
      <c r="A28" s="457" t="s">
        <v>91</v>
      </c>
      <c r="B28" s="457"/>
    </row>
    <row r="29" spans="1:2" x14ac:dyDescent="0.2">
      <c r="A29" s="457"/>
      <c r="B29" s="457"/>
    </row>
  </sheetData>
  <mergeCells count="3">
    <mergeCell ref="A1:B1"/>
    <mergeCell ref="D1:I1"/>
    <mergeCell ref="A28:B29"/>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00B050"/>
    <pageSetUpPr fitToPage="1"/>
  </sheetPr>
  <dimension ref="A1:I23"/>
  <sheetViews>
    <sheetView workbookViewId="0">
      <selection activeCell="B14" sqref="B14"/>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52" t="s">
        <v>354</v>
      </c>
      <c r="B1" s="453"/>
      <c r="D1" s="454" t="s">
        <v>261</v>
      </c>
      <c r="E1" s="455"/>
      <c r="F1" s="455"/>
      <c r="G1" s="455"/>
      <c r="H1" s="455"/>
      <c r="I1" s="456"/>
    </row>
    <row r="2" spans="1:9" s="4" customFormat="1" ht="38.25" customHeight="1" x14ac:dyDescent="0.2">
      <c r="A2" s="11" t="s">
        <v>479</v>
      </c>
      <c r="B2" s="34"/>
      <c r="D2" s="77" t="s">
        <v>479</v>
      </c>
      <c r="E2" s="121" t="s">
        <v>0</v>
      </c>
      <c r="F2" s="121" t="s">
        <v>2</v>
      </c>
      <c r="G2" s="121" t="s">
        <v>1</v>
      </c>
      <c r="H2" s="121" t="s">
        <v>3</v>
      </c>
      <c r="I2" s="124" t="s">
        <v>79</v>
      </c>
    </row>
    <row r="3" spans="1:9" s="4" customFormat="1" x14ac:dyDescent="0.2">
      <c r="A3" s="23" t="s">
        <v>19</v>
      </c>
      <c r="B3" s="49" t="s">
        <v>575</v>
      </c>
      <c r="D3" s="70" t="s">
        <v>101</v>
      </c>
      <c r="E3" s="6"/>
      <c r="F3" s="6"/>
      <c r="G3" s="6"/>
      <c r="H3" s="6"/>
      <c r="I3" s="25">
        <f>SUM(E3:H3)</f>
        <v>0</v>
      </c>
    </row>
    <row r="4" spans="1:9" s="4" customFormat="1" ht="13.5" thickBot="1" x14ac:dyDescent="0.25">
      <c r="A4" s="126" t="s">
        <v>408</v>
      </c>
      <c r="B4" s="49" t="s">
        <v>576</v>
      </c>
      <c r="D4" s="71" t="s">
        <v>302</v>
      </c>
      <c r="E4" s="69"/>
      <c r="F4" s="69"/>
      <c r="G4" s="69"/>
      <c r="H4" s="69"/>
      <c r="I4" s="125">
        <f>SUM(E4:H4)</f>
        <v>0</v>
      </c>
    </row>
    <row r="5" spans="1:9" x14ac:dyDescent="0.2">
      <c r="A5" s="93" t="s">
        <v>21</v>
      </c>
      <c r="B5" s="48" t="s">
        <v>575</v>
      </c>
    </row>
    <row r="6" spans="1:9" ht="25.5" x14ac:dyDescent="0.2">
      <c r="A6" s="93" t="s">
        <v>17</v>
      </c>
      <c r="B6" s="48" t="s">
        <v>575</v>
      </c>
    </row>
    <row r="7" spans="1:9" x14ac:dyDescent="0.2">
      <c r="A7" s="82" t="s">
        <v>83</v>
      </c>
      <c r="B7" s="127" t="s">
        <v>575</v>
      </c>
    </row>
    <row r="23" spans="2:2" x14ac:dyDescent="0.2">
      <c r="B23" s="7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00B050"/>
    <pageSetUpPr fitToPage="1"/>
  </sheetPr>
  <dimension ref="A1:J18"/>
  <sheetViews>
    <sheetView workbookViewId="0">
      <selection activeCell="B2" sqref="B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40" t="s">
        <v>249</v>
      </c>
      <c r="B1" s="441"/>
      <c r="C1" s="441"/>
      <c r="D1" s="441"/>
      <c r="E1" s="441"/>
      <c r="F1" s="441"/>
      <c r="G1" s="441"/>
      <c r="H1" s="441"/>
      <c r="I1" s="441"/>
      <c r="J1" s="443"/>
    </row>
    <row r="2" spans="1:10" s="4" customFormat="1" ht="38.25" customHeight="1" x14ac:dyDescent="0.2">
      <c r="A2" s="96" t="s">
        <v>479</v>
      </c>
      <c r="B2" s="7"/>
      <c r="C2" s="444" t="s">
        <v>50</v>
      </c>
      <c r="D2" s="444"/>
      <c r="E2" s="444"/>
      <c r="F2" s="444" t="s">
        <v>51</v>
      </c>
      <c r="G2" s="444"/>
      <c r="H2" s="444"/>
      <c r="I2" s="459" t="s">
        <v>52</v>
      </c>
      <c r="J2" s="461" t="s">
        <v>4</v>
      </c>
    </row>
    <row r="3" spans="1:10" s="4" customFormat="1" ht="25.5" x14ac:dyDescent="0.2">
      <c r="A3" s="11"/>
      <c r="B3" s="7"/>
      <c r="C3" s="245" t="s">
        <v>54</v>
      </c>
      <c r="D3" s="245" t="s">
        <v>154</v>
      </c>
      <c r="E3" s="245" t="s">
        <v>155</v>
      </c>
      <c r="F3" s="245" t="s">
        <v>54</v>
      </c>
      <c r="G3" s="245" t="s">
        <v>154</v>
      </c>
      <c r="H3" s="245" t="s">
        <v>155</v>
      </c>
      <c r="I3" s="460"/>
      <c r="J3" s="462"/>
    </row>
    <row r="4" spans="1:10" s="2" customFormat="1" x14ac:dyDescent="0.2">
      <c r="A4" s="209" t="s">
        <v>381</v>
      </c>
      <c r="B4" s="210" t="s">
        <v>380</v>
      </c>
      <c r="C4" s="458"/>
      <c r="D4" s="458"/>
      <c r="E4" s="458"/>
      <c r="F4" s="458"/>
      <c r="G4" s="458"/>
      <c r="H4" s="458"/>
      <c r="I4" s="458"/>
      <c r="J4" s="13"/>
    </row>
    <row r="5" spans="1:10" x14ac:dyDescent="0.2">
      <c r="A5" s="93" t="s">
        <v>395</v>
      </c>
      <c r="B5" s="211" t="s">
        <v>382</v>
      </c>
      <c r="C5" s="8"/>
      <c r="D5" s="8"/>
      <c r="E5" s="8"/>
      <c r="F5" s="8"/>
      <c r="G5" s="8"/>
      <c r="H5" s="8"/>
      <c r="I5" s="8"/>
      <c r="J5" s="15">
        <f>SUM(C5:I5)</f>
        <v>0</v>
      </c>
    </row>
    <row r="6" spans="1:10" x14ac:dyDescent="0.2">
      <c r="A6" s="93" t="s">
        <v>396</v>
      </c>
      <c r="B6" s="211" t="s">
        <v>383</v>
      </c>
      <c r="C6" s="8"/>
      <c r="D6" s="8"/>
      <c r="E6" s="8">
        <v>1</v>
      </c>
      <c r="F6" s="8"/>
      <c r="G6" s="8"/>
      <c r="H6" s="8"/>
      <c r="I6" s="8">
        <v>2</v>
      </c>
      <c r="J6" s="15">
        <f t="shared" ref="J6:J15" si="0">SUM(C6:I6)</f>
        <v>3</v>
      </c>
    </row>
    <row r="7" spans="1:10" x14ac:dyDescent="0.2">
      <c r="A7" s="93" t="s">
        <v>397</v>
      </c>
      <c r="B7" s="211" t="s">
        <v>384</v>
      </c>
      <c r="C7" s="8"/>
      <c r="D7" s="8"/>
      <c r="E7" s="8"/>
      <c r="F7" s="8"/>
      <c r="G7" s="8"/>
      <c r="H7" s="8"/>
      <c r="I7" s="8"/>
      <c r="J7" s="15">
        <f t="shared" si="0"/>
        <v>0</v>
      </c>
    </row>
    <row r="8" spans="1:10" x14ac:dyDescent="0.2">
      <c r="A8" s="93" t="s">
        <v>398</v>
      </c>
      <c r="B8" s="211" t="s">
        <v>385</v>
      </c>
      <c r="C8" s="8"/>
      <c r="D8" s="8"/>
      <c r="E8" s="8">
        <v>2</v>
      </c>
      <c r="F8" s="8"/>
      <c r="G8" s="8"/>
      <c r="H8" s="8"/>
      <c r="I8" s="8"/>
      <c r="J8" s="15">
        <f t="shared" si="0"/>
        <v>2</v>
      </c>
    </row>
    <row r="9" spans="1:10" x14ac:dyDescent="0.2">
      <c r="A9" s="93" t="s">
        <v>399</v>
      </c>
      <c r="B9" s="211" t="s">
        <v>386</v>
      </c>
      <c r="C9" s="8"/>
      <c r="D9" s="8"/>
      <c r="E9" s="8">
        <v>5</v>
      </c>
      <c r="F9" s="8"/>
      <c r="G9" s="8"/>
      <c r="H9" s="8"/>
      <c r="I9" s="8">
        <v>28</v>
      </c>
      <c r="J9" s="15">
        <f t="shared" si="0"/>
        <v>33</v>
      </c>
    </row>
    <row r="10" spans="1:10" x14ac:dyDescent="0.2">
      <c r="A10" s="93" t="s">
        <v>400</v>
      </c>
      <c r="B10" s="211" t="s">
        <v>387</v>
      </c>
      <c r="C10" s="8"/>
      <c r="D10" s="8"/>
      <c r="E10" s="8"/>
      <c r="F10" s="8"/>
      <c r="G10" s="8"/>
      <c r="H10" s="8"/>
      <c r="I10" s="8"/>
      <c r="J10" s="15">
        <f t="shared" si="0"/>
        <v>0</v>
      </c>
    </row>
    <row r="11" spans="1:10" x14ac:dyDescent="0.2">
      <c r="A11" s="93" t="s">
        <v>394</v>
      </c>
      <c r="B11" s="211" t="s">
        <v>388</v>
      </c>
      <c r="C11" s="8"/>
      <c r="D11" s="8"/>
      <c r="E11" s="8">
        <v>2</v>
      </c>
      <c r="F11" s="8"/>
      <c r="G11" s="8"/>
      <c r="H11" s="8"/>
      <c r="I11" s="8"/>
      <c r="J11" s="15">
        <f t="shared" si="0"/>
        <v>2</v>
      </c>
    </row>
    <row r="12" spans="1:10" x14ac:dyDescent="0.2">
      <c r="A12" s="93" t="s">
        <v>401</v>
      </c>
      <c r="B12" s="211" t="s">
        <v>389</v>
      </c>
      <c r="C12" s="8">
        <v>5</v>
      </c>
      <c r="D12" s="8">
        <v>3</v>
      </c>
      <c r="E12" s="8"/>
      <c r="F12" s="8"/>
      <c r="G12" s="8"/>
      <c r="H12" s="8"/>
      <c r="I12" s="8"/>
      <c r="J12" s="15">
        <f t="shared" si="0"/>
        <v>8</v>
      </c>
    </row>
    <row r="13" spans="1:10" x14ac:dyDescent="0.2">
      <c r="A13" s="93" t="s">
        <v>402</v>
      </c>
      <c r="B13" s="211" t="s">
        <v>390</v>
      </c>
      <c r="C13" s="8"/>
      <c r="D13" s="8"/>
      <c r="E13" s="8">
        <v>1</v>
      </c>
      <c r="F13" s="8">
        <v>2</v>
      </c>
      <c r="G13" s="8">
        <v>1</v>
      </c>
      <c r="H13" s="8"/>
      <c r="I13" s="8">
        <v>5</v>
      </c>
      <c r="J13" s="15">
        <f t="shared" si="0"/>
        <v>9</v>
      </c>
    </row>
    <row r="14" spans="1:10" x14ac:dyDescent="0.2">
      <c r="A14" s="93" t="s">
        <v>403</v>
      </c>
      <c r="B14" s="211" t="s">
        <v>391</v>
      </c>
      <c r="C14" s="8"/>
      <c r="D14" s="8"/>
      <c r="E14" s="8"/>
      <c r="F14" s="8"/>
      <c r="G14" s="8"/>
      <c r="H14" s="8"/>
      <c r="I14" s="8"/>
      <c r="J14" s="15">
        <f t="shared" si="0"/>
        <v>0</v>
      </c>
    </row>
    <row r="15" spans="1:10" x14ac:dyDescent="0.2">
      <c r="A15" s="93" t="s">
        <v>393</v>
      </c>
      <c r="B15" s="211" t="s">
        <v>392</v>
      </c>
      <c r="C15" s="19"/>
      <c r="D15" s="19"/>
      <c r="E15" s="19"/>
      <c r="F15" s="19"/>
      <c r="G15" s="19"/>
      <c r="H15" s="19"/>
      <c r="I15" s="19"/>
      <c r="J15" s="15">
        <f t="shared" si="0"/>
        <v>0</v>
      </c>
    </row>
    <row r="16" spans="1:10" ht="13.5" thickBot="1" x14ac:dyDescent="0.25">
      <c r="A16" s="21" t="s">
        <v>316</v>
      </c>
      <c r="B16" s="288" t="s">
        <v>99</v>
      </c>
      <c r="C16" s="22">
        <f t="shared" ref="C16:H16" si="1">SUM(C5:C15)</f>
        <v>5</v>
      </c>
      <c r="D16" s="22">
        <f t="shared" si="1"/>
        <v>3</v>
      </c>
      <c r="E16" s="22">
        <f t="shared" si="1"/>
        <v>11</v>
      </c>
      <c r="F16" s="22">
        <f t="shared" si="1"/>
        <v>2</v>
      </c>
      <c r="G16" s="22">
        <f t="shared" si="1"/>
        <v>1</v>
      </c>
      <c r="H16" s="22">
        <f t="shared" si="1"/>
        <v>0</v>
      </c>
      <c r="I16" s="22">
        <f>SUM(I5:I15)</f>
        <v>35</v>
      </c>
      <c r="J16" s="16">
        <f>SUM(J5:J15)</f>
        <v>57</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00B050"/>
  </sheetPr>
  <dimension ref="A1:K18"/>
  <sheetViews>
    <sheetView workbookViewId="0">
      <selection sqref="A1:XFD104857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40" t="s">
        <v>250</v>
      </c>
      <c r="B1" s="441"/>
      <c r="C1" s="441"/>
      <c r="D1" s="441"/>
      <c r="E1" s="441"/>
      <c r="F1" s="441"/>
      <c r="G1" s="441"/>
      <c r="H1" s="441"/>
      <c r="I1" s="441"/>
      <c r="J1" s="441"/>
      <c r="K1" s="443"/>
    </row>
    <row r="2" spans="1:11" s="4" customFormat="1" ht="38.25" customHeight="1" x14ac:dyDescent="0.2">
      <c r="A2" s="96" t="s">
        <v>479</v>
      </c>
      <c r="B2" s="7"/>
      <c r="C2" s="444" t="s">
        <v>50</v>
      </c>
      <c r="D2" s="444"/>
      <c r="E2" s="444"/>
      <c r="F2" s="444" t="s">
        <v>51</v>
      </c>
      <c r="G2" s="444"/>
      <c r="H2" s="444"/>
      <c r="I2" s="459" t="s">
        <v>52</v>
      </c>
      <c r="J2" s="464" t="s">
        <v>324</v>
      </c>
      <c r="K2" s="466" t="s">
        <v>53</v>
      </c>
    </row>
    <row r="3" spans="1:11" s="4" customFormat="1" ht="30.75" customHeight="1" x14ac:dyDescent="0.2">
      <c r="A3" s="11"/>
      <c r="B3" s="7"/>
      <c r="C3" s="245" t="s">
        <v>54</v>
      </c>
      <c r="D3" s="245" t="s">
        <v>154</v>
      </c>
      <c r="E3" s="245" t="s">
        <v>155</v>
      </c>
      <c r="F3" s="245" t="s">
        <v>54</v>
      </c>
      <c r="G3" s="245" t="s">
        <v>154</v>
      </c>
      <c r="H3" s="245" t="s">
        <v>155</v>
      </c>
      <c r="I3" s="460"/>
      <c r="J3" s="465"/>
      <c r="K3" s="467"/>
    </row>
    <row r="4" spans="1:11" s="2" customFormat="1" x14ac:dyDescent="0.2">
      <c r="A4" s="209" t="s">
        <v>381</v>
      </c>
      <c r="B4" s="210" t="s">
        <v>380</v>
      </c>
      <c r="C4" s="458"/>
      <c r="D4" s="458"/>
      <c r="E4" s="458"/>
      <c r="F4" s="458"/>
      <c r="G4" s="458"/>
      <c r="H4" s="458"/>
      <c r="I4" s="458"/>
      <c r="J4" s="29"/>
      <c r="K4" s="30"/>
    </row>
    <row r="5" spans="1:11" x14ac:dyDescent="0.2">
      <c r="A5" s="93" t="s">
        <v>395</v>
      </c>
      <c r="B5" s="211" t="s">
        <v>382</v>
      </c>
      <c r="C5" s="8"/>
      <c r="D5" s="8"/>
      <c r="E5" s="8"/>
      <c r="F5" s="8"/>
      <c r="G5" s="8"/>
      <c r="H5" s="8"/>
      <c r="I5" s="8"/>
      <c r="J5" s="10">
        <f>SUM(C5:I5)</f>
        <v>0</v>
      </c>
      <c r="K5" s="28"/>
    </row>
    <row r="6" spans="1:11" x14ac:dyDescent="0.2">
      <c r="A6" s="93" t="s">
        <v>396</v>
      </c>
      <c r="B6" s="211" t="s">
        <v>383</v>
      </c>
      <c r="C6" s="8"/>
      <c r="D6" s="8"/>
      <c r="E6" s="8">
        <v>81</v>
      </c>
      <c r="F6" s="8"/>
      <c r="G6" s="8"/>
      <c r="H6" s="8"/>
      <c r="I6" s="8">
        <v>96</v>
      </c>
      <c r="J6" s="10">
        <f t="shared" ref="J6:J15" si="0">SUM(C6:I6)</f>
        <v>177</v>
      </c>
      <c r="K6" s="28"/>
    </row>
    <row r="7" spans="1:11" x14ac:dyDescent="0.2">
      <c r="A7" s="93" t="s">
        <v>397</v>
      </c>
      <c r="B7" s="211" t="s">
        <v>384</v>
      </c>
      <c r="C7" s="8"/>
      <c r="D7" s="8"/>
      <c r="E7" s="8"/>
      <c r="F7" s="8"/>
      <c r="G7" s="8"/>
      <c r="H7" s="8"/>
      <c r="I7" s="8"/>
      <c r="J7" s="10">
        <f t="shared" si="0"/>
        <v>0</v>
      </c>
      <c r="K7" s="28"/>
    </row>
    <row r="8" spans="1:11" x14ac:dyDescent="0.2">
      <c r="A8" s="93" t="s">
        <v>398</v>
      </c>
      <c r="B8" s="211" t="s">
        <v>385</v>
      </c>
      <c r="C8" s="8"/>
      <c r="D8" s="8"/>
      <c r="E8" s="8">
        <v>690</v>
      </c>
      <c r="F8" s="8"/>
      <c r="G8" s="8"/>
      <c r="H8" s="8"/>
      <c r="I8" s="8"/>
      <c r="J8" s="10">
        <f t="shared" si="0"/>
        <v>690</v>
      </c>
      <c r="K8" s="28">
        <v>397</v>
      </c>
    </row>
    <row r="9" spans="1:11" x14ac:dyDescent="0.2">
      <c r="A9" s="93" t="s">
        <v>399</v>
      </c>
      <c r="B9" s="211" t="s">
        <v>386</v>
      </c>
      <c r="C9" s="8"/>
      <c r="D9" s="8"/>
      <c r="E9" s="8">
        <v>85</v>
      </c>
      <c r="F9" s="8"/>
      <c r="G9" s="8"/>
      <c r="H9" s="8"/>
      <c r="I9" s="8">
        <v>6098</v>
      </c>
      <c r="J9" s="10">
        <f t="shared" si="0"/>
        <v>6183</v>
      </c>
      <c r="K9" s="28"/>
    </row>
    <row r="10" spans="1:11" x14ac:dyDescent="0.2">
      <c r="A10" s="93" t="s">
        <v>400</v>
      </c>
      <c r="B10" s="211" t="s">
        <v>387</v>
      </c>
      <c r="C10" s="8"/>
      <c r="D10" s="8"/>
      <c r="E10" s="8"/>
      <c r="F10" s="8"/>
      <c r="G10" s="8"/>
      <c r="H10" s="8"/>
      <c r="I10" s="8"/>
      <c r="J10" s="10">
        <f t="shared" si="0"/>
        <v>0</v>
      </c>
      <c r="K10" s="28"/>
    </row>
    <row r="11" spans="1:11" x14ac:dyDescent="0.2">
      <c r="A11" s="93" t="s">
        <v>394</v>
      </c>
      <c r="B11" s="211" t="s">
        <v>388</v>
      </c>
      <c r="C11" s="8"/>
      <c r="D11" s="8"/>
      <c r="E11" s="8">
        <v>18</v>
      </c>
      <c r="F11" s="8"/>
      <c r="G11" s="8"/>
      <c r="H11" s="8"/>
      <c r="I11" s="8"/>
      <c r="J11" s="10">
        <f t="shared" si="0"/>
        <v>18</v>
      </c>
      <c r="K11" s="28"/>
    </row>
    <row r="12" spans="1:11" x14ac:dyDescent="0.2">
      <c r="A12" s="93" t="s">
        <v>401</v>
      </c>
      <c r="B12" s="211" t="s">
        <v>389</v>
      </c>
      <c r="C12" s="8">
        <v>63</v>
      </c>
      <c r="D12" s="8">
        <v>46</v>
      </c>
      <c r="E12" s="8"/>
      <c r="F12" s="8"/>
      <c r="G12" s="8"/>
      <c r="H12" s="8"/>
      <c r="I12" s="8"/>
      <c r="J12" s="10">
        <f t="shared" si="0"/>
        <v>109</v>
      </c>
      <c r="K12" s="28"/>
    </row>
    <row r="13" spans="1:11" x14ac:dyDescent="0.2">
      <c r="A13" s="93" t="s">
        <v>402</v>
      </c>
      <c r="B13" s="211" t="s">
        <v>390</v>
      </c>
      <c r="C13" s="8"/>
      <c r="D13" s="8"/>
      <c r="E13" s="8">
        <v>2</v>
      </c>
      <c r="F13" s="8">
        <v>63</v>
      </c>
      <c r="G13" s="8">
        <v>3</v>
      </c>
      <c r="H13" s="8"/>
      <c r="I13" s="8">
        <v>389</v>
      </c>
      <c r="J13" s="10">
        <f t="shared" si="0"/>
        <v>457</v>
      </c>
      <c r="K13" s="28">
        <v>1</v>
      </c>
    </row>
    <row r="14" spans="1:11" x14ac:dyDescent="0.2">
      <c r="A14" s="93" t="s">
        <v>403</v>
      </c>
      <c r="B14" s="211" t="s">
        <v>391</v>
      </c>
      <c r="C14" s="8"/>
      <c r="D14" s="8"/>
      <c r="E14" s="8"/>
      <c r="F14" s="8"/>
      <c r="G14" s="8"/>
      <c r="H14" s="8"/>
      <c r="I14" s="8"/>
      <c r="J14" s="10">
        <f t="shared" si="0"/>
        <v>0</v>
      </c>
      <c r="K14" s="28"/>
    </row>
    <row r="15" spans="1:11" x14ac:dyDescent="0.2">
      <c r="A15" s="93" t="s">
        <v>393</v>
      </c>
      <c r="B15" s="211" t="s">
        <v>392</v>
      </c>
      <c r="C15" s="19"/>
      <c r="D15" s="19"/>
      <c r="E15" s="19"/>
      <c r="F15" s="19"/>
      <c r="G15" s="19"/>
      <c r="H15" s="19"/>
      <c r="I15" s="19"/>
      <c r="J15" s="10">
        <f t="shared" si="0"/>
        <v>0</v>
      </c>
      <c r="K15" s="206"/>
    </row>
    <row r="16" spans="1:11" ht="13.5" thickBot="1" x14ac:dyDescent="0.25">
      <c r="A16" s="21" t="s">
        <v>324</v>
      </c>
      <c r="B16" s="288" t="s">
        <v>99</v>
      </c>
      <c r="C16" s="22">
        <f>SUM(C5:C15)</f>
        <v>63</v>
      </c>
      <c r="D16" s="22">
        <f t="shared" ref="D16:K16" si="1">SUM(D5:D15)</f>
        <v>46</v>
      </c>
      <c r="E16" s="22">
        <f t="shared" si="1"/>
        <v>876</v>
      </c>
      <c r="F16" s="22">
        <f t="shared" si="1"/>
        <v>63</v>
      </c>
      <c r="G16" s="22">
        <f t="shared" si="1"/>
        <v>3</v>
      </c>
      <c r="H16" s="22">
        <f t="shared" si="1"/>
        <v>0</v>
      </c>
      <c r="I16" s="22">
        <f t="shared" si="1"/>
        <v>6583</v>
      </c>
      <c r="J16" s="22">
        <f t="shared" si="1"/>
        <v>7634</v>
      </c>
      <c r="K16" s="22">
        <f t="shared" si="1"/>
        <v>398</v>
      </c>
    </row>
    <row r="18" spans="1:11" ht="30" customHeight="1" x14ac:dyDescent="0.2">
      <c r="A18" s="463" t="s">
        <v>327</v>
      </c>
      <c r="B18" s="463"/>
      <c r="C18" s="463"/>
      <c r="D18" s="463"/>
      <c r="E18" s="463"/>
      <c r="F18" s="463"/>
      <c r="G18" s="463"/>
      <c r="H18" s="463"/>
      <c r="I18" s="463"/>
      <c r="J18" s="463"/>
      <c r="K18" s="463"/>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K135"/>
  <sheetViews>
    <sheetView workbookViewId="0">
      <selection activeCell="A96" sqref="A9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71" t="s">
        <v>243</v>
      </c>
      <c r="B1" s="472"/>
      <c r="C1" s="472"/>
      <c r="D1" s="472"/>
      <c r="E1" s="472"/>
      <c r="F1" s="472"/>
      <c r="G1" s="472"/>
      <c r="H1" s="472"/>
      <c r="I1" s="472"/>
      <c r="J1" s="472"/>
      <c r="K1" s="453"/>
    </row>
    <row r="2" spans="1:11" s="4" customFormat="1" ht="38.25" customHeight="1" x14ac:dyDescent="0.2">
      <c r="A2" s="474" t="s">
        <v>479</v>
      </c>
      <c r="B2" s="41"/>
      <c r="C2" s="473" t="s">
        <v>0</v>
      </c>
      <c r="D2" s="473"/>
      <c r="E2" s="473" t="s">
        <v>2</v>
      </c>
      <c r="F2" s="473"/>
      <c r="G2" s="473" t="s">
        <v>1</v>
      </c>
      <c r="H2" s="473"/>
      <c r="I2" s="469" t="s">
        <v>3</v>
      </c>
      <c r="J2" s="470"/>
      <c r="K2" s="42" t="s">
        <v>4</v>
      </c>
    </row>
    <row r="3" spans="1:11" s="4" customFormat="1" ht="13.5" customHeight="1" thickBot="1" x14ac:dyDescent="0.25">
      <c r="A3" s="475"/>
      <c r="B3" s="38"/>
      <c r="C3" s="39" t="s">
        <v>7</v>
      </c>
      <c r="D3" s="39" t="s">
        <v>8</v>
      </c>
      <c r="E3" s="39" t="s">
        <v>7</v>
      </c>
      <c r="F3" s="39" t="s">
        <v>8</v>
      </c>
      <c r="G3" s="39" t="s">
        <v>7</v>
      </c>
      <c r="H3" s="39" t="s">
        <v>8</v>
      </c>
      <c r="I3" s="39" t="s">
        <v>7</v>
      </c>
      <c r="J3" s="39" t="s">
        <v>8</v>
      </c>
      <c r="K3" s="33"/>
    </row>
    <row r="4" spans="1:11" s="5" customFormat="1" x14ac:dyDescent="0.2">
      <c r="A4" s="91" t="s">
        <v>480</v>
      </c>
      <c r="B4" s="92"/>
      <c r="C4" s="437"/>
      <c r="D4" s="438"/>
      <c r="E4" s="438"/>
      <c r="F4" s="438"/>
      <c r="G4" s="438"/>
      <c r="H4" s="438"/>
      <c r="I4" s="438"/>
      <c r="J4" s="438"/>
      <c r="K4" s="439"/>
    </row>
    <row r="5" spans="1:11" x14ac:dyDescent="0.2">
      <c r="A5" s="209" t="s">
        <v>381</v>
      </c>
      <c r="B5" s="210" t="s">
        <v>380</v>
      </c>
      <c r="C5" s="476"/>
      <c r="D5" s="477"/>
      <c r="E5" s="477"/>
      <c r="F5" s="477"/>
      <c r="G5" s="477"/>
      <c r="H5" s="477"/>
      <c r="I5" s="477"/>
      <c r="J5" s="477"/>
      <c r="K5" s="478"/>
    </row>
    <row r="6" spans="1:11" ht="12.75" customHeight="1" x14ac:dyDescent="0.2">
      <c r="A6" s="93" t="s">
        <v>395</v>
      </c>
      <c r="B6" s="211" t="s">
        <v>382</v>
      </c>
      <c r="C6" s="8"/>
      <c r="D6" s="8"/>
      <c r="E6" s="8"/>
      <c r="F6" s="8"/>
      <c r="G6" s="8"/>
      <c r="H6" s="8"/>
      <c r="I6" s="8"/>
      <c r="J6" s="289"/>
      <c r="K6" s="15">
        <f>SUM(C6:J6)</f>
        <v>0</v>
      </c>
    </row>
    <row r="7" spans="1:11" ht="12.75" customHeight="1" x14ac:dyDescent="0.2">
      <c r="A7" s="93" t="s">
        <v>396</v>
      </c>
      <c r="B7" s="211" t="s">
        <v>383</v>
      </c>
      <c r="C7" s="8"/>
      <c r="D7" s="8"/>
      <c r="E7" s="8"/>
      <c r="F7" s="8"/>
      <c r="G7" s="8"/>
      <c r="H7" s="8"/>
      <c r="I7" s="8"/>
      <c r="J7" s="289"/>
      <c r="K7" s="15">
        <f t="shared" ref="K7:K16" si="0">SUM(C7:J7)</f>
        <v>0</v>
      </c>
    </row>
    <row r="8" spans="1:11" x14ac:dyDescent="0.2">
      <c r="A8" s="93" t="s">
        <v>397</v>
      </c>
      <c r="B8" s="211" t="s">
        <v>384</v>
      </c>
      <c r="C8" s="8"/>
      <c r="D8" s="8"/>
      <c r="E8" s="8"/>
      <c r="F8" s="8"/>
      <c r="G8" s="8"/>
      <c r="H8" s="8"/>
      <c r="I8" s="8"/>
      <c r="J8" s="289"/>
      <c r="K8" s="15">
        <f t="shared" si="0"/>
        <v>0</v>
      </c>
    </row>
    <row r="9" spans="1:11" x14ac:dyDescent="0.2">
      <c r="A9" s="93" t="s">
        <v>398</v>
      </c>
      <c r="B9" s="211" t="s">
        <v>385</v>
      </c>
      <c r="C9" s="8">
        <v>1106</v>
      </c>
      <c r="D9" s="8">
        <v>195</v>
      </c>
      <c r="E9" s="8">
        <v>0</v>
      </c>
      <c r="F9" s="8">
        <v>0</v>
      </c>
      <c r="G9" s="8">
        <v>1023</v>
      </c>
      <c r="H9" s="8">
        <v>799</v>
      </c>
      <c r="I9" s="8">
        <v>25</v>
      </c>
      <c r="J9" s="289">
        <v>11</v>
      </c>
      <c r="K9" s="15">
        <f t="shared" si="0"/>
        <v>3159</v>
      </c>
    </row>
    <row r="10" spans="1:11" x14ac:dyDescent="0.2">
      <c r="A10" s="93" t="s">
        <v>399</v>
      </c>
      <c r="B10" s="211" t="s">
        <v>386</v>
      </c>
      <c r="C10" s="8">
        <v>3142</v>
      </c>
      <c r="D10" s="8">
        <v>260</v>
      </c>
      <c r="E10" s="8">
        <v>0</v>
      </c>
      <c r="F10" s="8">
        <v>0</v>
      </c>
      <c r="G10" s="8">
        <v>53</v>
      </c>
      <c r="H10" s="8">
        <v>0</v>
      </c>
      <c r="I10" s="8">
        <v>43</v>
      </c>
      <c r="J10" s="289">
        <v>19</v>
      </c>
      <c r="K10" s="15">
        <f t="shared" si="0"/>
        <v>3517</v>
      </c>
    </row>
    <row r="11" spans="1:11" ht="12.75" customHeight="1" x14ac:dyDescent="0.2">
      <c r="A11" s="93" t="s">
        <v>400</v>
      </c>
      <c r="B11" s="211" t="s">
        <v>387</v>
      </c>
      <c r="C11" s="8"/>
      <c r="D11" s="8"/>
      <c r="E11" s="8"/>
      <c r="F11" s="8"/>
      <c r="G11" s="8"/>
      <c r="H11" s="8"/>
      <c r="I11" s="8"/>
      <c r="J11" s="289"/>
      <c r="K11" s="15">
        <f t="shared" si="0"/>
        <v>0</v>
      </c>
    </row>
    <row r="12" spans="1:11" x14ac:dyDescent="0.2">
      <c r="A12" s="93" t="s">
        <v>394</v>
      </c>
      <c r="B12" s="211" t="s">
        <v>388</v>
      </c>
      <c r="C12" s="8">
        <v>1178</v>
      </c>
      <c r="D12" s="8">
        <v>192</v>
      </c>
      <c r="E12" s="8">
        <v>0</v>
      </c>
      <c r="F12" s="8">
        <v>0</v>
      </c>
      <c r="G12" s="8">
        <v>1045</v>
      </c>
      <c r="H12" s="8">
        <v>327</v>
      </c>
      <c r="I12" s="8">
        <v>39</v>
      </c>
      <c r="J12" s="289">
        <v>2</v>
      </c>
      <c r="K12" s="15">
        <f t="shared" si="0"/>
        <v>2783</v>
      </c>
    </row>
    <row r="13" spans="1:11" x14ac:dyDescent="0.2">
      <c r="A13" s="93" t="s">
        <v>401</v>
      </c>
      <c r="B13" s="211" t="s">
        <v>389</v>
      </c>
      <c r="C13" s="8"/>
      <c r="D13" s="8"/>
      <c r="E13" s="8"/>
      <c r="F13" s="8"/>
      <c r="G13" s="8"/>
      <c r="H13" s="8"/>
      <c r="I13" s="8"/>
      <c r="J13" s="289"/>
      <c r="K13" s="15">
        <f t="shared" si="0"/>
        <v>0</v>
      </c>
    </row>
    <row r="14" spans="1:11" x14ac:dyDescent="0.2">
      <c r="A14" s="93" t="s">
        <v>402</v>
      </c>
      <c r="B14" s="211" t="s">
        <v>390</v>
      </c>
      <c r="C14" s="8"/>
      <c r="D14" s="8"/>
      <c r="E14" s="8"/>
      <c r="F14" s="8"/>
      <c r="G14" s="8"/>
      <c r="H14" s="8"/>
      <c r="I14" s="8"/>
      <c r="J14" s="289"/>
      <c r="K14" s="15">
        <f t="shared" si="0"/>
        <v>0</v>
      </c>
    </row>
    <row r="15" spans="1:11" s="5" customFormat="1" x14ac:dyDescent="0.2">
      <c r="A15" s="93" t="s">
        <v>403</v>
      </c>
      <c r="B15" s="211" t="s">
        <v>391</v>
      </c>
      <c r="C15" s="8"/>
      <c r="D15" s="8"/>
      <c r="E15" s="8"/>
      <c r="F15" s="8"/>
      <c r="G15" s="8"/>
      <c r="H15" s="8"/>
      <c r="I15" s="8"/>
      <c r="J15" s="289"/>
      <c r="K15" s="15">
        <f t="shared" si="0"/>
        <v>0</v>
      </c>
    </row>
    <row r="16" spans="1:11" s="5" customFormat="1" x14ac:dyDescent="0.2">
      <c r="A16" s="93" t="s">
        <v>393</v>
      </c>
      <c r="B16" s="211" t="s">
        <v>392</v>
      </c>
      <c r="C16" s="8"/>
      <c r="D16" s="8"/>
      <c r="E16" s="8"/>
      <c r="F16" s="8"/>
      <c r="G16" s="8"/>
      <c r="H16" s="8"/>
      <c r="I16" s="8"/>
      <c r="J16" s="289"/>
      <c r="K16" s="15">
        <f t="shared" si="0"/>
        <v>0</v>
      </c>
    </row>
    <row r="17" spans="1:11" s="5" customFormat="1" x14ac:dyDescent="0.2">
      <c r="A17" s="212" t="s">
        <v>98</v>
      </c>
      <c r="B17" s="259" t="s">
        <v>99</v>
      </c>
      <c r="C17" s="10">
        <f>SUM(C6:C16)</f>
        <v>5426</v>
      </c>
      <c r="D17" s="10">
        <f t="shared" ref="D17:J17" si="1">SUM(D6:D16)</f>
        <v>647</v>
      </c>
      <c r="E17" s="10">
        <f t="shared" si="1"/>
        <v>0</v>
      </c>
      <c r="F17" s="10">
        <f t="shared" si="1"/>
        <v>0</v>
      </c>
      <c r="G17" s="10">
        <f t="shared" si="1"/>
        <v>2121</v>
      </c>
      <c r="H17" s="10">
        <f t="shared" si="1"/>
        <v>1126</v>
      </c>
      <c r="I17" s="10">
        <f t="shared" si="1"/>
        <v>107</v>
      </c>
      <c r="J17" s="10">
        <f t="shared" si="1"/>
        <v>32</v>
      </c>
      <c r="K17" s="15">
        <f>SUM(K6:K16)</f>
        <v>9459</v>
      </c>
    </row>
    <row r="18" spans="1:11" s="5" customFormat="1" x14ac:dyDescent="0.2">
      <c r="A18" s="93" t="s">
        <v>577</v>
      </c>
      <c r="B18" s="290" t="s">
        <v>99</v>
      </c>
      <c r="C18" s="8">
        <v>2563</v>
      </c>
      <c r="D18" s="8">
        <v>310</v>
      </c>
      <c r="E18" s="8"/>
      <c r="F18" s="8"/>
      <c r="G18" s="8">
        <v>1219</v>
      </c>
      <c r="H18" s="8">
        <v>674</v>
      </c>
      <c r="I18" s="8">
        <v>36</v>
      </c>
      <c r="J18" s="8">
        <v>10</v>
      </c>
      <c r="K18" s="17">
        <f t="shared" ref="K18:K19" si="2">SUM(C18:J18)</f>
        <v>4812</v>
      </c>
    </row>
    <row r="19" spans="1:11" s="5" customFormat="1" x14ac:dyDescent="0.2">
      <c r="A19" s="93" t="s">
        <v>578</v>
      </c>
      <c r="B19" s="290" t="s">
        <v>99</v>
      </c>
      <c r="C19" s="8">
        <v>2269</v>
      </c>
      <c r="D19" s="8">
        <v>42</v>
      </c>
      <c r="E19" s="8"/>
      <c r="F19" s="8"/>
      <c r="G19" s="8">
        <v>881</v>
      </c>
      <c r="H19" s="8">
        <v>86</v>
      </c>
      <c r="I19" s="8">
        <v>35</v>
      </c>
      <c r="J19" s="8">
        <v>8</v>
      </c>
      <c r="K19" s="17">
        <f t="shared" si="2"/>
        <v>3321</v>
      </c>
    </row>
    <row r="20" spans="1:11" s="2" customFormat="1" x14ac:dyDescent="0.2">
      <c r="A20" s="158" t="s">
        <v>481</v>
      </c>
      <c r="B20" s="216"/>
      <c r="C20" s="430"/>
      <c r="D20" s="431"/>
      <c r="E20" s="431"/>
      <c r="F20" s="431"/>
      <c r="G20" s="431"/>
      <c r="H20" s="431"/>
      <c r="I20" s="431"/>
      <c r="J20" s="431"/>
      <c r="K20" s="432"/>
    </row>
    <row r="21" spans="1:11" x14ac:dyDescent="0.2">
      <c r="A21" s="209" t="s">
        <v>381</v>
      </c>
      <c r="B21" s="210" t="s">
        <v>380</v>
      </c>
      <c r="C21" s="291"/>
      <c r="D21" s="292"/>
      <c r="E21" s="292"/>
      <c r="F21" s="292"/>
      <c r="G21" s="292"/>
      <c r="H21" s="292"/>
      <c r="I21" s="292"/>
      <c r="J21" s="292"/>
      <c r="K21" s="293"/>
    </row>
    <row r="22" spans="1:11" x14ac:dyDescent="0.2">
      <c r="A22" s="93" t="s">
        <v>395</v>
      </c>
      <c r="B22" s="211" t="s">
        <v>382</v>
      </c>
      <c r="C22" s="8"/>
      <c r="D22" s="8"/>
      <c r="E22" s="8"/>
      <c r="F22" s="8"/>
      <c r="G22" s="8"/>
      <c r="H22" s="8"/>
      <c r="I22" s="8"/>
      <c r="J22" s="289"/>
      <c r="K22" s="15">
        <f>SUM(C22:J22)</f>
        <v>0</v>
      </c>
    </row>
    <row r="23" spans="1:11" x14ac:dyDescent="0.2">
      <c r="A23" s="93" t="s">
        <v>396</v>
      </c>
      <c r="B23" s="211" t="s">
        <v>383</v>
      </c>
      <c r="C23" s="8"/>
      <c r="D23" s="8"/>
      <c r="E23" s="8"/>
      <c r="F23" s="8"/>
      <c r="G23" s="8"/>
      <c r="H23" s="8"/>
      <c r="I23" s="8"/>
      <c r="J23" s="289"/>
      <c r="K23" s="15">
        <f t="shared" ref="K23:K32" si="3">SUM(C23:J23)</f>
        <v>0</v>
      </c>
    </row>
    <row r="24" spans="1:11" x14ac:dyDescent="0.2">
      <c r="A24" s="93" t="s">
        <v>397</v>
      </c>
      <c r="B24" s="211" t="s">
        <v>384</v>
      </c>
      <c r="C24" s="8"/>
      <c r="D24" s="8"/>
      <c r="E24" s="8"/>
      <c r="F24" s="8"/>
      <c r="G24" s="8"/>
      <c r="H24" s="8"/>
      <c r="I24" s="8"/>
      <c r="J24" s="289"/>
      <c r="K24" s="15">
        <f t="shared" si="3"/>
        <v>0</v>
      </c>
    </row>
    <row r="25" spans="1:11" x14ac:dyDescent="0.2">
      <c r="A25" s="93" t="s">
        <v>398</v>
      </c>
      <c r="B25" s="211" t="s">
        <v>385</v>
      </c>
      <c r="C25" s="8"/>
      <c r="D25" s="8"/>
      <c r="E25" s="8"/>
      <c r="F25" s="8"/>
      <c r="G25" s="8"/>
      <c r="H25" s="8"/>
      <c r="I25" s="8"/>
      <c r="J25" s="289"/>
      <c r="K25" s="15">
        <f t="shared" si="3"/>
        <v>0</v>
      </c>
    </row>
    <row r="26" spans="1:11" x14ac:dyDescent="0.2">
      <c r="A26" s="93" t="s">
        <v>399</v>
      </c>
      <c r="B26" s="211" t="s">
        <v>386</v>
      </c>
      <c r="C26" s="8"/>
      <c r="D26" s="8"/>
      <c r="E26" s="8"/>
      <c r="F26" s="8"/>
      <c r="G26" s="8"/>
      <c r="H26" s="8"/>
      <c r="I26" s="8"/>
      <c r="J26" s="289"/>
      <c r="K26" s="15">
        <f t="shared" si="3"/>
        <v>0</v>
      </c>
    </row>
    <row r="27" spans="1:11" x14ac:dyDescent="0.2">
      <c r="A27" s="93" t="s">
        <v>400</v>
      </c>
      <c r="B27" s="211" t="s">
        <v>387</v>
      </c>
      <c r="C27" s="8">
        <v>168</v>
      </c>
      <c r="D27" s="8">
        <v>9</v>
      </c>
      <c r="E27" s="8">
        <v>0</v>
      </c>
      <c r="F27" s="8">
        <v>0</v>
      </c>
      <c r="G27" s="8">
        <v>194</v>
      </c>
      <c r="H27" s="8">
        <v>15</v>
      </c>
      <c r="I27" s="8">
        <v>0</v>
      </c>
      <c r="J27" s="289">
        <v>0</v>
      </c>
      <c r="K27" s="15">
        <f t="shared" si="3"/>
        <v>386</v>
      </c>
    </row>
    <row r="28" spans="1:11" x14ac:dyDescent="0.2">
      <c r="A28" s="93" t="s">
        <v>394</v>
      </c>
      <c r="B28" s="211" t="s">
        <v>388</v>
      </c>
      <c r="C28" s="8"/>
      <c r="D28" s="8"/>
      <c r="E28" s="8"/>
      <c r="F28" s="8"/>
      <c r="G28" s="8"/>
      <c r="H28" s="8"/>
      <c r="I28" s="8"/>
      <c r="J28" s="289"/>
      <c r="K28" s="15">
        <f t="shared" si="3"/>
        <v>0</v>
      </c>
    </row>
    <row r="29" spans="1:11" x14ac:dyDescent="0.2">
      <c r="A29" s="93" t="s">
        <v>401</v>
      </c>
      <c r="B29" s="211" t="s">
        <v>389</v>
      </c>
      <c r="C29" s="8">
        <v>166</v>
      </c>
      <c r="D29" s="8">
        <v>57</v>
      </c>
      <c r="E29" s="8">
        <v>0</v>
      </c>
      <c r="F29" s="8">
        <v>0</v>
      </c>
      <c r="G29" s="8">
        <v>167</v>
      </c>
      <c r="H29" s="8">
        <v>74</v>
      </c>
      <c r="I29" s="8">
        <v>1</v>
      </c>
      <c r="J29" s="289">
        <v>0</v>
      </c>
      <c r="K29" s="15">
        <f t="shared" si="3"/>
        <v>465</v>
      </c>
    </row>
    <row r="30" spans="1:11" x14ac:dyDescent="0.2">
      <c r="A30" s="93" t="s">
        <v>402</v>
      </c>
      <c r="B30" s="211" t="s">
        <v>390</v>
      </c>
      <c r="C30" s="8">
        <v>1962</v>
      </c>
      <c r="D30" s="8">
        <v>708</v>
      </c>
      <c r="E30" s="8">
        <v>0</v>
      </c>
      <c r="F30" s="8">
        <v>0</v>
      </c>
      <c r="G30" s="8">
        <v>402</v>
      </c>
      <c r="H30" s="8">
        <v>259</v>
      </c>
      <c r="I30" s="8">
        <v>187</v>
      </c>
      <c r="J30" s="289">
        <v>35</v>
      </c>
      <c r="K30" s="15">
        <f t="shared" si="3"/>
        <v>3553</v>
      </c>
    </row>
    <row r="31" spans="1:11" x14ac:dyDescent="0.2">
      <c r="A31" s="93" t="s">
        <v>403</v>
      </c>
      <c r="B31" s="211" t="s">
        <v>391</v>
      </c>
      <c r="C31" s="8"/>
      <c r="D31" s="8"/>
      <c r="E31" s="8"/>
      <c r="F31" s="8"/>
      <c r="G31" s="8"/>
      <c r="H31" s="8"/>
      <c r="I31" s="8"/>
      <c r="J31" s="289"/>
      <c r="K31" s="20">
        <f t="shared" si="3"/>
        <v>0</v>
      </c>
    </row>
    <row r="32" spans="1:11" x14ac:dyDescent="0.2">
      <c r="A32" s="93" t="s">
        <v>393</v>
      </c>
      <c r="B32" s="211" t="s">
        <v>392</v>
      </c>
      <c r="C32" s="8"/>
      <c r="D32" s="8"/>
      <c r="E32" s="8"/>
      <c r="F32" s="8"/>
      <c r="G32" s="8"/>
      <c r="H32" s="8"/>
      <c r="I32" s="8"/>
      <c r="J32" s="289"/>
      <c r="K32" s="20">
        <f t="shared" si="3"/>
        <v>0</v>
      </c>
    </row>
    <row r="33" spans="1:11" x14ac:dyDescent="0.2">
      <c r="A33" s="212" t="s">
        <v>98</v>
      </c>
      <c r="B33" s="259" t="s">
        <v>99</v>
      </c>
      <c r="C33" s="10">
        <f>SUM(C22:C32)</f>
        <v>2296</v>
      </c>
      <c r="D33" s="10">
        <f t="shared" ref="D33:J33" si="4">SUM(D22:D32)</f>
        <v>774</v>
      </c>
      <c r="E33" s="10">
        <f t="shared" si="4"/>
        <v>0</v>
      </c>
      <c r="F33" s="10">
        <f t="shared" si="4"/>
        <v>0</v>
      </c>
      <c r="G33" s="10">
        <f t="shared" si="4"/>
        <v>763</v>
      </c>
      <c r="H33" s="10">
        <f t="shared" si="4"/>
        <v>348</v>
      </c>
      <c r="I33" s="10">
        <f t="shared" si="4"/>
        <v>188</v>
      </c>
      <c r="J33" s="10">
        <f t="shared" si="4"/>
        <v>35</v>
      </c>
      <c r="K33" s="20">
        <f>SUM(K22:K32)</f>
        <v>4404</v>
      </c>
    </row>
    <row r="34" spans="1:11" x14ac:dyDescent="0.2">
      <c r="A34" s="93" t="s">
        <v>579</v>
      </c>
      <c r="B34" s="290" t="s">
        <v>99</v>
      </c>
      <c r="C34" s="8">
        <v>1713</v>
      </c>
      <c r="D34" s="8">
        <v>605</v>
      </c>
      <c r="E34" s="8"/>
      <c r="F34" s="8"/>
      <c r="G34" s="8">
        <v>585</v>
      </c>
      <c r="H34" s="8">
        <v>268</v>
      </c>
      <c r="I34" s="8">
        <v>105</v>
      </c>
      <c r="J34" s="8">
        <v>15</v>
      </c>
      <c r="K34" s="17">
        <f t="shared" ref="K34:K35" si="5">SUM(C34:J34)</f>
        <v>3291</v>
      </c>
    </row>
    <row r="35" spans="1:11" x14ac:dyDescent="0.2">
      <c r="A35" s="93" t="s">
        <v>580</v>
      </c>
      <c r="B35" s="290" t="s">
        <v>99</v>
      </c>
      <c r="C35" s="8">
        <v>264</v>
      </c>
      <c r="D35" s="8">
        <v>23</v>
      </c>
      <c r="E35" s="8"/>
      <c r="F35" s="8"/>
      <c r="G35" s="8">
        <v>91</v>
      </c>
      <c r="H35" s="8">
        <v>11</v>
      </c>
      <c r="I35" s="8">
        <v>60</v>
      </c>
      <c r="J35" s="8">
        <v>1</v>
      </c>
      <c r="K35" s="17">
        <f t="shared" si="5"/>
        <v>450</v>
      </c>
    </row>
    <row r="36" spans="1:11" x14ac:dyDescent="0.2">
      <c r="A36" s="158" t="s">
        <v>486</v>
      </c>
      <c r="B36" s="216"/>
      <c r="C36" s="430"/>
      <c r="D36" s="431"/>
      <c r="E36" s="431"/>
      <c r="F36" s="431"/>
      <c r="G36" s="431"/>
      <c r="H36" s="431"/>
      <c r="I36" s="431"/>
      <c r="J36" s="431"/>
      <c r="K36" s="432"/>
    </row>
    <row r="37" spans="1:11" x14ac:dyDescent="0.2">
      <c r="A37" s="209" t="s">
        <v>381</v>
      </c>
      <c r="B37" s="210" t="s">
        <v>380</v>
      </c>
      <c r="C37" s="291"/>
      <c r="D37" s="292"/>
      <c r="E37" s="292"/>
      <c r="F37" s="292"/>
      <c r="G37" s="292"/>
      <c r="H37" s="292"/>
      <c r="I37" s="292"/>
      <c r="J37" s="292"/>
      <c r="K37" s="293"/>
    </row>
    <row r="38" spans="1:11" x14ac:dyDescent="0.2">
      <c r="A38" s="93" t="s">
        <v>395</v>
      </c>
      <c r="B38" s="211" t="s">
        <v>382</v>
      </c>
      <c r="C38" s="8"/>
      <c r="D38" s="8"/>
      <c r="E38" s="8"/>
      <c r="F38" s="8"/>
      <c r="G38" s="8"/>
      <c r="H38" s="8"/>
      <c r="I38" s="8"/>
      <c r="J38" s="289"/>
      <c r="K38" s="15">
        <f>SUM(C38:J38)</f>
        <v>0</v>
      </c>
    </row>
    <row r="39" spans="1:11" x14ac:dyDescent="0.2">
      <c r="A39" s="93" t="s">
        <v>396</v>
      </c>
      <c r="B39" s="211" t="s">
        <v>383</v>
      </c>
      <c r="C39" s="8"/>
      <c r="D39" s="8"/>
      <c r="E39" s="8"/>
      <c r="F39" s="8"/>
      <c r="G39" s="8"/>
      <c r="H39" s="8"/>
      <c r="I39" s="8"/>
      <c r="J39" s="289"/>
      <c r="K39" s="15">
        <f t="shared" ref="K39:K48" si="6">SUM(C39:J39)</f>
        <v>0</v>
      </c>
    </row>
    <row r="40" spans="1:11" x14ac:dyDescent="0.2">
      <c r="A40" s="93" t="s">
        <v>397</v>
      </c>
      <c r="B40" s="211" t="s">
        <v>384</v>
      </c>
      <c r="C40" s="8"/>
      <c r="D40" s="8"/>
      <c r="E40" s="8"/>
      <c r="F40" s="8"/>
      <c r="G40" s="8"/>
      <c r="H40" s="8"/>
      <c r="I40" s="8"/>
      <c r="J40" s="289"/>
      <c r="K40" s="15">
        <f t="shared" si="6"/>
        <v>0</v>
      </c>
    </row>
    <row r="41" spans="1:11" x14ac:dyDescent="0.2">
      <c r="A41" s="93" t="s">
        <v>398</v>
      </c>
      <c r="B41" s="211" t="s">
        <v>385</v>
      </c>
      <c r="C41" s="8"/>
      <c r="D41" s="8"/>
      <c r="E41" s="8"/>
      <c r="F41" s="8"/>
      <c r="G41" s="8"/>
      <c r="H41" s="8"/>
      <c r="I41" s="8"/>
      <c r="J41" s="289"/>
      <c r="K41" s="15">
        <f t="shared" si="6"/>
        <v>0</v>
      </c>
    </row>
    <row r="42" spans="1:11" x14ac:dyDescent="0.2">
      <c r="A42" s="93" t="s">
        <v>399</v>
      </c>
      <c r="B42" s="211" t="s">
        <v>386</v>
      </c>
      <c r="C42" s="8">
        <v>190</v>
      </c>
      <c r="D42" s="8">
        <v>46</v>
      </c>
      <c r="E42" s="8">
        <v>0</v>
      </c>
      <c r="F42" s="8">
        <v>0</v>
      </c>
      <c r="G42" s="8">
        <v>40</v>
      </c>
      <c r="H42" s="8">
        <v>29</v>
      </c>
      <c r="I42" s="8">
        <v>0</v>
      </c>
      <c r="J42" s="289">
        <v>0</v>
      </c>
      <c r="K42" s="15">
        <f t="shared" si="6"/>
        <v>305</v>
      </c>
    </row>
    <row r="43" spans="1:11" x14ac:dyDescent="0.2">
      <c r="A43" s="93" t="s">
        <v>400</v>
      </c>
      <c r="B43" s="211" t="s">
        <v>387</v>
      </c>
      <c r="C43" s="8"/>
      <c r="D43" s="8"/>
      <c r="E43" s="8"/>
      <c r="F43" s="8"/>
      <c r="G43" s="8"/>
      <c r="H43" s="8"/>
      <c r="I43" s="8"/>
      <c r="J43" s="289"/>
      <c r="K43" s="15">
        <f t="shared" si="6"/>
        <v>0</v>
      </c>
    </row>
    <row r="44" spans="1:11" x14ac:dyDescent="0.2">
      <c r="A44" s="93" t="s">
        <v>394</v>
      </c>
      <c r="B44" s="211" t="s">
        <v>388</v>
      </c>
      <c r="C44" s="8">
        <v>178</v>
      </c>
      <c r="D44" s="8">
        <v>43</v>
      </c>
      <c r="E44" s="8">
        <v>0</v>
      </c>
      <c r="F44" s="8">
        <v>0</v>
      </c>
      <c r="G44" s="8">
        <v>0</v>
      </c>
      <c r="H44" s="8">
        <v>0</v>
      </c>
      <c r="I44" s="8">
        <v>0</v>
      </c>
      <c r="J44" s="289">
        <v>0</v>
      </c>
      <c r="K44" s="15">
        <f t="shared" si="6"/>
        <v>221</v>
      </c>
    </row>
    <row r="45" spans="1:11" x14ac:dyDescent="0.2">
      <c r="A45" s="93" t="s">
        <v>401</v>
      </c>
      <c r="B45" s="211" t="s">
        <v>389</v>
      </c>
      <c r="C45" s="8">
        <v>264</v>
      </c>
      <c r="D45" s="8">
        <v>70</v>
      </c>
      <c r="E45" s="8">
        <v>0</v>
      </c>
      <c r="F45" s="8">
        <v>0</v>
      </c>
      <c r="G45" s="8">
        <v>49</v>
      </c>
      <c r="H45" s="8">
        <v>39</v>
      </c>
      <c r="I45" s="8">
        <v>27</v>
      </c>
      <c r="J45" s="289">
        <v>7</v>
      </c>
      <c r="K45" s="15">
        <f t="shared" si="6"/>
        <v>456</v>
      </c>
    </row>
    <row r="46" spans="1:11" x14ac:dyDescent="0.2">
      <c r="A46" s="93" t="s">
        <v>402</v>
      </c>
      <c r="B46" s="211" t="s">
        <v>390</v>
      </c>
      <c r="C46" s="8">
        <v>39</v>
      </c>
      <c r="D46" s="8">
        <v>7</v>
      </c>
      <c r="E46" s="8">
        <v>0</v>
      </c>
      <c r="F46" s="8">
        <v>0</v>
      </c>
      <c r="G46" s="8">
        <v>33</v>
      </c>
      <c r="H46" s="8">
        <v>9</v>
      </c>
      <c r="I46" s="8">
        <v>31</v>
      </c>
      <c r="J46" s="289">
        <v>13</v>
      </c>
      <c r="K46" s="15">
        <f t="shared" si="6"/>
        <v>132</v>
      </c>
    </row>
    <row r="47" spans="1:11" ht="25.5" x14ac:dyDescent="0.2">
      <c r="A47" s="93" t="s">
        <v>403</v>
      </c>
      <c r="B47" s="211" t="s">
        <v>391</v>
      </c>
      <c r="C47" s="8"/>
      <c r="D47" s="8"/>
      <c r="E47" s="8"/>
      <c r="F47" s="8"/>
      <c r="G47" s="8"/>
      <c r="H47" s="8"/>
      <c r="I47" s="8"/>
      <c r="J47" s="289"/>
      <c r="K47" s="20">
        <f t="shared" si="6"/>
        <v>0</v>
      </c>
    </row>
    <row r="48" spans="1:11" x14ac:dyDescent="0.2">
      <c r="A48" s="93" t="s">
        <v>393</v>
      </c>
      <c r="B48" s="211" t="s">
        <v>392</v>
      </c>
      <c r="C48" s="8">
        <v>212</v>
      </c>
      <c r="D48" s="8">
        <v>48</v>
      </c>
      <c r="E48" s="8">
        <v>0</v>
      </c>
      <c r="F48" s="8">
        <v>0</v>
      </c>
      <c r="G48" s="8">
        <v>39</v>
      </c>
      <c r="H48" s="8">
        <v>30</v>
      </c>
      <c r="I48" s="8">
        <v>0</v>
      </c>
      <c r="J48" s="289">
        <v>0</v>
      </c>
      <c r="K48" s="20">
        <f t="shared" si="6"/>
        <v>329</v>
      </c>
    </row>
    <row r="49" spans="1:11" x14ac:dyDescent="0.2">
      <c r="A49" s="212" t="s">
        <v>98</v>
      </c>
      <c r="B49" s="259" t="s">
        <v>99</v>
      </c>
      <c r="C49" s="10">
        <f>SUM(C38:C48)</f>
        <v>883</v>
      </c>
      <c r="D49" s="10">
        <f t="shared" ref="D49:J49" si="7">SUM(D38:D48)</f>
        <v>214</v>
      </c>
      <c r="E49" s="10">
        <f t="shared" si="7"/>
        <v>0</v>
      </c>
      <c r="F49" s="10">
        <f t="shared" si="7"/>
        <v>0</v>
      </c>
      <c r="G49" s="10">
        <f t="shared" si="7"/>
        <v>161</v>
      </c>
      <c r="H49" s="10">
        <f t="shared" si="7"/>
        <v>107</v>
      </c>
      <c r="I49" s="10">
        <f t="shared" si="7"/>
        <v>58</v>
      </c>
      <c r="J49" s="10">
        <f t="shared" si="7"/>
        <v>20</v>
      </c>
      <c r="K49" s="20">
        <f>SUM(K38:K48)</f>
        <v>1443</v>
      </c>
    </row>
    <row r="50" spans="1:11" x14ac:dyDescent="0.2">
      <c r="A50" s="93" t="s">
        <v>581</v>
      </c>
      <c r="B50" s="290" t="s">
        <v>99</v>
      </c>
      <c r="C50" s="8">
        <v>89</v>
      </c>
      <c r="D50" s="8">
        <v>30</v>
      </c>
      <c r="E50" s="8"/>
      <c r="F50" s="8"/>
      <c r="G50" s="8">
        <v>22</v>
      </c>
      <c r="H50" s="8">
        <v>16</v>
      </c>
      <c r="I50" s="8">
        <v>11</v>
      </c>
      <c r="J50" s="8">
        <v>3</v>
      </c>
      <c r="K50" s="17">
        <f t="shared" ref="K50:K51" si="8">SUM(C50:J50)</f>
        <v>171</v>
      </c>
    </row>
    <row r="51" spans="1:11" x14ac:dyDescent="0.2">
      <c r="A51" s="93" t="s">
        <v>582</v>
      </c>
      <c r="B51" s="290" t="s">
        <v>99</v>
      </c>
      <c r="C51" s="8">
        <v>171</v>
      </c>
      <c r="D51" s="8">
        <v>8</v>
      </c>
      <c r="E51" s="8"/>
      <c r="F51" s="8"/>
      <c r="G51" s="8">
        <v>33</v>
      </c>
      <c r="H51" s="8">
        <v>3</v>
      </c>
      <c r="I51" s="8">
        <v>8</v>
      </c>
      <c r="J51" s="8">
        <v>0</v>
      </c>
      <c r="K51" s="17">
        <f t="shared" si="8"/>
        <v>223</v>
      </c>
    </row>
    <row r="52" spans="1:11" x14ac:dyDescent="0.2">
      <c r="A52" s="158" t="s">
        <v>484</v>
      </c>
      <c r="B52" s="216"/>
      <c r="C52" s="430"/>
      <c r="D52" s="431"/>
      <c r="E52" s="431"/>
      <c r="F52" s="431"/>
      <c r="G52" s="431"/>
      <c r="H52" s="431"/>
      <c r="I52" s="431"/>
      <c r="J52" s="431"/>
      <c r="K52" s="432"/>
    </row>
    <row r="53" spans="1:11" x14ac:dyDescent="0.2">
      <c r="A53" s="209" t="s">
        <v>381</v>
      </c>
      <c r="B53" s="210" t="s">
        <v>380</v>
      </c>
      <c r="C53" s="291"/>
      <c r="D53" s="292"/>
      <c r="E53" s="292"/>
      <c r="F53" s="292"/>
      <c r="G53" s="292"/>
      <c r="H53" s="292"/>
      <c r="I53" s="292"/>
      <c r="J53" s="292"/>
      <c r="K53" s="293"/>
    </row>
    <row r="54" spans="1:11" x14ac:dyDescent="0.2">
      <c r="A54" s="93" t="s">
        <v>395</v>
      </c>
      <c r="B54" s="211" t="s">
        <v>382</v>
      </c>
      <c r="C54" s="8"/>
      <c r="D54" s="8"/>
      <c r="E54" s="8"/>
      <c r="F54" s="8"/>
      <c r="G54" s="8"/>
      <c r="H54" s="8"/>
      <c r="I54" s="8"/>
      <c r="J54" s="289"/>
      <c r="K54" s="15">
        <f>SUM(C54:J54)</f>
        <v>0</v>
      </c>
    </row>
    <row r="55" spans="1:11" x14ac:dyDescent="0.2">
      <c r="A55" s="93" t="s">
        <v>396</v>
      </c>
      <c r="B55" s="211" t="s">
        <v>383</v>
      </c>
      <c r="C55" s="8"/>
      <c r="D55" s="8"/>
      <c r="E55" s="8"/>
      <c r="F55" s="8"/>
      <c r="G55" s="8"/>
      <c r="H55" s="8"/>
      <c r="I55" s="8"/>
      <c r="J55" s="289"/>
      <c r="K55" s="15">
        <f t="shared" ref="K55:K64" si="9">SUM(C55:J55)</f>
        <v>0</v>
      </c>
    </row>
    <row r="56" spans="1:11" x14ac:dyDescent="0.2">
      <c r="A56" s="93" t="s">
        <v>397</v>
      </c>
      <c r="B56" s="211" t="s">
        <v>384</v>
      </c>
      <c r="C56" s="8"/>
      <c r="D56" s="8"/>
      <c r="E56" s="8"/>
      <c r="F56" s="8"/>
      <c r="G56" s="8"/>
      <c r="H56" s="8"/>
      <c r="I56" s="8"/>
      <c r="J56" s="289"/>
      <c r="K56" s="15">
        <f t="shared" si="9"/>
        <v>0</v>
      </c>
    </row>
    <row r="57" spans="1:11" x14ac:dyDescent="0.2">
      <c r="A57" s="93" t="s">
        <v>398</v>
      </c>
      <c r="B57" s="211" t="s">
        <v>385</v>
      </c>
      <c r="C57" s="8"/>
      <c r="D57" s="8"/>
      <c r="E57" s="8"/>
      <c r="F57" s="8"/>
      <c r="G57" s="8"/>
      <c r="H57" s="8"/>
      <c r="I57" s="8"/>
      <c r="J57" s="289"/>
      <c r="K57" s="15">
        <f t="shared" si="9"/>
        <v>0</v>
      </c>
    </row>
    <row r="58" spans="1:11" x14ac:dyDescent="0.2">
      <c r="A58" s="93" t="s">
        <v>399</v>
      </c>
      <c r="B58" s="211" t="s">
        <v>386</v>
      </c>
      <c r="C58" s="8">
        <v>0</v>
      </c>
      <c r="D58" s="8">
        <v>0</v>
      </c>
      <c r="E58" s="8">
        <v>0</v>
      </c>
      <c r="F58" s="8">
        <v>0</v>
      </c>
      <c r="G58" s="8">
        <v>0</v>
      </c>
      <c r="H58" s="8">
        <v>0</v>
      </c>
      <c r="I58" s="8">
        <v>4</v>
      </c>
      <c r="J58" s="289">
        <v>3</v>
      </c>
      <c r="K58" s="15">
        <f t="shared" si="9"/>
        <v>7</v>
      </c>
    </row>
    <row r="59" spans="1:11" x14ac:dyDescent="0.2">
      <c r="A59" s="93" t="s">
        <v>400</v>
      </c>
      <c r="B59" s="211" t="s">
        <v>387</v>
      </c>
      <c r="C59" s="8"/>
      <c r="D59" s="8"/>
      <c r="E59" s="8"/>
      <c r="F59" s="8"/>
      <c r="G59" s="8"/>
      <c r="H59" s="8"/>
      <c r="I59" s="8"/>
      <c r="J59" s="289"/>
      <c r="K59" s="15">
        <f t="shared" si="9"/>
        <v>0</v>
      </c>
    </row>
    <row r="60" spans="1:11" x14ac:dyDescent="0.2">
      <c r="A60" s="93" t="s">
        <v>394</v>
      </c>
      <c r="B60" s="211" t="s">
        <v>388</v>
      </c>
      <c r="C60" s="8"/>
      <c r="D60" s="8"/>
      <c r="E60" s="8"/>
      <c r="F60" s="8"/>
      <c r="G60" s="8"/>
      <c r="H60" s="8"/>
      <c r="I60" s="8"/>
      <c r="J60" s="289"/>
      <c r="K60" s="15">
        <f t="shared" si="9"/>
        <v>0</v>
      </c>
    </row>
    <row r="61" spans="1:11" x14ac:dyDescent="0.2">
      <c r="A61" s="93" t="s">
        <v>401</v>
      </c>
      <c r="B61" s="211" t="s">
        <v>389</v>
      </c>
      <c r="C61" s="8">
        <v>213</v>
      </c>
      <c r="D61" s="8">
        <v>23</v>
      </c>
      <c r="E61" s="8">
        <v>0</v>
      </c>
      <c r="F61" s="8">
        <v>0</v>
      </c>
      <c r="G61" s="8">
        <v>70</v>
      </c>
      <c r="H61" s="8">
        <v>40</v>
      </c>
      <c r="I61" s="8">
        <v>0</v>
      </c>
      <c r="J61" s="289">
        <v>0</v>
      </c>
      <c r="K61" s="15">
        <f t="shared" si="9"/>
        <v>346</v>
      </c>
    </row>
    <row r="62" spans="1:11" x14ac:dyDescent="0.2">
      <c r="A62" s="93" t="s">
        <v>402</v>
      </c>
      <c r="B62" s="211" t="s">
        <v>390</v>
      </c>
      <c r="C62" s="8">
        <v>687</v>
      </c>
      <c r="D62" s="8">
        <v>436</v>
      </c>
      <c r="E62" s="8">
        <v>0</v>
      </c>
      <c r="F62" s="8">
        <v>0</v>
      </c>
      <c r="G62" s="8">
        <v>123</v>
      </c>
      <c r="H62" s="8">
        <v>159</v>
      </c>
      <c r="I62" s="8">
        <v>100</v>
      </c>
      <c r="J62" s="289">
        <v>19</v>
      </c>
      <c r="K62" s="15">
        <f t="shared" si="9"/>
        <v>1524</v>
      </c>
    </row>
    <row r="63" spans="1:11" ht="25.5" x14ac:dyDescent="0.2">
      <c r="A63" s="93" t="s">
        <v>403</v>
      </c>
      <c r="B63" s="211" t="s">
        <v>391</v>
      </c>
      <c r="C63" s="8"/>
      <c r="D63" s="8"/>
      <c r="E63" s="8"/>
      <c r="F63" s="8"/>
      <c r="G63" s="8"/>
      <c r="H63" s="8"/>
      <c r="I63" s="8"/>
      <c r="J63" s="289"/>
      <c r="K63" s="20">
        <f t="shared" si="9"/>
        <v>0</v>
      </c>
    </row>
    <row r="64" spans="1:11" x14ac:dyDescent="0.2">
      <c r="A64" s="93" t="s">
        <v>393</v>
      </c>
      <c r="B64" s="211" t="s">
        <v>392</v>
      </c>
      <c r="C64" s="8"/>
      <c r="D64" s="8"/>
      <c r="E64" s="8"/>
      <c r="F64" s="8"/>
      <c r="G64" s="8"/>
      <c r="H64" s="8"/>
      <c r="I64" s="8"/>
      <c r="J64" s="289"/>
      <c r="K64" s="20">
        <f t="shared" si="9"/>
        <v>0</v>
      </c>
    </row>
    <row r="65" spans="1:11" x14ac:dyDescent="0.2">
      <c r="A65" s="212" t="s">
        <v>98</v>
      </c>
      <c r="B65" s="259" t="s">
        <v>99</v>
      </c>
      <c r="C65" s="10">
        <f>SUM(C54:C64)</f>
        <v>900</v>
      </c>
      <c r="D65" s="10">
        <f t="shared" ref="D65:J65" si="10">SUM(D54:D64)</f>
        <v>459</v>
      </c>
      <c r="E65" s="10">
        <f t="shared" si="10"/>
        <v>0</v>
      </c>
      <c r="F65" s="10">
        <f t="shared" si="10"/>
        <v>0</v>
      </c>
      <c r="G65" s="10">
        <f t="shared" si="10"/>
        <v>193</v>
      </c>
      <c r="H65" s="10">
        <f t="shared" si="10"/>
        <v>199</v>
      </c>
      <c r="I65" s="10">
        <f t="shared" si="10"/>
        <v>104</v>
      </c>
      <c r="J65" s="10">
        <f t="shared" si="10"/>
        <v>22</v>
      </c>
      <c r="K65" s="20">
        <f>SUM(K54:K64)</f>
        <v>1877</v>
      </c>
    </row>
    <row r="66" spans="1:11" x14ac:dyDescent="0.2">
      <c r="A66" s="93" t="s">
        <v>583</v>
      </c>
      <c r="B66" s="290" t="s">
        <v>99</v>
      </c>
      <c r="C66" s="8">
        <v>290</v>
      </c>
      <c r="D66" s="8">
        <v>183</v>
      </c>
      <c r="E66" s="8"/>
      <c r="F66" s="8"/>
      <c r="G66" s="8">
        <v>56</v>
      </c>
      <c r="H66" s="8">
        <v>80</v>
      </c>
      <c r="I66" s="8">
        <v>38</v>
      </c>
      <c r="J66" s="8">
        <v>2</v>
      </c>
      <c r="K66" s="17">
        <f t="shared" ref="K66:K67" si="11">SUM(C66:J66)</f>
        <v>649</v>
      </c>
    </row>
    <row r="67" spans="1:11" x14ac:dyDescent="0.2">
      <c r="A67" s="93" t="s">
        <v>584</v>
      </c>
      <c r="B67" s="290" t="s">
        <v>99</v>
      </c>
      <c r="C67" s="8">
        <v>134</v>
      </c>
      <c r="D67" s="8">
        <v>9</v>
      </c>
      <c r="E67" s="8"/>
      <c r="F67" s="8"/>
      <c r="G67" s="8">
        <v>30</v>
      </c>
      <c r="H67" s="8">
        <v>6</v>
      </c>
      <c r="I67" s="8">
        <v>40</v>
      </c>
      <c r="J67" s="8">
        <v>4</v>
      </c>
      <c r="K67" s="17">
        <f t="shared" si="11"/>
        <v>223</v>
      </c>
    </row>
    <row r="68" spans="1:11" x14ac:dyDescent="0.2">
      <c r="A68" s="158" t="s">
        <v>483</v>
      </c>
      <c r="B68" s="216"/>
      <c r="C68" s="430"/>
      <c r="D68" s="431"/>
      <c r="E68" s="431"/>
      <c r="F68" s="431"/>
      <c r="G68" s="431"/>
      <c r="H68" s="431"/>
      <c r="I68" s="431"/>
      <c r="J68" s="431"/>
      <c r="K68" s="432"/>
    </row>
    <row r="69" spans="1:11" x14ac:dyDescent="0.2">
      <c r="A69" s="209" t="s">
        <v>381</v>
      </c>
      <c r="B69" s="210" t="s">
        <v>380</v>
      </c>
      <c r="C69" s="291"/>
      <c r="D69" s="292"/>
      <c r="E69" s="292"/>
      <c r="F69" s="292"/>
      <c r="G69" s="292"/>
      <c r="H69" s="292"/>
      <c r="I69" s="292"/>
      <c r="J69" s="292"/>
      <c r="K69" s="293"/>
    </row>
    <row r="70" spans="1:11" x14ac:dyDescent="0.2">
      <c r="A70" s="93" t="s">
        <v>395</v>
      </c>
      <c r="B70" s="211" t="s">
        <v>382</v>
      </c>
      <c r="C70" s="8"/>
      <c r="D70" s="8"/>
      <c r="E70" s="8"/>
      <c r="F70" s="8"/>
      <c r="G70" s="8"/>
      <c r="H70" s="8"/>
      <c r="I70" s="8"/>
      <c r="J70" s="289"/>
      <c r="K70" s="15">
        <f>SUM(C70:J70)</f>
        <v>0</v>
      </c>
    </row>
    <row r="71" spans="1:11" x14ac:dyDescent="0.2">
      <c r="A71" s="93" t="s">
        <v>396</v>
      </c>
      <c r="B71" s="211" t="s">
        <v>383</v>
      </c>
      <c r="C71" s="8"/>
      <c r="D71" s="8"/>
      <c r="E71" s="8"/>
      <c r="F71" s="8"/>
      <c r="G71" s="8"/>
      <c r="H71" s="8"/>
      <c r="I71" s="8"/>
      <c r="J71" s="289"/>
      <c r="K71" s="15">
        <f t="shared" ref="K71:K80" si="12">SUM(C71:J71)</f>
        <v>0</v>
      </c>
    </row>
    <row r="72" spans="1:11" x14ac:dyDescent="0.2">
      <c r="A72" s="93" t="s">
        <v>397</v>
      </c>
      <c r="B72" s="211" t="s">
        <v>384</v>
      </c>
      <c r="C72" s="8"/>
      <c r="D72" s="8"/>
      <c r="E72" s="8"/>
      <c r="F72" s="8"/>
      <c r="G72" s="8"/>
      <c r="H72" s="8"/>
      <c r="I72" s="8"/>
      <c r="J72" s="289"/>
      <c r="K72" s="15">
        <f t="shared" si="12"/>
        <v>0</v>
      </c>
    </row>
    <row r="73" spans="1:11" x14ac:dyDescent="0.2">
      <c r="A73" s="93" t="s">
        <v>398</v>
      </c>
      <c r="B73" s="211" t="s">
        <v>385</v>
      </c>
      <c r="C73" s="8"/>
      <c r="D73" s="8"/>
      <c r="E73" s="8"/>
      <c r="F73" s="8"/>
      <c r="G73" s="8"/>
      <c r="H73" s="8"/>
      <c r="I73" s="8"/>
      <c r="J73" s="289"/>
      <c r="K73" s="15">
        <f t="shared" si="12"/>
        <v>0</v>
      </c>
    </row>
    <row r="74" spans="1:11" x14ac:dyDescent="0.2">
      <c r="A74" s="93" t="s">
        <v>399</v>
      </c>
      <c r="B74" s="211" t="s">
        <v>386</v>
      </c>
      <c r="C74" s="8">
        <v>45</v>
      </c>
      <c r="D74" s="8">
        <v>0</v>
      </c>
      <c r="E74" s="8">
        <v>0</v>
      </c>
      <c r="F74" s="8">
        <v>0</v>
      </c>
      <c r="G74" s="8">
        <v>0</v>
      </c>
      <c r="H74" s="8">
        <v>0</v>
      </c>
      <c r="I74" s="8">
        <v>0</v>
      </c>
      <c r="J74" s="289">
        <v>0</v>
      </c>
      <c r="K74" s="15">
        <f t="shared" si="12"/>
        <v>45</v>
      </c>
    </row>
    <row r="75" spans="1:11" x14ac:dyDescent="0.2">
      <c r="A75" s="93" t="s">
        <v>400</v>
      </c>
      <c r="B75" s="211" t="s">
        <v>387</v>
      </c>
      <c r="C75" s="8">
        <v>861</v>
      </c>
      <c r="D75" s="8">
        <v>558</v>
      </c>
      <c r="E75" s="8">
        <v>0</v>
      </c>
      <c r="F75" s="8">
        <v>0</v>
      </c>
      <c r="G75" s="8">
        <v>128</v>
      </c>
      <c r="H75" s="8">
        <v>164</v>
      </c>
      <c r="I75" s="8">
        <v>119</v>
      </c>
      <c r="J75" s="289">
        <v>20</v>
      </c>
      <c r="K75" s="15">
        <f t="shared" si="12"/>
        <v>1850</v>
      </c>
    </row>
    <row r="76" spans="1:11" x14ac:dyDescent="0.2">
      <c r="A76" s="93" t="s">
        <v>394</v>
      </c>
      <c r="B76" s="211" t="s">
        <v>388</v>
      </c>
      <c r="C76" s="8"/>
      <c r="D76" s="8"/>
      <c r="E76" s="8"/>
      <c r="F76" s="8"/>
      <c r="G76" s="8"/>
      <c r="H76" s="8"/>
      <c r="I76" s="8"/>
      <c r="J76" s="289"/>
      <c r="K76" s="15">
        <f t="shared" si="12"/>
        <v>0</v>
      </c>
    </row>
    <row r="77" spans="1:11" x14ac:dyDescent="0.2">
      <c r="A77" s="93" t="s">
        <v>401</v>
      </c>
      <c r="B77" s="211" t="s">
        <v>389</v>
      </c>
      <c r="C77" s="8">
        <v>332</v>
      </c>
      <c r="D77" s="8">
        <v>251</v>
      </c>
      <c r="E77" s="8">
        <v>0</v>
      </c>
      <c r="F77" s="8">
        <v>0</v>
      </c>
      <c r="G77" s="8">
        <v>248</v>
      </c>
      <c r="H77" s="8">
        <v>175</v>
      </c>
      <c r="I77" s="8">
        <v>25</v>
      </c>
      <c r="J77" s="289">
        <v>5</v>
      </c>
      <c r="K77" s="15">
        <f t="shared" si="12"/>
        <v>1036</v>
      </c>
    </row>
    <row r="78" spans="1:11" x14ac:dyDescent="0.2">
      <c r="A78" s="93" t="s">
        <v>402</v>
      </c>
      <c r="B78" s="211" t="s">
        <v>390</v>
      </c>
      <c r="C78" s="8">
        <v>0</v>
      </c>
      <c r="D78" s="8">
        <v>0</v>
      </c>
      <c r="E78" s="8">
        <v>0</v>
      </c>
      <c r="F78" s="8">
        <v>0</v>
      </c>
      <c r="G78" s="8">
        <v>34</v>
      </c>
      <c r="H78" s="8">
        <v>0</v>
      </c>
      <c r="I78" s="8">
        <v>0</v>
      </c>
      <c r="J78" s="289">
        <v>0</v>
      </c>
      <c r="K78" s="15">
        <f t="shared" si="12"/>
        <v>34</v>
      </c>
    </row>
    <row r="79" spans="1:11" ht="25.5" x14ac:dyDescent="0.2">
      <c r="A79" s="93" t="s">
        <v>403</v>
      </c>
      <c r="B79" s="211" t="s">
        <v>391</v>
      </c>
      <c r="C79" s="8"/>
      <c r="D79" s="8"/>
      <c r="E79" s="8"/>
      <c r="F79" s="8"/>
      <c r="G79" s="8"/>
      <c r="H79" s="8"/>
      <c r="I79" s="8"/>
      <c r="J79" s="289"/>
      <c r="K79" s="20">
        <f t="shared" si="12"/>
        <v>0</v>
      </c>
    </row>
    <row r="80" spans="1:11" x14ac:dyDescent="0.2">
      <c r="A80" s="93" t="s">
        <v>393</v>
      </c>
      <c r="B80" s="211" t="s">
        <v>392</v>
      </c>
      <c r="C80" s="8"/>
      <c r="D80" s="8"/>
      <c r="E80" s="8"/>
      <c r="F80" s="8"/>
      <c r="G80" s="8"/>
      <c r="H80" s="8"/>
      <c r="I80" s="8"/>
      <c r="J80" s="289"/>
      <c r="K80" s="20">
        <f t="shared" si="12"/>
        <v>0</v>
      </c>
    </row>
    <row r="81" spans="1:11" x14ac:dyDescent="0.2">
      <c r="A81" s="212" t="s">
        <v>98</v>
      </c>
      <c r="B81" s="259" t="s">
        <v>99</v>
      </c>
      <c r="C81" s="10">
        <f>SUM(C70:C80)</f>
        <v>1238</v>
      </c>
      <c r="D81" s="10">
        <f t="shared" ref="D81:J81" si="13">SUM(D70:D80)</f>
        <v>809</v>
      </c>
      <c r="E81" s="10">
        <f t="shared" si="13"/>
        <v>0</v>
      </c>
      <c r="F81" s="10">
        <f t="shared" si="13"/>
        <v>0</v>
      </c>
      <c r="G81" s="10">
        <f t="shared" si="13"/>
        <v>410</v>
      </c>
      <c r="H81" s="10">
        <f t="shared" si="13"/>
        <v>339</v>
      </c>
      <c r="I81" s="10">
        <f t="shared" si="13"/>
        <v>144</v>
      </c>
      <c r="J81" s="10">
        <f t="shared" si="13"/>
        <v>25</v>
      </c>
      <c r="K81" s="20">
        <f>SUM(K70:K80)</f>
        <v>2965</v>
      </c>
    </row>
    <row r="82" spans="1:11" x14ac:dyDescent="0.2">
      <c r="A82" s="93" t="s">
        <v>585</v>
      </c>
      <c r="B82" s="290" t="s">
        <v>99</v>
      </c>
      <c r="C82" s="8">
        <v>628</v>
      </c>
      <c r="D82" s="8">
        <v>450</v>
      </c>
      <c r="E82" s="8"/>
      <c r="F82" s="8"/>
      <c r="G82" s="8">
        <v>243</v>
      </c>
      <c r="H82" s="8">
        <v>186</v>
      </c>
      <c r="I82" s="8">
        <v>78</v>
      </c>
      <c r="J82" s="8">
        <v>10</v>
      </c>
      <c r="K82" s="17">
        <f t="shared" ref="K82:K83" si="14">SUM(C82:J82)</f>
        <v>1595</v>
      </c>
    </row>
    <row r="83" spans="1:11" x14ac:dyDescent="0.2">
      <c r="A83" s="93" t="s">
        <v>586</v>
      </c>
      <c r="B83" s="290" t="s">
        <v>99</v>
      </c>
      <c r="C83" s="8">
        <v>260</v>
      </c>
      <c r="D83" s="8">
        <v>21</v>
      </c>
      <c r="E83" s="8"/>
      <c r="F83" s="8">
        <v>129</v>
      </c>
      <c r="G83" s="8">
        <v>5</v>
      </c>
      <c r="H83" s="8">
        <v>54</v>
      </c>
      <c r="I83" s="8">
        <v>4</v>
      </c>
      <c r="J83" s="8"/>
      <c r="K83" s="17">
        <f t="shared" si="14"/>
        <v>473</v>
      </c>
    </row>
    <row r="84" spans="1:11" x14ac:dyDescent="0.2">
      <c r="A84" s="158" t="s">
        <v>485</v>
      </c>
      <c r="B84" s="216"/>
      <c r="C84" s="430"/>
      <c r="D84" s="431"/>
      <c r="E84" s="431"/>
      <c r="F84" s="431"/>
      <c r="G84" s="431"/>
      <c r="H84" s="431"/>
      <c r="I84" s="431"/>
      <c r="J84" s="431"/>
      <c r="K84" s="432"/>
    </row>
    <row r="85" spans="1:11" x14ac:dyDescent="0.2">
      <c r="A85" s="209" t="s">
        <v>381</v>
      </c>
      <c r="B85" s="210" t="s">
        <v>380</v>
      </c>
      <c r="C85" s="291"/>
      <c r="D85" s="292"/>
      <c r="E85" s="292"/>
      <c r="F85" s="292"/>
      <c r="G85" s="292"/>
      <c r="H85" s="292"/>
      <c r="I85" s="292"/>
      <c r="J85" s="292"/>
      <c r="K85" s="293"/>
    </row>
    <row r="86" spans="1:11" x14ac:dyDescent="0.2">
      <c r="A86" s="93" t="s">
        <v>395</v>
      </c>
      <c r="B86" s="211" t="s">
        <v>382</v>
      </c>
      <c r="C86" s="8"/>
      <c r="D86" s="8"/>
      <c r="E86" s="8"/>
      <c r="F86" s="8"/>
      <c r="G86" s="8"/>
      <c r="H86" s="8"/>
      <c r="I86" s="8"/>
      <c r="J86" s="289"/>
      <c r="K86" s="15">
        <f>SUM(C86:J86)</f>
        <v>0</v>
      </c>
    </row>
    <row r="87" spans="1:11" x14ac:dyDescent="0.2">
      <c r="A87" s="93" t="s">
        <v>396</v>
      </c>
      <c r="B87" s="211" t="s">
        <v>383</v>
      </c>
      <c r="C87" s="8"/>
      <c r="D87" s="8"/>
      <c r="E87" s="8"/>
      <c r="F87" s="8"/>
      <c r="G87" s="8"/>
      <c r="H87" s="8"/>
      <c r="I87" s="8"/>
      <c r="J87" s="289"/>
      <c r="K87" s="15">
        <f t="shared" ref="K87:K96" si="15">SUM(C87:J87)</f>
        <v>0</v>
      </c>
    </row>
    <row r="88" spans="1:11" x14ac:dyDescent="0.2">
      <c r="A88" s="93" t="s">
        <v>397</v>
      </c>
      <c r="B88" s="211" t="s">
        <v>384</v>
      </c>
      <c r="C88" s="8"/>
      <c r="D88" s="8"/>
      <c r="E88" s="8"/>
      <c r="F88" s="8"/>
      <c r="G88" s="8"/>
      <c r="H88" s="8"/>
      <c r="I88" s="8"/>
      <c r="J88" s="289"/>
      <c r="K88" s="15">
        <f t="shared" si="15"/>
        <v>0</v>
      </c>
    </row>
    <row r="89" spans="1:11" x14ac:dyDescent="0.2">
      <c r="A89" s="93" t="s">
        <v>398</v>
      </c>
      <c r="B89" s="211" t="s">
        <v>385</v>
      </c>
      <c r="C89" s="8"/>
      <c r="D89" s="8"/>
      <c r="E89" s="8"/>
      <c r="F89" s="8"/>
      <c r="G89" s="8"/>
      <c r="H89" s="8"/>
      <c r="I89" s="8"/>
      <c r="J89" s="289"/>
      <c r="K89" s="15">
        <f t="shared" si="15"/>
        <v>0</v>
      </c>
    </row>
    <row r="90" spans="1:11" x14ac:dyDescent="0.2">
      <c r="A90" s="93" t="s">
        <v>399</v>
      </c>
      <c r="B90" s="211" t="s">
        <v>386</v>
      </c>
      <c r="C90" s="8">
        <v>81</v>
      </c>
      <c r="D90" s="8">
        <v>0</v>
      </c>
      <c r="E90" s="8">
        <v>0</v>
      </c>
      <c r="F90" s="8">
        <v>0</v>
      </c>
      <c r="G90" s="8">
        <v>0</v>
      </c>
      <c r="H90" s="8">
        <v>0</v>
      </c>
      <c r="I90" s="8">
        <v>0</v>
      </c>
      <c r="J90" s="289">
        <v>0</v>
      </c>
      <c r="K90" s="15">
        <f t="shared" si="15"/>
        <v>81</v>
      </c>
    </row>
    <row r="91" spans="1:11" x14ac:dyDescent="0.2">
      <c r="A91" s="93" t="s">
        <v>400</v>
      </c>
      <c r="B91" s="211" t="s">
        <v>387</v>
      </c>
      <c r="C91" s="8">
        <v>0</v>
      </c>
      <c r="D91" s="8">
        <v>0</v>
      </c>
      <c r="E91" s="8">
        <v>0</v>
      </c>
      <c r="F91" s="8">
        <v>0</v>
      </c>
      <c r="G91" s="8">
        <v>0</v>
      </c>
      <c r="H91" s="8">
        <v>0</v>
      </c>
      <c r="I91" s="8">
        <v>53</v>
      </c>
      <c r="J91" s="289">
        <v>10</v>
      </c>
      <c r="K91" s="15">
        <f t="shared" si="15"/>
        <v>63</v>
      </c>
    </row>
    <row r="92" spans="1:11" x14ac:dyDescent="0.2">
      <c r="A92" s="93" t="s">
        <v>394</v>
      </c>
      <c r="B92" s="211" t="s">
        <v>388</v>
      </c>
      <c r="C92" s="8"/>
      <c r="D92" s="8"/>
      <c r="E92" s="8"/>
      <c r="F92" s="8"/>
      <c r="G92" s="8"/>
      <c r="H92" s="8"/>
      <c r="I92" s="8"/>
      <c r="J92" s="289"/>
      <c r="K92" s="15">
        <f t="shared" si="15"/>
        <v>0</v>
      </c>
    </row>
    <row r="93" spans="1:11" x14ac:dyDescent="0.2">
      <c r="A93" s="93" t="s">
        <v>401</v>
      </c>
      <c r="B93" s="211" t="s">
        <v>389</v>
      </c>
      <c r="C93" s="8"/>
      <c r="D93" s="8"/>
      <c r="E93" s="8"/>
      <c r="F93" s="8"/>
      <c r="G93" s="8"/>
      <c r="H93" s="8"/>
      <c r="I93" s="8"/>
      <c r="J93" s="289"/>
      <c r="K93" s="15">
        <f t="shared" si="15"/>
        <v>0</v>
      </c>
    </row>
    <row r="94" spans="1:11" x14ac:dyDescent="0.2">
      <c r="A94" s="93" t="s">
        <v>402</v>
      </c>
      <c r="B94" s="211" t="s">
        <v>390</v>
      </c>
      <c r="C94" s="8">
        <v>223</v>
      </c>
      <c r="D94" s="8">
        <v>0</v>
      </c>
      <c r="E94" s="8">
        <v>0</v>
      </c>
      <c r="F94" s="8">
        <v>0</v>
      </c>
      <c r="G94" s="8">
        <v>231</v>
      </c>
      <c r="H94" s="8">
        <v>0</v>
      </c>
      <c r="I94" s="8">
        <v>37</v>
      </c>
      <c r="J94" s="289">
        <v>2</v>
      </c>
      <c r="K94" s="15">
        <f t="shared" si="15"/>
        <v>493</v>
      </c>
    </row>
    <row r="95" spans="1:11" ht="25.5" x14ac:dyDescent="0.2">
      <c r="A95" s="93" t="s">
        <v>403</v>
      </c>
      <c r="B95" s="211" t="s">
        <v>391</v>
      </c>
      <c r="C95" s="8"/>
      <c r="D95" s="8"/>
      <c r="E95" s="8"/>
      <c r="F95" s="8"/>
      <c r="G95" s="8"/>
      <c r="H95" s="8"/>
      <c r="I95" s="8"/>
      <c r="J95" s="289"/>
      <c r="K95" s="20">
        <f t="shared" si="15"/>
        <v>0</v>
      </c>
    </row>
    <row r="96" spans="1:11" x14ac:dyDescent="0.2">
      <c r="A96" s="93" t="s">
        <v>393</v>
      </c>
      <c r="B96" s="211" t="s">
        <v>392</v>
      </c>
      <c r="C96" s="8"/>
      <c r="D96" s="8"/>
      <c r="E96" s="8"/>
      <c r="F96" s="8"/>
      <c r="G96" s="8"/>
      <c r="H96" s="8"/>
      <c r="I96" s="8"/>
      <c r="J96" s="289"/>
      <c r="K96" s="20">
        <f t="shared" si="15"/>
        <v>0</v>
      </c>
    </row>
    <row r="97" spans="1:11" x14ac:dyDescent="0.2">
      <c r="A97" s="212" t="s">
        <v>98</v>
      </c>
      <c r="B97" s="259" t="s">
        <v>99</v>
      </c>
      <c r="C97" s="10">
        <f>SUM(C86:C96)</f>
        <v>304</v>
      </c>
      <c r="D97" s="10">
        <f t="shared" ref="D97:J97" si="16">SUM(D86:D96)</f>
        <v>0</v>
      </c>
      <c r="E97" s="10">
        <f t="shared" si="16"/>
        <v>0</v>
      </c>
      <c r="F97" s="10">
        <f t="shared" si="16"/>
        <v>0</v>
      </c>
      <c r="G97" s="10">
        <f t="shared" si="16"/>
        <v>231</v>
      </c>
      <c r="H97" s="10">
        <f t="shared" si="16"/>
        <v>0</v>
      </c>
      <c r="I97" s="10">
        <f t="shared" si="16"/>
        <v>90</v>
      </c>
      <c r="J97" s="10">
        <f t="shared" si="16"/>
        <v>12</v>
      </c>
      <c r="K97" s="20">
        <f>SUM(K86:K96)</f>
        <v>637</v>
      </c>
    </row>
    <row r="98" spans="1:11" x14ac:dyDescent="0.2">
      <c r="A98" s="93" t="s">
        <v>587</v>
      </c>
      <c r="B98" s="290" t="s">
        <v>99</v>
      </c>
      <c r="C98" s="8">
        <v>193</v>
      </c>
      <c r="D98" s="8">
        <v>0</v>
      </c>
      <c r="E98" s="8"/>
      <c r="F98" s="8"/>
      <c r="G98" s="8">
        <v>102</v>
      </c>
      <c r="H98" s="8">
        <v>0</v>
      </c>
      <c r="I98" s="8">
        <v>42</v>
      </c>
      <c r="J98" s="8">
        <v>5</v>
      </c>
      <c r="K98" s="17">
        <f t="shared" ref="K98:K99" si="17">SUM(C98:J98)</f>
        <v>342</v>
      </c>
    </row>
    <row r="99" spans="1:11" x14ac:dyDescent="0.2">
      <c r="A99" s="93" t="s">
        <v>613</v>
      </c>
      <c r="B99" s="290" t="s">
        <v>99</v>
      </c>
      <c r="C99" s="8">
        <v>83</v>
      </c>
      <c r="D99" s="8">
        <v>0</v>
      </c>
      <c r="E99" s="8"/>
      <c r="F99" s="8"/>
      <c r="G99" s="8">
        <v>193</v>
      </c>
      <c r="H99" s="8">
        <v>0</v>
      </c>
      <c r="I99" s="8">
        <v>54</v>
      </c>
      <c r="J99" s="8">
        <v>6</v>
      </c>
      <c r="K99" s="17">
        <f t="shared" si="17"/>
        <v>336</v>
      </c>
    </row>
    <row r="100" spans="1:11" x14ac:dyDescent="0.2">
      <c r="A100" s="158" t="s">
        <v>487</v>
      </c>
      <c r="B100" s="216"/>
      <c r="C100" s="430"/>
      <c r="D100" s="431"/>
      <c r="E100" s="431"/>
      <c r="F100" s="431"/>
      <c r="G100" s="431"/>
      <c r="H100" s="431"/>
      <c r="I100" s="431"/>
      <c r="J100" s="431"/>
      <c r="K100" s="432"/>
    </row>
    <row r="101" spans="1:11" x14ac:dyDescent="0.2">
      <c r="A101" s="209" t="s">
        <v>381</v>
      </c>
      <c r="B101" s="210" t="s">
        <v>380</v>
      </c>
      <c r="C101" s="291"/>
      <c r="D101" s="292"/>
      <c r="E101" s="292"/>
      <c r="F101" s="292"/>
      <c r="G101" s="292"/>
      <c r="H101" s="292"/>
      <c r="I101" s="292"/>
      <c r="J101" s="292"/>
      <c r="K101" s="293"/>
    </row>
    <row r="102" spans="1:11" x14ac:dyDescent="0.2">
      <c r="A102" s="93" t="s">
        <v>395</v>
      </c>
      <c r="B102" s="211" t="s">
        <v>382</v>
      </c>
      <c r="C102" s="8"/>
      <c r="D102" s="8"/>
      <c r="E102" s="8"/>
      <c r="F102" s="8"/>
      <c r="G102" s="8"/>
      <c r="H102" s="8"/>
      <c r="I102" s="8"/>
      <c r="J102" s="289"/>
      <c r="K102" s="15">
        <f>SUM(C102:J102)</f>
        <v>0</v>
      </c>
    </row>
    <row r="103" spans="1:11" x14ac:dyDescent="0.2">
      <c r="A103" s="93" t="s">
        <v>396</v>
      </c>
      <c r="B103" s="211" t="s">
        <v>383</v>
      </c>
      <c r="C103" s="8">
        <v>140</v>
      </c>
      <c r="D103" s="8">
        <v>239</v>
      </c>
      <c r="E103" s="8">
        <v>0</v>
      </c>
      <c r="F103" s="8">
        <v>0</v>
      </c>
      <c r="G103" s="8">
        <v>0</v>
      </c>
      <c r="H103" s="8">
        <v>0</v>
      </c>
      <c r="I103" s="8">
        <v>0</v>
      </c>
      <c r="J103" s="289">
        <v>0</v>
      </c>
      <c r="K103" s="15">
        <f t="shared" ref="K103:K112" si="18">SUM(C103:J103)</f>
        <v>379</v>
      </c>
    </row>
    <row r="104" spans="1:11" x14ac:dyDescent="0.2">
      <c r="A104" s="93" t="s">
        <v>397</v>
      </c>
      <c r="B104" s="211" t="s">
        <v>384</v>
      </c>
      <c r="C104" s="8"/>
      <c r="D104" s="8"/>
      <c r="E104" s="8"/>
      <c r="F104" s="8"/>
      <c r="G104" s="8"/>
      <c r="H104" s="8"/>
      <c r="I104" s="8"/>
      <c r="J104" s="289"/>
      <c r="K104" s="15">
        <f t="shared" si="18"/>
        <v>0</v>
      </c>
    </row>
    <row r="105" spans="1:11" x14ac:dyDescent="0.2">
      <c r="A105" s="93" t="s">
        <v>398</v>
      </c>
      <c r="B105" s="211" t="s">
        <v>385</v>
      </c>
      <c r="C105" s="8"/>
      <c r="D105" s="8"/>
      <c r="E105" s="8"/>
      <c r="F105" s="8"/>
      <c r="G105" s="8"/>
      <c r="H105" s="8"/>
      <c r="I105" s="8"/>
      <c r="J105" s="289"/>
      <c r="K105" s="15">
        <f t="shared" si="18"/>
        <v>0</v>
      </c>
    </row>
    <row r="106" spans="1:11" x14ac:dyDescent="0.2">
      <c r="A106" s="93" t="s">
        <v>399</v>
      </c>
      <c r="B106" s="211" t="s">
        <v>386</v>
      </c>
      <c r="C106" s="8"/>
      <c r="D106" s="8"/>
      <c r="E106" s="8"/>
      <c r="F106" s="8"/>
      <c r="G106" s="8"/>
      <c r="H106" s="8"/>
      <c r="I106" s="8"/>
      <c r="J106" s="289"/>
      <c r="K106" s="15">
        <f t="shared" si="18"/>
        <v>0</v>
      </c>
    </row>
    <row r="107" spans="1:11" x14ac:dyDescent="0.2">
      <c r="A107" s="93" t="s">
        <v>400</v>
      </c>
      <c r="B107" s="211" t="s">
        <v>387</v>
      </c>
      <c r="C107" s="8"/>
      <c r="D107" s="8"/>
      <c r="E107" s="8"/>
      <c r="F107" s="8"/>
      <c r="G107" s="8"/>
      <c r="H107" s="8"/>
      <c r="I107" s="8"/>
      <c r="J107" s="289"/>
      <c r="K107" s="15">
        <f t="shared" si="18"/>
        <v>0</v>
      </c>
    </row>
    <row r="108" spans="1:11" x14ac:dyDescent="0.2">
      <c r="A108" s="93" t="s">
        <v>394</v>
      </c>
      <c r="B108" s="211" t="s">
        <v>388</v>
      </c>
      <c r="C108" s="8"/>
      <c r="D108" s="8"/>
      <c r="E108" s="8"/>
      <c r="F108" s="8"/>
      <c r="G108" s="8"/>
      <c r="H108" s="8"/>
      <c r="I108" s="8"/>
      <c r="J108" s="289"/>
      <c r="K108" s="15">
        <f t="shared" si="18"/>
        <v>0</v>
      </c>
    </row>
    <row r="109" spans="1:11" x14ac:dyDescent="0.2">
      <c r="A109" s="93" t="s">
        <v>401</v>
      </c>
      <c r="B109" s="211" t="s">
        <v>389</v>
      </c>
      <c r="C109" s="8"/>
      <c r="D109" s="8"/>
      <c r="E109" s="8"/>
      <c r="F109" s="8"/>
      <c r="G109" s="8"/>
      <c r="H109" s="8"/>
      <c r="I109" s="8"/>
      <c r="J109" s="289"/>
      <c r="K109" s="15">
        <f t="shared" si="18"/>
        <v>0</v>
      </c>
    </row>
    <row r="110" spans="1:11" x14ac:dyDescent="0.2">
      <c r="A110" s="93" t="s">
        <v>402</v>
      </c>
      <c r="B110" s="211" t="s">
        <v>390</v>
      </c>
      <c r="C110" s="8"/>
      <c r="D110" s="8"/>
      <c r="E110" s="8"/>
      <c r="F110" s="8"/>
      <c r="G110" s="8"/>
      <c r="H110" s="8"/>
      <c r="I110" s="8"/>
      <c r="J110" s="289"/>
      <c r="K110" s="15">
        <f t="shared" si="18"/>
        <v>0</v>
      </c>
    </row>
    <row r="111" spans="1:11" ht="25.5" x14ac:dyDescent="0.2">
      <c r="A111" s="93" t="s">
        <v>403</v>
      </c>
      <c r="B111" s="211" t="s">
        <v>391</v>
      </c>
      <c r="C111" s="8"/>
      <c r="D111" s="8"/>
      <c r="E111" s="8"/>
      <c r="F111" s="8"/>
      <c r="G111" s="8"/>
      <c r="H111" s="8"/>
      <c r="I111" s="8"/>
      <c r="J111" s="289"/>
      <c r="K111" s="20">
        <f t="shared" si="18"/>
        <v>0</v>
      </c>
    </row>
    <row r="112" spans="1:11" x14ac:dyDescent="0.2">
      <c r="A112" s="93" t="s">
        <v>393</v>
      </c>
      <c r="B112" s="211" t="s">
        <v>392</v>
      </c>
      <c r="C112" s="8"/>
      <c r="D112" s="8"/>
      <c r="E112" s="8"/>
      <c r="F112" s="8"/>
      <c r="G112" s="8"/>
      <c r="H112" s="8"/>
      <c r="I112" s="8"/>
      <c r="J112" s="289"/>
      <c r="K112" s="20">
        <f t="shared" si="18"/>
        <v>0</v>
      </c>
    </row>
    <row r="113" spans="1:11" x14ac:dyDescent="0.2">
      <c r="A113" s="212" t="s">
        <v>98</v>
      </c>
      <c r="B113" s="259" t="s">
        <v>99</v>
      </c>
      <c r="C113" s="10">
        <f>SUM(C102:C112)</f>
        <v>140</v>
      </c>
      <c r="D113" s="10">
        <f t="shared" ref="D113:J113" si="19">SUM(D102:D112)</f>
        <v>239</v>
      </c>
      <c r="E113" s="10">
        <f t="shared" si="19"/>
        <v>0</v>
      </c>
      <c r="F113" s="10">
        <f t="shared" si="19"/>
        <v>0</v>
      </c>
      <c r="G113" s="10">
        <f t="shared" si="19"/>
        <v>0</v>
      </c>
      <c r="H113" s="10">
        <f t="shared" si="19"/>
        <v>0</v>
      </c>
      <c r="I113" s="10">
        <f t="shared" si="19"/>
        <v>0</v>
      </c>
      <c r="J113" s="10">
        <f t="shared" si="19"/>
        <v>0</v>
      </c>
      <c r="K113" s="20">
        <f>SUM(K102:K112)</f>
        <v>379</v>
      </c>
    </row>
    <row r="114" spans="1:11" x14ac:dyDescent="0.2">
      <c r="A114" s="93" t="s">
        <v>612</v>
      </c>
      <c r="B114" s="290" t="s">
        <v>99</v>
      </c>
      <c r="C114" s="8">
        <v>111</v>
      </c>
      <c r="D114" s="8">
        <v>170</v>
      </c>
      <c r="E114" s="8"/>
      <c r="F114" s="8"/>
      <c r="G114" s="8"/>
      <c r="H114" s="8"/>
      <c r="I114" s="8"/>
      <c r="J114" s="8"/>
      <c r="K114" s="17">
        <f t="shared" ref="K114:K115" si="20">SUM(C114:J114)</f>
        <v>281</v>
      </c>
    </row>
    <row r="115" spans="1:11" x14ac:dyDescent="0.2">
      <c r="A115" s="93" t="s">
        <v>588</v>
      </c>
      <c r="B115" s="290" t="s">
        <v>99</v>
      </c>
      <c r="C115" s="8">
        <v>6</v>
      </c>
      <c r="D115" s="8">
        <v>2</v>
      </c>
      <c r="E115" s="8"/>
      <c r="F115" s="8"/>
      <c r="G115" s="8"/>
      <c r="H115" s="8"/>
      <c r="I115" s="8"/>
      <c r="J115" s="8"/>
      <c r="K115" s="17">
        <f t="shared" si="20"/>
        <v>8</v>
      </c>
    </row>
    <row r="116" spans="1:11" x14ac:dyDescent="0.2">
      <c r="A116" s="96" t="s">
        <v>479</v>
      </c>
      <c r="B116" s="213"/>
      <c r="C116" s="430"/>
      <c r="D116" s="431"/>
      <c r="E116" s="431"/>
      <c r="F116" s="431"/>
      <c r="G116" s="431"/>
      <c r="H116" s="431"/>
      <c r="I116" s="431"/>
      <c r="J116" s="431"/>
      <c r="K116" s="432"/>
    </row>
    <row r="117" spans="1:11" x14ac:dyDescent="0.2">
      <c r="A117" s="209" t="s">
        <v>381</v>
      </c>
      <c r="B117" s="210" t="s">
        <v>380</v>
      </c>
      <c r="C117" s="427"/>
      <c r="D117" s="428"/>
      <c r="E117" s="428"/>
      <c r="F117" s="428"/>
      <c r="G117" s="428"/>
      <c r="H117" s="428"/>
      <c r="I117" s="428"/>
      <c r="J117" s="428"/>
      <c r="K117" s="429"/>
    </row>
    <row r="118" spans="1:11" x14ac:dyDescent="0.2">
      <c r="A118" s="93" t="s">
        <v>395</v>
      </c>
      <c r="B118" s="211" t="s">
        <v>382</v>
      </c>
      <c r="C118" s="86">
        <f t="shared" ref="C118:J128" si="21">SUM(C6+C22+C38+C54+C70+C86+C102)</f>
        <v>0</v>
      </c>
      <c r="D118" s="86">
        <f t="shared" si="21"/>
        <v>0</v>
      </c>
      <c r="E118" s="86">
        <f t="shared" si="21"/>
        <v>0</v>
      </c>
      <c r="F118" s="86">
        <f t="shared" si="21"/>
        <v>0</v>
      </c>
      <c r="G118" s="86">
        <f t="shared" si="21"/>
        <v>0</v>
      </c>
      <c r="H118" s="86">
        <f t="shared" si="21"/>
        <v>0</v>
      </c>
      <c r="I118" s="86">
        <f t="shared" si="21"/>
        <v>0</v>
      </c>
      <c r="J118" s="86">
        <f t="shared" si="21"/>
        <v>0</v>
      </c>
      <c r="K118" s="85">
        <f>SUM(C118:J118)</f>
        <v>0</v>
      </c>
    </row>
    <row r="119" spans="1:11" x14ac:dyDescent="0.2">
      <c r="A119" s="93" t="s">
        <v>396</v>
      </c>
      <c r="B119" s="211" t="s">
        <v>383</v>
      </c>
      <c r="C119" s="86">
        <f t="shared" si="21"/>
        <v>140</v>
      </c>
      <c r="D119" s="86">
        <f t="shared" si="21"/>
        <v>239</v>
      </c>
      <c r="E119" s="86">
        <f t="shared" si="21"/>
        <v>0</v>
      </c>
      <c r="F119" s="86">
        <f t="shared" si="21"/>
        <v>0</v>
      </c>
      <c r="G119" s="86">
        <f t="shared" si="21"/>
        <v>0</v>
      </c>
      <c r="H119" s="86">
        <f t="shared" si="21"/>
        <v>0</v>
      </c>
      <c r="I119" s="86">
        <f t="shared" si="21"/>
        <v>0</v>
      </c>
      <c r="J119" s="86">
        <f t="shared" si="21"/>
        <v>0</v>
      </c>
      <c r="K119" s="85">
        <f t="shared" ref="K119:K128" si="22">SUM(C119:J119)</f>
        <v>379</v>
      </c>
    </row>
    <row r="120" spans="1:11" x14ac:dyDescent="0.2">
      <c r="A120" s="93" t="s">
        <v>397</v>
      </c>
      <c r="B120" s="211" t="s">
        <v>384</v>
      </c>
      <c r="C120" s="86">
        <f t="shared" si="21"/>
        <v>0</v>
      </c>
      <c r="D120" s="86">
        <f t="shared" si="21"/>
        <v>0</v>
      </c>
      <c r="E120" s="86">
        <f t="shared" si="21"/>
        <v>0</v>
      </c>
      <c r="F120" s="86">
        <f t="shared" si="21"/>
        <v>0</v>
      </c>
      <c r="G120" s="86">
        <f t="shared" si="21"/>
        <v>0</v>
      </c>
      <c r="H120" s="86">
        <f t="shared" si="21"/>
        <v>0</v>
      </c>
      <c r="I120" s="86">
        <f t="shared" si="21"/>
        <v>0</v>
      </c>
      <c r="J120" s="86">
        <f t="shared" si="21"/>
        <v>0</v>
      </c>
      <c r="K120" s="85">
        <f t="shared" si="22"/>
        <v>0</v>
      </c>
    </row>
    <row r="121" spans="1:11" x14ac:dyDescent="0.2">
      <c r="A121" s="93" t="s">
        <v>398</v>
      </c>
      <c r="B121" s="211" t="s">
        <v>385</v>
      </c>
      <c r="C121" s="86">
        <f t="shared" si="21"/>
        <v>1106</v>
      </c>
      <c r="D121" s="86">
        <f t="shared" si="21"/>
        <v>195</v>
      </c>
      <c r="E121" s="86">
        <f t="shared" si="21"/>
        <v>0</v>
      </c>
      <c r="F121" s="86">
        <f t="shared" si="21"/>
        <v>0</v>
      </c>
      <c r="G121" s="86">
        <f t="shared" si="21"/>
        <v>1023</v>
      </c>
      <c r="H121" s="86">
        <f t="shared" si="21"/>
        <v>799</v>
      </c>
      <c r="I121" s="86">
        <f t="shared" si="21"/>
        <v>25</v>
      </c>
      <c r="J121" s="86">
        <f t="shared" si="21"/>
        <v>11</v>
      </c>
      <c r="K121" s="85">
        <f t="shared" si="22"/>
        <v>3159</v>
      </c>
    </row>
    <row r="122" spans="1:11" x14ac:dyDescent="0.2">
      <c r="A122" s="93" t="s">
        <v>399</v>
      </c>
      <c r="B122" s="211" t="s">
        <v>386</v>
      </c>
      <c r="C122" s="86">
        <f t="shared" si="21"/>
        <v>3458</v>
      </c>
      <c r="D122" s="86">
        <f t="shared" si="21"/>
        <v>306</v>
      </c>
      <c r="E122" s="86">
        <f t="shared" si="21"/>
        <v>0</v>
      </c>
      <c r="F122" s="86">
        <f t="shared" si="21"/>
        <v>0</v>
      </c>
      <c r="G122" s="86">
        <f t="shared" si="21"/>
        <v>93</v>
      </c>
      <c r="H122" s="86">
        <f t="shared" si="21"/>
        <v>29</v>
      </c>
      <c r="I122" s="86">
        <f t="shared" si="21"/>
        <v>47</v>
      </c>
      <c r="J122" s="86">
        <f t="shared" si="21"/>
        <v>22</v>
      </c>
      <c r="K122" s="85">
        <f t="shared" si="22"/>
        <v>3955</v>
      </c>
    </row>
    <row r="123" spans="1:11" x14ac:dyDescent="0.2">
      <c r="A123" s="93" t="s">
        <v>400</v>
      </c>
      <c r="B123" s="211" t="s">
        <v>387</v>
      </c>
      <c r="C123" s="86">
        <f t="shared" si="21"/>
        <v>1029</v>
      </c>
      <c r="D123" s="86">
        <f t="shared" si="21"/>
        <v>567</v>
      </c>
      <c r="E123" s="86">
        <f t="shared" si="21"/>
        <v>0</v>
      </c>
      <c r="F123" s="86">
        <f t="shared" si="21"/>
        <v>0</v>
      </c>
      <c r="G123" s="86">
        <f t="shared" si="21"/>
        <v>322</v>
      </c>
      <c r="H123" s="86">
        <f t="shared" si="21"/>
        <v>179</v>
      </c>
      <c r="I123" s="86">
        <f t="shared" si="21"/>
        <v>172</v>
      </c>
      <c r="J123" s="86">
        <f t="shared" si="21"/>
        <v>30</v>
      </c>
      <c r="K123" s="85">
        <f t="shared" si="22"/>
        <v>2299</v>
      </c>
    </row>
    <row r="124" spans="1:11" x14ac:dyDescent="0.2">
      <c r="A124" s="93" t="s">
        <v>394</v>
      </c>
      <c r="B124" s="211" t="s">
        <v>388</v>
      </c>
      <c r="C124" s="86">
        <f t="shared" si="21"/>
        <v>1356</v>
      </c>
      <c r="D124" s="86">
        <f t="shared" si="21"/>
        <v>235</v>
      </c>
      <c r="E124" s="86">
        <f t="shared" si="21"/>
        <v>0</v>
      </c>
      <c r="F124" s="86">
        <f t="shared" si="21"/>
        <v>0</v>
      </c>
      <c r="G124" s="86">
        <f t="shared" si="21"/>
        <v>1045</v>
      </c>
      <c r="H124" s="86">
        <f t="shared" si="21"/>
        <v>327</v>
      </c>
      <c r="I124" s="86">
        <f t="shared" si="21"/>
        <v>39</v>
      </c>
      <c r="J124" s="86">
        <f t="shared" si="21"/>
        <v>2</v>
      </c>
      <c r="K124" s="85">
        <f t="shared" si="22"/>
        <v>3004</v>
      </c>
    </row>
    <row r="125" spans="1:11" x14ac:dyDescent="0.2">
      <c r="A125" s="93" t="s">
        <v>401</v>
      </c>
      <c r="B125" s="211" t="s">
        <v>389</v>
      </c>
      <c r="C125" s="86">
        <f t="shared" si="21"/>
        <v>975</v>
      </c>
      <c r="D125" s="86">
        <f t="shared" si="21"/>
        <v>401</v>
      </c>
      <c r="E125" s="86">
        <f t="shared" si="21"/>
        <v>0</v>
      </c>
      <c r="F125" s="86">
        <f t="shared" si="21"/>
        <v>0</v>
      </c>
      <c r="G125" s="86">
        <f t="shared" si="21"/>
        <v>534</v>
      </c>
      <c r="H125" s="86">
        <f t="shared" si="21"/>
        <v>328</v>
      </c>
      <c r="I125" s="86">
        <f t="shared" si="21"/>
        <v>53</v>
      </c>
      <c r="J125" s="86">
        <f t="shared" si="21"/>
        <v>12</v>
      </c>
      <c r="K125" s="85">
        <f t="shared" si="22"/>
        <v>2303</v>
      </c>
    </row>
    <row r="126" spans="1:11" x14ac:dyDescent="0.2">
      <c r="A126" s="93" t="s">
        <v>402</v>
      </c>
      <c r="B126" s="211" t="s">
        <v>390</v>
      </c>
      <c r="C126" s="86">
        <f t="shared" si="21"/>
        <v>2911</v>
      </c>
      <c r="D126" s="86">
        <f t="shared" si="21"/>
        <v>1151</v>
      </c>
      <c r="E126" s="86">
        <f t="shared" si="21"/>
        <v>0</v>
      </c>
      <c r="F126" s="86">
        <f t="shared" si="21"/>
        <v>0</v>
      </c>
      <c r="G126" s="86">
        <f t="shared" si="21"/>
        <v>823</v>
      </c>
      <c r="H126" s="86">
        <f t="shared" si="21"/>
        <v>427</v>
      </c>
      <c r="I126" s="86">
        <f t="shared" si="21"/>
        <v>355</v>
      </c>
      <c r="J126" s="86">
        <f t="shared" si="21"/>
        <v>69</v>
      </c>
      <c r="K126" s="85">
        <f t="shared" si="22"/>
        <v>5736</v>
      </c>
    </row>
    <row r="127" spans="1:11" ht="25.5" x14ac:dyDescent="0.2">
      <c r="A127" s="93" t="s">
        <v>403</v>
      </c>
      <c r="B127" s="211" t="s">
        <v>391</v>
      </c>
      <c r="C127" s="86">
        <f t="shared" si="21"/>
        <v>0</v>
      </c>
      <c r="D127" s="86">
        <f t="shared" si="21"/>
        <v>0</v>
      </c>
      <c r="E127" s="86">
        <f t="shared" si="21"/>
        <v>0</v>
      </c>
      <c r="F127" s="86">
        <f t="shared" si="21"/>
        <v>0</v>
      </c>
      <c r="G127" s="86">
        <f t="shared" si="21"/>
        <v>0</v>
      </c>
      <c r="H127" s="86">
        <f t="shared" si="21"/>
        <v>0</v>
      </c>
      <c r="I127" s="86">
        <f t="shared" si="21"/>
        <v>0</v>
      </c>
      <c r="J127" s="86">
        <f t="shared" si="21"/>
        <v>0</v>
      </c>
      <c r="K127" s="88">
        <f t="shared" si="22"/>
        <v>0</v>
      </c>
    </row>
    <row r="128" spans="1:11" ht="13.5" thickBot="1" x14ac:dyDescent="0.25">
      <c r="A128" s="93" t="s">
        <v>393</v>
      </c>
      <c r="B128" s="211" t="s">
        <v>392</v>
      </c>
      <c r="C128" s="86">
        <f t="shared" si="21"/>
        <v>212</v>
      </c>
      <c r="D128" s="86">
        <f t="shared" si="21"/>
        <v>48</v>
      </c>
      <c r="E128" s="86">
        <f t="shared" si="21"/>
        <v>0</v>
      </c>
      <c r="F128" s="86">
        <f t="shared" si="21"/>
        <v>0</v>
      </c>
      <c r="G128" s="86">
        <f t="shared" si="21"/>
        <v>39</v>
      </c>
      <c r="H128" s="86">
        <f t="shared" si="21"/>
        <v>30</v>
      </c>
      <c r="I128" s="86">
        <f t="shared" si="21"/>
        <v>0</v>
      </c>
      <c r="J128" s="86">
        <f t="shared" si="21"/>
        <v>0</v>
      </c>
      <c r="K128" s="85">
        <f t="shared" si="22"/>
        <v>329</v>
      </c>
    </row>
    <row r="129" spans="1:11" ht="13.5" thickBot="1" x14ac:dyDescent="0.25">
      <c r="A129" s="66" t="s">
        <v>100</v>
      </c>
      <c r="B129" s="262" t="s">
        <v>99</v>
      </c>
      <c r="C129" s="67">
        <f>SUM(C118:C128)</f>
        <v>11187</v>
      </c>
      <c r="D129" s="67">
        <f t="shared" ref="D129:J129" si="23">SUM(D118:D128)</f>
        <v>3142</v>
      </c>
      <c r="E129" s="67">
        <f t="shared" si="23"/>
        <v>0</v>
      </c>
      <c r="F129" s="67">
        <f t="shared" si="23"/>
        <v>0</v>
      </c>
      <c r="G129" s="67">
        <f t="shared" si="23"/>
        <v>3879</v>
      </c>
      <c r="H129" s="67">
        <f t="shared" si="23"/>
        <v>2119</v>
      </c>
      <c r="I129" s="67">
        <f t="shared" si="23"/>
        <v>691</v>
      </c>
      <c r="J129" s="67">
        <f t="shared" si="23"/>
        <v>146</v>
      </c>
      <c r="K129" s="68">
        <f>SUM(K118:K128)</f>
        <v>21164</v>
      </c>
    </row>
    <row r="130" spans="1:11" x14ac:dyDescent="0.2">
      <c r="A130" s="93" t="s">
        <v>611</v>
      </c>
      <c r="B130" s="290" t="s">
        <v>99</v>
      </c>
      <c r="C130" s="8">
        <v>5587</v>
      </c>
      <c r="D130" s="8">
        <v>1748</v>
      </c>
      <c r="E130" s="8">
        <v>0</v>
      </c>
      <c r="F130" s="8">
        <v>0</v>
      </c>
      <c r="G130" s="8">
        <v>2227</v>
      </c>
      <c r="H130" s="8">
        <v>1224</v>
      </c>
      <c r="I130" s="8">
        <v>310</v>
      </c>
      <c r="J130" s="8">
        <v>45</v>
      </c>
      <c r="K130" s="17">
        <f t="shared" ref="K130:K131" si="24">SUM(C130:J130)</f>
        <v>11141</v>
      </c>
    </row>
    <row r="131" spans="1:11" x14ac:dyDescent="0.2">
      <c r="A131" s="93" t="s">
        <v>589</v>
      </c>
      <c r="B131" s="290" t="s">
        <v>99</v>
      </c>
      <c r="C131" s="8">
        <v>3187</v>
      </c>
      <c r="D131" s="8">
        <v>105</v>
      </c>
      <c r="E131" s="8"/>
      <c r="F131" s="8"/>
      <c r="G131" s="8">
        <v>1357</v>
      </c>
      <c r="H131" s="8">
        <v>111</v>
      </c>
      <c r="I131" s="8">
        <v>251</v>
      </c>
      <c r="J131" s="8">
        <v>23</v>
      </c>
      <c r="K131" s="17">
        <f t="shared" si="24"/>
        <v>5034</v>
      </c>
    </row>
    <row r="133" spans="1:11" x14ac:dyDescent="0.2">
      <c r="A133" s="468" t="s">
        <v>148</v>
      </c>
      <c r="B133" s="468"/>
      <c r="C133" s="468"/>
      <c r="D133" s="468"/>
      <c r="E133" s="468"/>
      <c r="F133" s="468"/>
      <c r="G133" s="468"/>
      <c r="H133" s="468"/>
      <c r="I133" s="468"/>
      <c r="J133" s="468"/>
      <c r="K133" s="468"/>
    </row>
    <row r="134" spans="1:11" ht="15" x14ac:dyDescent="0.25">
      <c r="A134" s="2" t="s">
        <v>5</v>
      </c>
      <c r="B134"/>
      <c r="C134"/>
      <c r="D134"/>
      <c r="E134"/>
      <c r="F134"/>
      <c r="G134"/>
      <c r="H134"/>
      <c r="I134"/>
      <c r="J134"/>
      <c r="K134"/>
    </row>
    <row r="135" spans="1:11" ht="15" x14ac:dyDescent="0.25">
      <c r="A135" s="1" t="s">
        <v>6</v>
      </c>
      <c r="B135"/>
      <c r="C135"/>
      <c r="D135"/>
      <c r="E135"/>
      <c r="F135"/>
      <c r="G135"/>
      <c r="H135"/>
      <c r="I135"/>
      <c r="J135"/>
      <c r="K135"/>
    </row>
  </sheetData>
  <mergeCells count="17">
    <mergeCell ref="C4:K4"/>
    <mergeCell ref="C5:K5"/>
    <mergeCell ref="C20:K20"/>
    <mergeCell ref="C36:K36"/>
    <mergeCell ref="C52:K52"/>
    <mergeCell ref="I2:J2"/>
    <mergeCell ref="A1:K1"/>
    <mergeCell ref="C2:D2"/>
    <mergeCell ref="E2:F2"/>
    <mergeCell ref="G2:H2"/>
    <mergeCell ref="A2:A3"/>
    <mergeCell ref="A133:K133"/>
    <mergeCell ref="C68:K68"/>
    <mergeCell ref="C84:K84"/>
    <mergeCell ref="C100:K100"/>
    <mergeCell ref="C116:K116"/>
    <mergeCell ref="C117:K117"/>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00B050"/>
    <pageSetUpPr fitToPage="1"/>
  </sheetPr>
  <dimension ref="A1:K120"/>
  <sheetViews>
    <sheetView topLeftCell="A100" workbookViewId="0">
      <selection activeCell="D140" sqref="D140"/>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71" t="s">
        <v>355</v>
      </c>
      <c r="B1" s="472"/>
      <c r="C1" s="472"/>
      <c r="D1" s="472"/>
      <c r="E1" s="472"/>
      <c r="F1" s="472"/>
      <c r="G1" s="472"/>
      <c r="H1" s="472"/>
      <c r="I1" s="472"/>
      <c r="J1" s="472"/>
      <c r="K1" s="453"/>
    </row>
    <row r="2" spans="1:11" s="4" customFormat="1" ht="38.25" customHeight="1" x14ac:dyDescent="0.2">
      <c r="A2" s="479" t="s">
        <v>479</v>
      </c>
      <c r="B2" s="41"/>
      <c r="C2" s="473" t="s">
        <v>0</v>
      </c>
      <c r="D2" s="473"/>
      <c r="E2" s="473" t="s">
        <v>2</v>
      </c>
      <c r="F2" s="473"/>
      <c r="G2" s="473" t="s">
        <v>1</v>
      </c>
      <c r="H2" s="473"/>
      <c r="I2" s="469" t="s">
        <v>3</v>
      </c>
      <c r="J2" s="470"/>
      <c r="K2" s="42" t="s">
        <v>4</v>
      </c>
    </row>
    <row r="3" spans="1:11" s="4" customFormat="1" ht="13.5" customHeight="1" thickBot="1" x14ac:dyDescent="0.25">
      <c r="A3" s="480"/>
      <c r="B3" s="38"/>
      <c r="C3" s="39" t="s">
        <v>7</v>
      </c>
      <c r="D3" s="39" t="s">
        <v>8</v>
      </c>
      <c r="E3" s="39" t="s">
        <v>7</v>
      </c>
      <c r="F3" s="39" t="s">
        <v>8</v>
      </c>
      <c r="G3" s="39" t="s">
        <v>7</v>
      </c>
      <c r="H3" s="39" t="s">
        <v>8</v>
      </c>
      <c r="I3" s="39" t="s">
        <v>7</v>
      </c>
      <c r="J3" s="39" t="s">
        <v>8</v>
      </c>
      <c r="K3" s="33"/>
    </row>
    <row r="4" spans="1:11" s="5" customFormat="1" x14ac:dyDescent="0.2">
      <c r="A4" s="91" t="s">
        <v>480</v>
      </c>
      <c r="B4" s="92"/>
      <c r="C4" s="437"/>
      <c r="D4" s="438"/>
      <c r="E4" s="438"/>
      <c r="F4" s="438"/>
      <c r="G4" s="438"/>
      <c r="H4" s="438"/>
      <c r="I4" s="438"/>
      <c r="J4" s="438"/>
      <c r="K4" s="439"/>
    </row>
    <row r="5" spans="1:11" s="2" customFormat="1" x14ac:dyDescent="0.2">
      <c r="A5" s="209" t="s">
        <v>381</v>
      </c>
      <c r="B5" s="210" t="s">
        <v>380</v>
      </c>
      <c r="C5" s="476"/>
      <c r="D5" s="477"/>
      <c r="E5" s="477"/>
      <c r="F5" s="477"/>
      <c r="G5" s="477"/>
      <c r="H5" s="477"/>
      <c r="I5" s="477"/>
      <c r="J5" s="477"/>
      <c r="K5" s="478"/>
    </row>
    <row r="6" spans="1:11" x14ac:dyDescent="0.2">
      <c r="A6" s="93" t="s">
        <v>395</v>
      </c>
      <c r="B6" s="211" t="s">
        <v>382</v>
      </c>
      <c r="C6" s="8"/>
      <c r="D6" s="8"/>
      <c r="E6" s="8"/>
      <c r="F6" s="8"/>
      <c r="G6" s="8"/>
      <c r="H6" s="8"/>
      <c r="I6" s="8"/>
      <c r="J6" s="289"/>
      <c r="K6" s="15">
        <f>SUM(C6:J6)</f>
        <v>0</v>
      </c>
    </row>
    <row r="7" spans="1:11" x14ac:dyDescent="0.2">
      <c r="A7" s="93" t="s">
        <v>396</v>
      </c>
      <c r="B7" s="211" t="s">
        <v>383</v>
      </c>
      <c r="C7" s="8"/>
      <c r="D7" s="8"/>
      <c r="E7" s="8"/>
      <c r="F7" s="8"/>
      <c r="G7" s="8"/>
      <c r="H7" s="8"/>
      <c r="I7" s="8"/>
      <c r="J7" s="289"/>
      <c r="K7" s="15">
        <f t="shared" ref="K7:K16" si="0">SUM(C7:J7)</f>
        <v>0</v>
      </c>
    </row>
    <row r="8" spans="1:11" x14ac:dyDescent="0.2">
      <c r="A8" s="93" t="s">
        <v>397</v>
      </c>
      <c r="B8" s="211" t="s">
        <v>384</v>
      </c>
      <c r="C8" s="8"/>
      <c r="D8" s="8"/>
      <c r="E8" s="8"/>
      <c r="F8" s="8"/>
      <c r="G8" s="8"/>
      <c r="H8" s="8"/>
      <c r="I8" s="8"/>
      <c r="J8" s="289"/>
      <c r="K8" s="15">
        <f t="shared" si="0"/>
        <v>0</v>
      </c>
    </row>
    <row r="9" spans="1:11" x14ac:dyDescent="0.2">
      <c r="A9" s="93" t="s">
        <v>398</v>
      </c>
      <c r="B9" s="211" t="s">
        <v>385</v>
      </c>
      <c r="C9" s="8">
        <v>142</v>
      </c>
      <c r="D9" s="8">
        <v>0</v>
      </c>
      <c r="E9" s="8">
        <v>0</v>
      </c>
      <c r="F9" s="8">
        <v>0</v>
      </c>
      <c r="G9" s="8">
        <v>74</v>
      </c>
      <c r="H9" s="8">
        <v>0</v>
      </c>
      <c r="I9" s="8">
        <v>1</v>
      </c>
      <c r="J9" s="289">
        <v>0</v>
      </c>
      <c r="K9" s="15">
        <f t="shared" si="0"/>
        <v>217</v>
      </c>
    </row>
    <row r="10" spans="1:11" x14ac:dyDescent="0.2">
      <c r="A10" s="93" t="s">
        <v>399</v>
      </c>
      <c r="B10" s="211" t="s">
        <v>386</v>
      </c>
      <c r="C10" s="8">
        <v>1</v>
      </c>
      <c r="D10" s="8">
        <v>0</v>
      </c>
      <c r="E10" s="8">
        <v>0</v>
      </c>
      <c r="F10" s="8">
        <v>0</v>
      </c>
      <c r="G10" s="8">
        <v>300</v>
      </c>
      <c r="H10" s="8">
        <v>0</v>
      </c>
      <c r="I10" s="8">
        <v>2</v>
      </c>
      <c r="J10" s="289">
        <v>0</v>
      </c>
      <c r="K10" s="15">
        <f t="shared" si="0"/>
        <v>303</v>
      </c>
    </row>
    <row r="11" spans="1:11" x14ac:dyDescent="0.2">
      <c r="A11" s="93" t="s">
        <v>400</v>
      </c>
      <c r="B11" s="211" t="s">
        <v>387</v>
      </c>
      <c r="C11" s="8"/>
      <c r="D11" s="8"/>
      <c r="E11" s="8"/>
      <c r="F11" s="8"/>
      <c r="G11" s="8"/>
      <c r="H11" s="8"/>
      <c r="I11" s="8"/>
      <c r="J11" s="289"/>
      <c r="K11" s="15">
        <f t="shared" si="0"/>
        <v>0</v>
      </c>
    </row>
    <row r="12" spans="1:11" x14ac:dyDescent="0.2">
      <c r="A12" s="93" t="s">
        <v>394</v>
      </c>
      <c r="B12" s="211" t="s">
        <v>388</v>
      </c>
      <c r="C12" s="8">
        <v>0</v>
      </c>
      <c r="D12" s="8">
        <v>0</v>
      </c>
      <c r="E12" s="8">
        <v>0</v>
      </c>
      <c r="F12" s="8">
        <v>0</v>
      </c>
      <c r="G12" s="8">
        <v>0</v>
      </c>
      <c r="H12" s="8">
        <v>0</v>
      </c>
      <c r="I12" s="8">
        <v>1</v>
      </c>
      <c r="J12" s="289">
        <v>0</v>
      </c>
      <c r="K12" s="15">
        <f t="shared" si="0"/>
        <v>1</v>
      </c>
    </row>
    <row r="13" spans="1:11" x14ac:dyDescent="0.2">
      <c r="A13" s="93" t="s">
        <v>401</v>
      </c>
      <c r="B13" s="211" t="s">
        <v>389</v>
      </c>
      <c r="C13" s="8"/>
      <c r="D13" s="8"/>
      <c r="E13" s="8"/>
      <c r="F13" s="8"/>
      <c r="G13" s="8"/>
      <c r="H13" s="8"/>
      <c r="I13" s="8"/>
      <c r="J13" s="289"/>
      <c r="K13" s="15">
        <f t="shared" si="0"/>
        <v>0</v>
      </c>
    </row>
    <row r="14" spans="1:11" x14ac:dyDescent="0.2">
      <c r="A14" s="93" t="s">
        <v>402</v>
      </c>
      <c r="B14" s="211" t="s">
        <v>390</v>
      </c>
      <c r="C14" s="8"/>
      <c r="D14" s="8"/>
      <c r="E14" s="8"/>
      <c r="F14" s="8"/>
      <c r="G14" s="8"/>
      <c r="H14" s="8"/>
      <c r="I14" s="8"/>
      <c r="J14" s="289"/>
      <c r="K14" s="15">
        <f t="shared" si="0"/>
        <v>0</v>
      </c>
    </row>
    <row r="15" spans="1:11" x14ac:dyDescent="0.2">
      <c r="A15" s="93" t="s">
        <v>403</v>
      </c>
      <c r="B15" s="211" t="s">
        <v>391</v>
      </c>
      <c r="C15" s="8"/>
      <c r="D15" s="8"/>
      <c r="E15" s="8"/>
      <c r="F15" s="8"/>
      <c r="G15" s="8"/>
      <c r="H15" s="8"/>
      <c r="I15" s="8"/>
      <c r="J15" s="289"/>
      <c r="K15" s="15">
        <f t="shared" si="0"/>
        <v>0</v>
      </c>
    </row>
    <row r="16" spans="1:11" x14ac:dyDescent="0.2">
      <c r="A16" s="93" t="s">
        <v>393</v>
      </c>
      <c r="B16" s="211" t="s">
        <v>392</v>
      </c>
      <c r="C16" s="8"/>
      <c r="D16" s="8"/>
      <c r="E16" s="8"/>
      <c r="F16" s="8"/>
      <c r="G16" s="8"/>
      <c r="H16" s="8"/>
      <c r="I16" s="8"/>
      <c r="J16" s="289"/>
      <c r="K16" s="15">
        <f t="shared" si="0"/>
        <v>0</v>
      </c>
    </row>
    <row r="17" spans="1:11" x14ac:dyDescent="0.2">
      <c r="A17" s="212" t="s">
        <v>98</v>
      </c>
      <c r="B17" s="259" t="s">
        <v>99</v>
      </c>
      <c r="C17" s="10">
        <f>SUM(C6:C16)</f>
        <v>143</v>
      </c>
      <c r="D17" s="10">
        <f t="shared" ref="D17:J17" si="1">SUM(D6:D16)</f>
        <v>0</v>
      </c>
      <c r="E17" s="10">
        <f t="shared" si="1"/>
        <v>0</v>
      </c>
      <c r="F17" s="10">
        <f t="shared" si="1"/>
        <v>0</v>
      </c>
      <c r="G17" s="10">
        <f t="shared" si="1"/>
        <v>374</v>
      </c>
      <c r="H17" s="10">
        <f t="shared" si="1"/>
        <v>0</v>
      </c>
      <c r="I17" s="10">
        <f t="shared" si="1"/>
        <v>4</v>
      </c>
      <c r="J17" s="10">
        <f t="shared" si="1"/>
        <v>0</v>
      </c>
      <c r="K17" s="15">
        <f>SUM(K6:K16)</f>
        <v>521</v>
      </c>
    </row>
    <row r="18" spans="1:11" s="5" customFormat="1" x14ac:dyDescent="0.2">
      <c r="A18" s="158" t="s">
        <v>481</v>
      </c>
      <c r="B18" s="216"/>
      <c r="C18" s="430"/>
      <c r="D18" s="431"/>
      <c r="E18" s="431"/>
      <c r="F18" s="431"/>
      <c r="G18" s="431"/>
      <c r="H18" s="431"/>
      <c r="I18" s="431"/>
      <c r="J18" s="431"/>
      <c r="K18" s="432"/>
    </row>
    <row r="19" spans="1:11" s="2" customFormat="1" x14ac:dyDescent="0.2">
      <c r="A19" s="209" t="s">
        <v>381</v>
      </c>
      <c r="B19" s="210" t="s">
        <v>380</v>
      </c>
      <c r="C19" s="291"/>
      <c r="D19" s="292"/>
      <c r="E19" s="292"/>
      <c r="F19" s="292"/>
      <c r="G19" s="292"/>
      <c r="H19" s="292"/>
      <c r="I19" s="292"/>
      <c r="J19" s="292"/>
      <c r="K19" s="293"/>
    </row>
    <row r="20" spans="1:11" x14ac:dyDescent="0.2">
      <c r="A20" s="93" t="s">
        <v>395</v>
      </c>
      <c r="B20" s="211" t="s">
        <v>382</v>
      </c>
      <c r="C20" s="8"/>
      <c r="D20" s="8"/>
      <c r="E20" s="8"/>
      <c r="F20" s="8"/>
      <c r="G20" s="8"/>
      <c r="H20" s="8"/>
      <c r="I20" s="8"/>
      <c r="J20" s="289"/>
      <c r="K20" s="15">
        <f>SUM(C20:J20)</f>
        <v>0</v>
      </c>
    </row>
    <row r="21" spans="1:11" x14ac:dyDescent="0.2">
      <c r="A21" s="93" t="s">
        <v>396</v>
      </c>
      <c r="B21" s="211" t="s">
        <v>383</v>
      </c>
      <c r="C21" s="8"/>
      <c r="D21" s="8"/>
      <c r="E21" s="8"/>
      <c r="F21" s="8"/>
      <c r="G21" s="8"/>
      <c r="H21" s="8"/>
      <c r="I21" s="8"/>
      <c r="J21" s="289"/>
      <c r="K21" s="15">
        <f t="shared" ref="K21:K30" si="2">SUM(C21:J21)</f>
        <v>0</v>
      </c>
    </row>
    <row r="22" spans="1:11" x14ac:dyDescent="0.2">
      <c r="A22" s="93" t="s">
        <v>397</v>
      </c>
      <c r="B22" s="211" t="s">
        <v>384</v>
      </c>
      <c r="C22" s="8"/>
      <c r="D22" s="8"/>
      <c r="E22" s="8"/>
      <c r="F22" s="8"/>
      <c r="G22" s="8"/>
      <c r="H22" s="8"/>
      <c r="I22" s="8"/>
      <c r="J22" s="289"/>
      <c r="K22" s="15">
        <f t="shared" si="2"/>
        <v>0</v>
      </c>
    </row>
    <row r="23" spans="1:11" x14ac:dyDescent="0.2">
      <c r="A23" s="93" t="s">
        <v>398</v>
      </c>
      <c r="B23" s="211" t="s">
        <v>385</v>
      </c>
      <c r="C23" s="8"/>
      <c r="D23" s="8"/>
      <c r="E23" s="8"/>
      <c r="F23" s="8"/>
      <c r="G23" s="8"/>
      <c r="H23" s="8"/>
      <c r="I23" s="8"/>
      <c r="J23" s="289"/>
      <c r="K23" s="15">
        <f t="shared" si="2"/>
        <v>0</v>
      </c>
    </row>
    <row r="24" spans="1:11" x14ac:dyDescent="0.2">
      <c r="A24" s="93" t="s">
        <v>399</v>
      </c>
      <c r="B24" s="211" t="s">
        <v>386</v>
      </c>
      <c r="C24" s="8"/>
      <c r="D24" s="8"/>
      <c r="E24" s="8"/>
      <c r="F24" s="8"/>
      <c r="G24" s="8"/>
      <c r="H24" s="8"/>
      <c r="I24" s="8"/>
      <c r="J24" s="289"/>
      <c r="K24" s="15">
        <f t="shared" si="2"/>
        <v>0</v>
      </c>
    </row>
    <row r="25" spans="1:11" x14ac:dyDescent="0.2">
      <c r="A25" s="93" t="s">
        <v>400</v>
      </c>
      <c r="B25" s="211" t="s">
        <v>387</v>
      </c>
      <c r="C25" s="8">
        <v>0</v>
      </c>
      <c r="D25" s="8">
        <v>0</v>
      </c>
      <c r="E25" s="8">
        <v>0</v>
      </c>
      <c r="F25" s="8">
        <v>0</v>
      </c>
      <c r="G25" s="8">
        <v>1</v>
      </c>
      <c r="H25" s="8">
        <v>0</v>
      </c>
      <c r="I25" s="8">
        <v>0</v>
      </c>
      <c r="J25" s="289">
        <v>0</v>
      </c>
      <c r="K25" s="15">
        <f t="shared" si="2"/>
        <v>1</v>
      </c>
    </row>
    <row r="26" spans="1:11" x14ac:dyDescent="0.2">
      <c r="A26" s="93" t="s">
        <v>394</v>
      </c>
      <c r="B26" s="211" t="s">
        <v>388</v>
      </c>
      <c r="C26" s="8"/>
      <c r="D26" s="8"/>
      <c r="E26" s="8"/>
      <c r="F26" s="8"/>
      <c r="G26" s="8"/>
      <c r="H26" s="8"/>
      <c r="I26" s="8"/>
      <c r="J26" s="289"/>
      <c r="K26" s="15">
        <f t="shared" si="2"/>
        <v>0</v>
      </c>
    </row>
    <row r="27" spans="1:11" x14ac:dyDescent="0.2">
      <c r="A27" s="93" t="s">
        <v>401</v>
      </c>
      <c r="B27" s="211" t="s">
        <v>389</v>
      </c>
      <c r="C27" s="8"/>
      <c r="D27" s="8"/>
      <c r="E27" s="8"/>
      <c r="F27" s="8"/>
      <c r="G27" s="8"/>
      <c r="H27" s="8"/>
      <c r="I27" s="8"/>
      <c r="J27" s="289"/>
      <c r="K27" s="15">
        <f t="shared" si="2"/>
        <v>0</v>
      </c>
    </row>
    <row r="28" spans="1:11" x14ac:dyDescent="0.2">
      <c r="A28" s="93" t="s">
        <v>402</v>
      </c>
      <c r="B28" s="211" t="s">
        <v>390</v>
      </c>
      <c r="C28" s="8">
        <v>1</v>
      </c>
      <c r="D28" s="8">
        <v>0</v>
      </c>
      <c r="E28" s="8">
        <v>0</v>
      </c>
      <c r="F28" s="8">
        <v>0</v>
      </c>
      <c r="G28" s="8">
        <v>1</v>
      </c>
      <c r="H28" s="8">
        <v>0</v>
      </c>
      <c r="I28" s="8">
        <v>0</v>
      </c>
      <c r="J28" s="289">
        <v>0</v>
      </c>
      <c r="K28" s="15">
        <f t="shared" si="2"/>
        <v>2</v>
      </c>
    </row>
    <row r="29" spans="1:11" x14ac:dyDescent="0.2">
      <c r="A29" s="93" t="s">
        <v>403</v>
      </c>
      <c r="B29" s="211" t="s">
        <v>391</v>
      </c>
      <c r="C29" s="8"/>
      <c r="D29" s="8"/>
      <c r="E29" s="8"/>
      <c r="F29" s="8"/>
      <c r="G29" s="8"/>
      <c r="H29" s="8"/>
      <c r="I29" s="8"/>
      <c r="J29" s="289"/>
      <c r="K29" s="20">
        <f t="shared" si="2"/>
        <v>0</v>
      </c>
    </row>
    <row r="30" spans="1:11" x14ac:dyDescent="0.2">
      <c r="A30" s="93" t="s">
        <v>393</v>
      </c>
      <c r="B30" s="211" t="s">
        <v>392</v>
      </c>
      <c r="C30" s="8"/>
      <c r="D30" s="8"/>
      <c r="E30" s="8"/>
      <c r="F30" s="8"/>
      <c r="G30" s="8"/>
      <c r="H30" s="8"/>
      <c r="I30" s="8"/>
      <c r="J30" s="289"/>
      <c r="K30" s="20">
        <f t="shared" si="2"/>
        <v>0</v>
      </c>
    </row>
    <row r="31" spans="1:11" x14ac:dyDescent="0.2">
      <c r="A31" s="212" t="s">
        <v>98</v>
      </c>
      <c r="B31" s="259" t="s">
        <v>99</v>
      </c>
      <c r="C31" s="10">
        <f>SUM(C20:C30)</f>
        <v>1</v>
      </c>
      <c r="D31" s="10">
        <f t="shared" ref="D31:J31" si="3">SUM(D20:D30)</f>
        <v>0</v>
      </c>
      <c r="E31" s="10">
        <f t="shared" si="3"/>
        <v>0</v>
      </c>
      <c r="F31" s="10">
        <f t="shared" si="3"/>
        <v>0</v>
      </c>
      <c r="G31" s="10">
        <f t="shared" si="3"/>
        <v>2</v>
      </c>
      <c r="H31" s="10">
        <f t="shared" si="3"/>
        <v>0</v>
      </c>
      <c r="I31" s="10">
        <f t="shared" si="3"/>
        <v>0</v>
      </c>
      <c r="J31" s="10">
        <f t="shared" si="3"/>
        <v>0</v>
      </c>
      <c r="K31" s="20">
        <f>SUM(K20:K30)</f>
        <v>3</v>
      </c>
    </row>
    <row r="32" spans="1:11" x14ac:dyDescent="0.2">
      <c r="A32" s="158" t="s">
        <v>486</v>
      </c>
      <c r="B32" s="216"/>
      <c r="C32" s="430"/>
      <c r="D32" s="431"/>
      <c r="E32" s="431"/>
      <c r="F32" s="431"/>
      <c r="G32" s="431"/>
      <c r="H32" s="431"/>
      <c r="I32" s="431"/>
      <c r="J32" s="431"/>
      <c r="K32" s="432"/>
    </row>
    <row r="33" spans="1:11" x14ac:dyDescent="0.2">
      <c r="A33" s="209" t="s">
        <v>381</v>
      </c>
      <c r="B33" s="210" t="s">
        <v>380</v>
      </c>
      <c r="C33" s="291"/>
      <c r="D33" s="292"/>
      <c r="E33" s="292"/>
      <c r="F33" s="292"/>
      <c r="G33" s="292"/>
      <c r="H33" s="292"/>
      <c r="I33" s="292"/>
      <c r="J33" s="292"/>
      <c r="K33" s="293"/>
    </row>
    <row r="34" spans="1:11" x14ac:dyDescent="0.2">
      <c r="A34" s="93" t="s">
        <v>395</v>
      </c>
      <c r="B34" s="211" t="s">
        <v>382</v>
      </c>
      <c r="C34" s="8"/>
      <c r="D34" s="8"/>
      <c r="E34" s="8"/>
      <c r="F34" s="8"/>
      <c r="G34" s="8"/>
      <c r="H34" s="8"/>
      <c r="I34" s="8"/>
      <c r="J34" s="289"/>
      <c r="K34" s="15">
        <f>SUM(C34:J34)</f>
        <v>0</v>
      </c>
    </row>
    <row r="35" spans="1:11" x14ac:dyDescent="0.2">
      <c r="A35" s="93" t="s">
        <v>396</v>
      </c>
      <c r="B35" s="211" t="s">
        <v>383</v>
      </c>
      <c r="C35" s="8"/>
      <c r="D35" s="8"/>
      <c r="E35" s="8"/>
      <c r="F35" s="8"/>
      <c r="G35" s="8"/>
      <c r="H35" s="8"/>
      <c r="I35" s="8"/>
      <c r="J35" s="289"/>
      <c r="K35" s="15">
        <f t="shared" ref="K35:K44" si="4">SUM(C35:J35)</f>
        <v>0</v>
      </c>
    </row>
    <row r="36" spans="1:11" x14ac:dyDescent="0.2">
      <c r="A36" s="93" t="s">
        <v>397</v>
      </c>
      <c r="B36" s="211" t="s">
        <v>384</v>
      </c>
      <c r="C36" s="8"/>
      <c r="D36" s="8"/>
      <c r="E36" s="8"/>
      <c r="F36" s="8"/>
      <c r="G36" s="8"/>
      <c r="H36" s="8"/>
      <c r="I36" s="8"/>
      <c r="J36" s="289"/>
      <c r="K36" s="15">
        <f t="shared" si="4"/>
        <v>0</v>
      </c>
    </row>
    <row r="37" spans="1:11" x14ac:dyDescent="0.2">
      <c r="A37" s="93" t="s">
        <v>398</v>
      </c>
      <c r="B37" s="211" t="s">
        <v>385</v>
      </c>
      <c r="C37" s="8"/>
      <c r="D37" s="8"/>
      <c r="E37" s="8"/>
      <c r="F37" s="8"/>
      <c r="G37" s="8"/>
      <c r="H37" s="8"/>
      <c r="I37" s="8"/>
      <c r="J37" s="289"/>
      <c r="K37" s="15">
        <f t="shared" si="4"/>
        <v>0</v>
      </c>
    </row>
    <row r="38" spans="1:11" x14ac:dyDescent="0.2">
      <c r="A38" s="93" t="s">
        <v>399</v>
      </c>
      <c r="B38" s="211" t="s">
        <v>386</v>
      </c>
      <c r="C38" s="8"/>
      <c r="D38" s="8"/>
      <c r="E38" s="8"/>
      <c r="F38" s="8"/>
      <c r="G38" s="8"/>
      <c r="H38" s="8"/>
      <c r="I38" s="8"/>
      <c r="J38" s="289"/>
      <c r="K38" s="15">
        <f t="shared" si="4"/>
        <v>0</v>
      </c>
    </row>
    <row r="39" spans="1:11" x14ac:dyDescent="0.2">
      <c r="A39" s="93" t="s">
        <v>400</v>
      </c>
      <c r="B39" s="211" t="s">
        <v>387</v>
      </c>
      <c r="C39" s="8"/>
      <c r="D39" s="8"/>
      <c r="E39" s="8"/>
      <c r="F39" s="8"/>
      <c r="G39" s="8"/>
      <c r="H39" s="8"/>
      <c r="I39" s="8"/>
      <c r="J39" s="289"/>
      <c r="K39" s="15">
        <f t="shared" si="4"/>
        <v>0</v>
      </c>
    </row>
    <row r="40" spans="1:11" x14ac:dyDescent="0.2">
      <c r="A40" s="93" t="s">
        <v>394</v>
      </c>
      <c r="B40" s="211" t="s">
        <v>388</v>
      </c>
      <c r="C40" s="8"/>
      <c r="D40" s="8"/>
      <c r="E40" s="8"/>
      <c r="F40" s="8"/>
      <c r="G40" s="8"/>
      <c r="H40" s="8"/>
      <c r="I40" s="8"/>
      <c r="J40" s="289"/>
      <c r="K40" s="15">
        <f t="shared" si="4"/>
        <v>0</v>
      </c>
    </row>
    <row r="41" spans="1:11" x14ac:dyDescent="0.2">
      <c r="A41" s="93" t="s">
        <v>401</v>
      </c>
      <c r="B41" s="211" t="s">
        <v>389</v>
      </c>
      <c r="C41" s="8"/>
      <c r="D41" s="8"/>
      <c r="E41" s="8"/>
      <c r="F41" s="8"/>
      <c r="G41" s="8"/>
      <c r="H41" s="8"/>
      <c r="I41" s="8"/>
      <c r="J41" s="289"/>
      <c r="K41" s="15">
        <f t="shared" si="4"/>
        <v>0</v>
      </c>
    </row>
    <row r="42" spans="1:11" x14ac:dyDescent="0.2">
      <c r="A42" s="93" t="s">
        <v>402</v>
      </c>
      <c r="B42" s="211" t="s">
        <v>390</v>
      </c>
      <c r="C42" s="8">
        <v>0</v>
      </c>
      <c r="D42" s="8">
        <v>0</v>
      </c>
      <c r="E42" s="8">
        <v>0</v>
      </c>
      <c r="F42" s="8">
        <v>0</v>
      </c>
      <c r="G42" s="8">
        <v>0</v>
      </c>
      <c r="H42" s="8">
        <v>0</v>
      </c>
      <c r="I42" s="8">
        <v>1</v>
      </c>
      <c r="J42" s="289">
        <v>0</v>
      </c>
      <c r="K42" s="15">
        <f t="shared" si="4"/>
        <v>1</v>
      </c>
    </row>
    <row r="43" spans="1:11" x14ac:dyDescent="0.2">
      <c r="A43" s="93" t="s">
        <v>403</v>
      </c>
      <c r="B43" s="211" t="s">
        <v>391</v>
      </c>
      <c r="C43" s="8"/>
      <c r="D43" s="8"/>
      <c r="E43" s="8"/>
      <c r="F43" s="8"/>
      <c r="G43" s="8"/>
      <c r="H43" s="8"/>
      <c r="I43" s="8"/>
      <c r="J43" s="289"/>
      <c r="K43" s="20">
        <f t="shared" si="4"/>
        <v>0</v>
      </c>
    </row>
    <row r="44" spans="1:11" x14ac:dyDescent="0.2">
      <c r="A44" s="93" t="s">
        <v>393</v>
      </c>
      <c r="B44" s="211" t="s">
        <v>392</v>
      </c>
      <c r="C44" s="8"/>
      <c r="D44" s="8"/>
      <c r="E44" s="8"/>
      <c r="F44" s="8"/>
      <c r="G44" s="8"/>
      <c r="H44" s="8"/>
      <c r="I44" s="8"/>
      <c r="J44" s="289"/>
      <c r="K44" s="20">
        <f t="shared" si="4"/>
        <v>0</v>
      </c>
    </row>
    <row r="45" spans="1:11" x14ac:dyDescent="0.2">
      <c r="A45" s="212" t="s">
        <v>98</v>
      </c>
      <c r="B45" s="259" t="s">
        <v>99</v>
      </c>
      <c r="C45" s="10">
        <f>SUM(C34:C44)</f>
        <v>0</v>
      </c>
      <c r="D45" s="10">
        <f t="shared" ref="D45:J45" si="5">SUM(D34:D44)</f>
        <v>0</v>
      </c>
      <c r="E45" s="10">
        <f t="shared" si="5"/>
        <v>0</v>
      </c>
      <c r="F45" s="10">
        <f t="shared" si="5"/>
        <v>0</v>
      </c>
      <c r="G45" s="10">
        <f t="shared" si="5"/>
        <v>0</v>
      </c>
      <c r="H45" s="10">
        <f t="shared" si="5"/>
        <v>0</v>
      </c>
      <c r="I45" s="10">
        <f t="shared" si="5"/>
        <v>1</v>
      </c>
      <c r="J45" s="10">
        <f t="shared" si="5"/>
        <v>0</v>
      </c>
      <c r="K45" s="20">
        <f>SUM(K34:K44)</f>
        <v>1</v>
      </c>
    </row>
    <row r="46" spans="1:11" x14ac:dyDescent="0.2">
      <c r="A46" s="158" t="s">
        <v>484</v>
      </c>
      <c r="B46" s="216"/>
      <c r="C46" s="430"/>
      <c r="D46" s="431"/>
      <c r="E46" s="431"/>
      <c r="F46" s="431"/>
      <c r="G46" s="431"/>
      <c r="H46" s="431"/>
      <c r="I46" s="431"/>
      <c r="J46" s="431"/>
      <c r="K46" s="432"/>
    </row>
    <row r="47" spans="1:11" x14ac:dyDescent="0.2">
      <c r="A47" s="209" t="s">
        <v>381</v>
      </c>
      <c r="B47" s="210" t="s">
        <v>380</v>
      </c>
      <c r="C47" s="291"/>
      <c r="D47" s="292"/>
      <c r="E47" s="292"/>
      <c r="F47" s="292"/>
      <c r="G47" s="292"/>
      <c r="H47" s="292"/>
      <c r="I47" s="292"/>
      <c r="J47" s="292"/>
      <c r="K47" s="293"/>
    </row>
    <row r="48" spans="1:11" ht="15.6" customHeight="1" x14ac:dyDescent="0.2">
      <c r="A48" s="93" t="s">
        <v>395</v>
      </c>
      <c r="B48" s="211" t="s">
        <v>382</v>
      </c>
      <c r="C48" s="8"/>
      <c r="D48" s="8"/>
      <c r="E48" s="8"/>
      <c r="F48" s="8"/>
      <c r="G48" s="8"/>
      <c r="H48" s="8"/>
      <c r="I48" s="8"/>
      <c r="J48" s="289"/>
      <c r="K48" s="15">
        <f>SUM(C48:J48)</f>
        <v>0</v>
      </c>
    </row>
    <row r="49" spans="1:11" x14ac:dyDescent="0.2">
      <c r="A49" s="93" t="s">
        <v>396</v>
      </c>
      <c r="B49" s="211" t="s">
        <v>383</v>
      </c>
      <c r="C49" s="8"/>
      <c r="D49" s="8"/>
      <c r="E49" s="8"/>
      <c r="F49" s="8"/>
      <c r="G49" s="8"/>
      <c r="H49" s="8"/>
      <c r="I49" s="8"/>
      <c r="J49" s="289"/>
      <c r="K49" s="15">
        <f t="shared" ref="K49:K58" si="6">SUM(C49:J49)</f>
        <v>0</v>
      </c>
    </row>
    <row r="50" spans="1:11" x14ac:dyDescent="0.2">
      <c r="A50" s="93" t="s">
        <v>397</v>
      </c>
      <c r="B50" s="211" t="s">
        <v>384</v>
      </c>
      <c r="C50" s="8"/>
      <c r="D50" s="8"/>
      <c r="E50" s="8"/>
      <c r="F50" s="8"/>
      <c r="G50" s="8"/>
      <c r="H50" s="8"/>
      <c r="I50" s="8"/>
      <c r="J50" s="289"/>
      <c r="K50" s="15">
        <f t="shared" si="6"/>
        <v>0</v>
      </c>
    </row>
    <row r="51" spans="1:11" x14ac:dyDescent="0.2">
      <c r="A51" s="93" t="s">
        <v>398</v>
      </c>
      <c r="B51" s="211" t="s">
        <v>385</v>
      </c>
      <c r="C51" s="8"/>
      <c r="D51" s="8"/>
      <c r="E51" s="8"/>
      <c r="F51" s="8"/>
      <c r="G51" s="8"/>
      <c r="H51" s="8"/>
      <c r="I51" s="8"/>
      <c r="J51" s="289"/>
      <c r="K51" s="15">
        <f t="shared" si="6"/>
        <v>0</v>
      </c>
    </row>
    <row r="52" spans="1:11" x14ac:dyDescent="0.2">
      <c r="A52" s="93" t="s">
        <v>399</v>
      </c>
      <c r="B52" s="211" t="s">
        <v>386</v>
      </c>
      <c r="C52" s="8"/>
      <c r="D52" s="8"/>
      <c r="E52" s="8"/>
      <c r="F52" s="8"/>
      <c r="G52" s="8"/>
      <c r="H52" s="8"/>
      <c r="I52" s="8"/>
      <c r="J52" s="289"/>
      <c r="K52" s="15">
        <f t="shared" si="6"/>
        <v>0</v>
      </c>
    </row>
    <row r="53" spans="1:11" x14ac:dyDescent="0.2">
      <c r="A53" s="93" t="s">
        <v>400</v>
      </c>
      <c r="B53" s="211" t="s">
        <v>387</v>
      </c>
      <c r="C53" s="8"/>
      <c r="D53" s="8"/>
      <c r="E53" s="8"/>
      <c r="F53" s="8"/>
      <c r="G53" s="8"/>
      <c r="H53" s="8"/>
      <c r="I53" s="8"/>
      <c r="J53" s="289"/>
      <c r="K53" s="15">
        <f t="shared" si="6"/>
        <v>0</v>
      </c>
    </row>
    <row r="54" spans="1:11" x14ac:dyDescent="0.2">
      <c r="A54" s="93" t="s">
        <v>394</v>
      </c>
      <c r="B54" s="211" t="s">
        <v>388</v>
      </c>
      <c r="C54" s="8"/>
      <c r="D54" s="8"/>
      <c r="E54" s="8"/>
      <c r="F54" s="8"/>
      <c r="G54" s="8"/>
      <c r="H54" s="8"/>
      <c r="I54" s="8"/>
      <c r="J54" s="289"/>
      <c r="K54" s="15">
        <f t="shared" si="6"/>
        <v>0</v>
      </c>
    </row>
    <row r="55" spans="1:11" x14ac:dyDescent="0.2">
      <c r="A55" s="93" t="s">
        <v>401</v>
      </c>
      <c r="B55" s="211" t="s">
        <v>389</v>
      </c>
      <c r="C55" s="8"/>
      <c r="D55" s="8"/>
      <c r="E55" s="8"/>
      <c r="F55" s="8"/>
      <c r="G55" s="8"/>
      <c r="H55" s="8"/>
      <c r="I55" s="8"/>
      <c r="J55" s="289"/>
      <c r="K55" s="15">
        <f t="shared" si="6"/>
        <v>0</v>
      </c>
    </row>
    <row r="56" spans="1:11" x14ac:dyDescent="0.2">
      <c r="A56" s="93" t="s">
        <v>402</v>
      </c>
      <c r="B56" s="211" t="s">
        <v>390</v>
      </c>
      <c r="C56" s="8"/>
      <c r="D56" s="8"/>
      <c r="E56" s="8"/>
      <c r="F56" s="8"/>
      <c r="G56" s="8"/>
      <c r="H56" s="8"/>
      <c r="I56" s="8"/>
      <c r="J56" s="289"/>
      <c r="K56" s="15">
        <f t="shared" si="6"/>
        <v>0</v>
      </c>
    </row>
    <row r="57" spans="1:11" x14ac:dyDescent="0.2">
      <c r="A57" s="93" t="s">
        <v>403</v>
      </c>
      <c r="B57" s="211" t="s">
        <v>391</v>
      </c>
      <c r="C57" s="8"/>
      <c r="D57" s="8"/>
      <c r="E57" s="8"/>
      <c r="F57" s="8"/>
      <c r="G57" s="8"/>
      <c r="H57" s="8"/>
      <c r="I57" s="8"/>
      <c r="J57" s="289"/>
      <c r="K57" s="20">
        <f t="shared" si="6"/>
        <v>0</v>
      </c>
    </row>
    <row r="58" spans="1:11" x14ac:dyDescent="0.2">
      <c r="A58" s="93" t="s">
        <v>393</v>
      </c>
      <c r="B58" s="211" t="s">
        <v>392</v>
      </c>
      <c r="C58" s="8"/>
      <c r="D58" s="8"/>
      <c r="E58" s="8"/>
      <c r="F58" s="8"/>
      <c r="G58" s="8"/>
      <c r="H58" s="8"/>
      <c r="I58" s="8"/>
      <c r="J58" s="289"/>
      <c r="K58" s="20">
        <f t="shared" si="6"/>
        <v>0</v>
      </c>
    </row>
    <row r="59" spans="1:11" x14ac:dyDescent="0.2">
      <c r="A59" s="212" t="s">
        <v>98</v>
      </c>
      <c r="B59" s="259" t="s">
        <v>99</v>
      </c>
      <c r="C59" s="10">
        <f>SUM(C48:C58)</f>
        <v>0</v>
      </c>
      <c r="D59" s="10">
        <f t="shared" ref="D59:J59" si="7">SUM(D48:D58)</f>
        <v>0</v>
      </c>
      <c r="E59" s="10">
        <f t="shared" si="7"/>
        <v>0</v>
      </c>
      <c r="F59" s="10">
        <f t="shared" si="7"/>
        <v>0</v>
      </c>
      <c r="G59" s="10">
        <f t="shared" si="7"/>
        <v>0</v>
      </c>
      <c r="H59" s="10">
        <f t="shared" si="7"/>
        <v>0</v>
      </c>
      <c r="I59" s="10">
        <f t="shared" si="7"/>
        <v>0</v>
      </c>
      <c r="J59" s="10">
        <f t="shared" si="7"/>
        <v>0</v>
      </c>
      <c r="K59" s="20">
        <f>SUM(K48:K58)</f>
        <v>0</v>
      </c>
    </row>
    <row r="60" spans="1:11" x14ac:dyDescent="0.2">
      <c r="A60" s="158" t="s">
        <v>483</v>
      </c>
      <c r="B60" s="216"/>
      <c r="C60" s="430"/>
      <c r="D60" s="431"/>
      <c r="E60" s="431"/>
      <c r="F60" s="431"/>
      <c r="G60" s="431"/>
      <c r="H60" s="431"/>
      <c r="I60" s="431"/>
      <c r="J60" s="431"/>
      <c r="K60" s="432"/>
    </row>
    <row r="61" spans="1:11" x14ac:dyDescent="0.2">
      <c r="A61" s="209" t="s">
        <v>381</v>
      </c>
      <c r="B61" s="210" t="s">
        <v>380</v>
      </c>
      <c r="C61" s="291"/>
      <c r="D61" s="292"/>
      <c r="E61" s="292"/>
      <c r="F61" s="292"/>
      <c r="G61" s="292"/>
      <c r="H61" s="292"/>
      <c r="I61" s="292"/>
      <c r="J61" s="292"/>
      <c r="K61" s="293"/>
    </row>
    <row r="62" spans="1:11" x14ac:dyDescent="0.2">
      <c r="A62" s="93" t="s">
        <v>395</v>
      </c>
      <c r="B62" s="211" t="s">
        <v>382</v>
      </c>
      <c r="C62" s="8"/>
      <c r="D62" s="8"/>
      <c r="E62" s="8"/>
      <c r="F62" s="8"/>
      <c r="G62" s="8"/>
      <c r="H62" s="8"/>
      <c r="I62" s="8"/>
      <c r="J62" s="289"/>
      <c r="K62" s="15">
        <f>SUM(C62:J62)</f>
        <v>0</v>
      </c>
    </row>
    <row r="63" spans="1:11" x14ac:dyDescent="0.2">
      <c r="A63" s="93" t="s">
        <v>396</v>
      </c>
      <c r="B63" s="211" t="s">
        <v>383</v>
      </c>
      <c r="C63" s="8"/>
      <c r="D63" s="8"/>
      <c r="E63" s="8"/>
      <c r="F63" s="8"/>
      <c r="G63" s="8"/>
      <c r="H63" s="8"/>
      <c r="I63" s="8"/>
      <c r="J63" s="289"/>
      <c r="K63" s="15">
        <f t="shared" ref="K63:K72" si="8">SUM(C63:J63)</f>
        <v>0</v>
      </c>
    </row>
    <row r="64" spans="1:11" x14ac:dyDescent="0.2">
      <c r="A64" s="93" t="s">
        <v>397</v>
      </c>
      <c r="B64" s="211" t="s">
        <v>384</v>
      </c>
      <c r="C64" s="8"/>
      <c r="D64" s="8"/>
      <c r="E64" s="8"/>
      <c r="F64" s="8"/>
      <c r="G64" s="8"/>
      <c r="H64" s="8"/>
      <c r="I64" s="8"/>
      <c r="J64" s="289"/>
      <c r="K64" s="15">
        <f t="shared" si="8"/>
        <v>0</v>
      </c>
    </row>
    <row r="65" spans="1:11" x14ac:dyDescent="0.2">
      <c r="A65" s="93" t="s">
        <v>398</v>
      </c>
      <c r="B65" s="211" t="s">
        <v>385</v>
      </c>
      <c r="C65" s="8"/>
      <c r="D65" s="8"/>
      <c r="E65" s="8"/>
      <c r="F65" s="8"/>
      <c r="G65" s="8"/>
      <c r="H65" s="8"/>
      <c r="I65" s="8"/>
      <c r="J65" s="289"/>
      <c r="K65" s="15">
        <f t="shared" si="8"/>
        <v>0</v>
      </c>
    </row>
    <row r="66" spans="1:11" x14ac:dyDescent="0.2">
      <c r="A66" s="93" t="s">
        <v>399</v>
      </c>
      <c r="B66" s="211" t="s">
        <v>386</v>
      </c>
      <c r="C66" s="8"/>
      <c r="D66" s="8"/>
      <c r="E66" s="8"/>
      <c r="F66" s="8"/>
      <c r="G66" s="8"/>
      <c r="H66" s="8"/>
      <c r="I66" s="8"/>
      <c r="J66" s="289"/>
      <c r="K66" s="15">
        <f t="shared" si="8"/>
        <v>0</v>
      </c>
    </row>
    <row r="67" spans="1:11" x14ac:dyDescent="0.2">
      <c r="A67" s="93" t="s">
        <v>400</v>
      </c>
      <c r="B67" s="211" t="s">
        <v>387</v>
      </c>
      <c r="C67" s="8"/>
      <c r="D67" s="8"/>
      <c r="E67" s="8"/>
      <c r="F67" s="8"/>
      <c r="G67" s="8"/>
      <c r="H67" s="8"/>
      <c r="I67" s="8"/>
      <c r="J67" s="289"/>
      <c r="K67" s="15">
        <f t="shared" si="8"/>
        <v>0</v>
      </c>
    </row>
    <row r="68" spans="1:11" x14ac:dyDescent="0.2">
      <c r="A68" s="93" t="s">
        <v>394</v>
      </c>
      <c r="B68" s="211" t="s">
        <v>388</v>
      </c>
      <c r="C68" s="8"/>
      <c r="D68" s="8"/>
      <c r="E68" s="8"/>
      <c r="F68" s="8"/>
      <c r="G68" s="8"/>
      <c r="H68" s="8"/>
      <c r="I68" s="8"/>
      <c r="J68" s="289"/>
      <c r="K68" s="15">
        <f t="shared" si="8"/>
        <v>0</v>
      </c>
    </row>
    <row r="69" spans="1:11" x14ac:dyDescent="0.2">
      <c r="A69" s="93" t="s">
        <v>401</v>
      </c>
      <c r="B69" s="211" t="s">
        <v>389</v>
      </c>
      <c r="C69" s="8"/>
      <c r="D69" s="8"/>
      <c r="E69" s="8"/>
      <c r="F69" s="8"/>
      <c r="G69" s="8"/>
      <c r="H69" s="8"/>
      <c r="I69" s="8"/>
      <c r="J69" s="289"/>
      <c r="K69" s="15">
        <f t="shared" si="8"/>
        <v>0</v>
      </c>
    </row>
    <row r="70" spans="1:11" x14ac:dyDescent="0.2">
      <c r="A70" s="93" t="s">
        <v>402</v>
      </c>
      <c r="B70" s="211" t="s">
        <v>390</v>
      </c>
      <c r="C70" s="8"/>
      <c r="D70" s="8"/>
      <c r="E70" s="8"/>
      <c r="F70" s="8"/>
      <c r="G70" s="8"/>
      <c r="H70" s="8"/>
      <c r="I70" s="8"/>
      <c r="J70" s="289"/>
      <c r="K70" s="15">
        <f t="shared" si="8"/>
        <v>0</v>
      </c>
    </row>
    <row r="71" spans="1:11" x14ac:dyDescent="0.2">
      <c r="A71" s="93" t="s">
        <v>403</v>
      </c>
      <c r="B71" s="211" t="s">
        <v>391</v>
      </c>
      <c r="C71" s="8"/>
      <c r="D71" s="8"/>
      <c r="E71" s="8"/>
      <c r="F71" s="8"/>
      <c r="G71" s="8"/>
      <c r="H71" s="8"/>
      <c r="I71" s="8"/>
      <c r="J71" s="289"/>
      <c r="K71" s="20">
        <f t="shared" si="8"/>
        <v>0</v>
      </c>
    </row>
    <row r="72" spans="1:11" x14ac:dyDescent="0.2">
      <c r="A72" s="93" t="s">
        <v>393</v>
      </c>
      <c r="B72" s="211" t="s">
        <v>392</v>
      </c>
      <c r="C72" s="8"/>
      <c r="D72" s="8"/>
      <c r="E72" s="8"/>
      <c r="F72" s="8"/>
      <c r="G72" s="8"/>
      <c r="H72" s="8"/>
      <c r="I72" s="8"/>
      <c r="J72" s="289"/>
      <c r="K72" s="20">
        <f t="shared" si="8"/>
        <v>0</v>
      </c>
    </row>
    <row r="73" spans="1:11" x14ac:dyDescent="0.2">
      <c r="A73" s="212" t="s">
        <v>98</v>
      </c>
      <c r="B73" s="259" t="s">
        <v>99</v>
      </c>
      <c r="C73" s="10">
        <f>SUM(C62:C72)</f>
        <v>0</v>
      </c>
      <c r="D73" s="10">
        <f t="shared" ref="D73:J73" si="9">SUM(D62:D72)</f>
        <v>0</v>
      </c>
      <c r="E73" s="10">
        <f t="shared" si="9"/>
        <v>0</v>
      </c>
      <c r="F73" s="10">
        <f t="shared" si="9"/>
        <v>0</v>
      </c>
      <c r="G73" s="10">
        <f t="shared" si="9"/>
        <v>0</v>
      </c>
      <c r="H73" s="10">
        <f t="shared" si="9"/>
        <v>0</v>
      </c>
      <c r="I73" s="10">
        <f t="shared" si="9"/>
        <v>0</v>
      </c>
      <c r="J73" s="10">
        <f t="shared" si="9"/>
        <v>0</v>
      </c>
      <c r="K73" s="20">
        <f>SUM(K62:K72)</f>
        <v>0</v>
      </c>
    </row>
    <row r="74" spans="1:11" x14ac:dyDescent="0.2">
      <c r="A74" s="158" t="s">
        <v>485</v>
      </c>
      <c r="B74" s="216"/>
      <c r="C74" s="430"/>
      <c r="D74" s="431"/>
      <c r="E74" s="431"/>
      <c r="F74" s="431"/>
      <c r="G74" s="431"/>
      <c r="H74" s="431"/>
      <c r="I74" s="431"/>
      <c r="J74" s="431"/>
      <c r="K74" s="432"/>
    </row>
    <row r="75" spans="1:11" x14ac:dyDescent="0.2">
      <c r="A75" s="209" t="s">
        <v>381</v>
      </c>
      <c r="B75" s="210" t="s">
        <v>380</v>
      </c>
      <c r="C75" s="291"/>
      <c r="D75" s="292"/>
      <c r="E75" s="292"/>
      <c r="F75" s="292"/>
      <c r="G75" s="292"/>
      <c r="H75" s="292"/>
      <c r="I75" s="292"/>
      <c r="J75" s="292"/>
      <c r="K75" s="293"/>
    </row>
    <row r="76" spans="1:11" x14ac:dyDescent="0.2">
      <c r="A76" s="93" t="s">
        <v>395</v>
      </c>
      <c r="B76" s="211" t="s">
        <v>382</v>
      </c>
      <c r="C76" s="8"/>
      <c r="D76" s="8"/>
      <c r="E76" s="8"/>
      <c r="F76" s="8"/>
      <c r="G76" s="8"/>
      <c r="H76" s="8"/>
      <c r="I76" s="8"/>
      <c r="J76" s="289"/>
      <c r="K76" s="15">
        <f>SUM(C76:J76)</f>
        <v>0</v>
      </c>
    </row>
    <row r="77" spans="1:11" x14ac:dyDescent="0.2">
      <c r="A77" s="93" t="s">
        <v>396</v>
      </c>
      <c r="B77" s="211" t="s">
        <v>383</v>
      </c>
      <c r="C77" s="8"/>
      <c r="D77" s="8"/>
      <c r="E77" s="8"/>
      <c r="F77" s="8"/>
      <c r="G77" s="8"/>
      <c r="H77" s="8"/>
      <c r="I77" s="8"/>
      <c r="J77" s="289"/>
      <c r="K77" s="15">
        <f t="shared" ref="K77:K86" si="10">SUM(C77:J77)</f>
        <v>0</v>
      </c>
    </row>
    <row r="78" spans="1:11" x14ac:dyDescent="0.2">
      <c r="A78" s="93" t="s">
        <v>397</v>
      </c>
      <c r="B78" s="211" t="s">
        <v>384</v>
      </c>
      <c r="C78" s="8"/>
      <c r="D78" s="8"/>
      <c r="E78" s="8"/>
      <c r="F78" s="8"/>
      <c r="G78" s="8"/>
      <c r="H78" s="8"/>
      <c r="I78" s="8"/>
      <c r="J78" s="289"/>
      <c r="K78" s="15">
        <f t="shared" si="10"/>
        <v>0</v>
      </c>
    </row>
    <row r="79" spans="1:11" x14ac:dyDescent="0.2">
      <c r="A79" s="93" t="s">
        <v>398</v>
      </c>
      <c r="B79" s="211" t="s">
        <v>385</v>
      </c>
      <c r="C79" s="8"/>
      <c r="D79" s="8"/>
      <c r="E79" s="8"/>
      <c r="F79" s="8"/>
      <c r="G79" s="8"/>
      <c r="H79" s="8"/>
      <c r="I79" s="8"/>
      <c r="J79" s="289"/>
      <c r="K79" s="15">
        <f t="shared" si="10"/>
        <v>0</v>
      </c>
    </row>
    <row r="80" spans="1:11" x14ac:dyDescent="0.2">
      <c r="A80" s="93" t="s">
        <v>399</v>
      </c>
      <c r="B80" s="211" t="s">
        <v>386</v>
      </c>
      <c r="C80" s="8"/>
      <c r="D80" s="8"/>
      <c r="E80" s="8"/>
      <c r="F80" s="8"/>
      <c r="G80" s="8"/>
      <c r="H80" s="8"/>
      <c r="I80" s="8"/>
      <c r="J80" s="289"/>
      <c r="K80" s="15">
        <f t="shared" si="10"/>
        <v>0</v>
      </c>
    </row>
    <row r="81" spans="1:11" x14ac:dyDescent="0.2">
      <c r="A81" s="93" t="s">
        <v>400</v>
      </c>
      <c r="B81" s="211" t="s">
        <v>387</v>
      </c>
      <c r="C81" s="8"/>
      <c r="D81" s="8"/>
      <c r="E81" s="8"/>
      <c r="F81" s="8"/>
      <c r="G81" s="8"/>
      <c r="H81" s="8"/>
      <c r="I81" s="8"/>
      <c r="J81" s="289"/>
      <c r="K81" s="15">
        <f t="shared" si="10"/>
        <v>0</v>
      </c>
    </row>
    <row r="82" spans="1:11" x14ac:dyDescent="0.2">
      <c r="A82" s="93" t="s">
        <v>394</v>
      </c>
      <c r="B82" s="211" t="s">
        <v>388</v>
      </c>
      <c r="C82" s="8"/>
      <c r="D82" s="8"/>
      <c r="E82" s="8"/>
      <c r="F82" s="8"/>
      <c r="G82" s="8"/>
      <c r="H82" s="8"/>
      <c r="I82" s="8"/>
      <c r="J82" s="289"/>
      <c r="K82" s="15">
        <f t="shared" si="10"/>
        <v>0</v>
      </c>
    </row>
    <row r="83" spans="1:11" x14ac:dyDescent="0.2">
      <c r="A83" s="93" t="s">
        <v>401</v>
      </c>
      <c r="B83" s="211" t="s">
        <v>389</v>
      </c>
      <c r="C83" s="8"/>
      <c r="D83" s="8"/>
      <c r="E83" s="8"/>
      <c r="F83" s="8"/>
      <c r="G83" s="8"/>
      <c r="H83" s="8"/>
      <c r="I83" s="8"/>
      <c r="J83" s="289"/>
      <c r="K83" s="15">
        <f t="shared" si="10"/>
        <v>0</v>
      </c>
    </row>
    <row r="84" spans="1:11" x14ac:dyDescent="0.2">
      <c r="A84" s="93" t="s">
        <v>402</v>
      </c>
      <c r="B84" s="211" t="s">
        <v>390</v>
      </c>
      <c r="C84" s="8">
        <v>0</v>
      </c>
      <c r="D84" s="8">
        <v>0</v>
      </c>
      <c r="E84" s="8">
        <v>0</v>
      </c>
      <c r="F84" s="8">
        <v>0</v>
      </c>
      <c r="G84" s="8">
        <v>2</v>
      </c>
      <c r="H84" s="8">
        <v>0</v>
      </c>
      <c r="I84" s="8">
        <v>0</v>
      </c>
      <c r="J84" s="289">
        <v>0</v>
      </c>
      <c r="K84" s="15">
        <f t="shared" si="10"/>
        <v>2</v>
      </c>
    </row>
    <row r="85" spans="1:11" x14ac:dyDescent="0.2">
      <c r="A85" s="93" t="s">
        <v>403</v>
      </c>
      <c r="B85" s="211" t="s">
        <v>391</v>
      </c>
      <c r="C85" s="8"/>
      <c r="D85" s="8"/>
      <c r="E85" s="8"/>
      <c r="F85" s="8"/>
      <c r="G85" s="8"/>
      <c r="H85" s="8"/>
      <c r="I85" s="8"/>
      <c r="J85" s="289"/>
      <c r="K85" s="20">
        <f t="shared" si="10"/>
        <v>0</v>
      </c>
    </row>
    <row r="86" spans="1:11" x14ac:dyDescent="0.2">
      <c r="A86" s="93" t="s">
        <v>393</v>
      </c>
      <c r="B86" s="211" t="s">
        <v>392</v>
      </c>
      <c r="C86" s="8"/>
      <c r="D86" s="8"/>
      <c r="E86" s="8"/>
      <c r="F86" s="8"/>
      <c r="G86" s="8"/>
      <c r="H86" s="8"/>
      <c r="I86" s="8"/>
      <c r="J86" s="289"/>
      <c r="K86" s="20">
        <f t="shared" si="10"/>
        <v>0</v>
      </c>
    </row>
    <row r="87" spans="1:11" x14ac:dyDescent="0.2">
      <c r="A87" s="212" t="s">
        <v>98</v>
      </c>
      <c r="B87" s="259" t="s">
        <v>99</v>
      </c>
      <c r="C87" s="10">
        <f>SUM(C76:C86)</f>
        <v>0</v>
      </c>
      <c r="D87" s="10">
        <f t="shared" ref="D87:J87" si="11">SUM(D76:D86)</f>
        <v>0</v>
      </c>
      <c r="E87" s="10">
        <f t="shared" si="11"/>
        <v>0</v>
      </c>
      <c r="F87" s="10">
        <f t="shared" si="11"/>
        <v>0</v>
      </c>
      <c r="G87" s="10">
        <f t="shared" si="11"/>
        <v>2</v>
      </c>
      <c r="H87" s="10">
        <f t="shared" si="11"/>
        <v>0</v>
      </c>
      <c r="I87" s="10">
        <f t="shared" si="11"/>
        <v>0</v>
      </c>
      <c r="J87" s="10">
        <f t="shared" si="11"/>
        <v>0</v>
      </c>
      <c r="K87" s="20">
        <f>SUM(K76:K86)</f>
        <v>2</v>
      </c>
    </row>
    <row r="88" spans="1:11" x14ac:dyDescent="0.2">
      <c r="A88" s="158" t="s">
        <v>487</v>
      </c>
      <c r="B88" s="216"/>
      <c r="C88" s="430"/>
      <c r="D88" s="431"/>
      <c r="E88" s="431"/>
      <c r="F88" s="431"/>
      <c r="G88" s="431"/>
      <c r="H88" s="431"/>
      <c r="I88" s="431"/>
      <c r="J88" s="431"/>
      <c r="K88" s="432"/>
    </row>
    <row r="89" spans="1:11" x14ac:dyDescent="0.2">
      <c r="A89" s="209" t="s">
        <v>381</v>
      </c>
      <c r="B89" s="210" t="s">
        <v>380</v>
      </c>
      <c r="C89" s="291"/>
      <c r="D89" s="292"/>
      <c r="E89" s="292"/>
      <c r="F89" s="292"/>
      <c r="G89" s="292"/>
      <c r="H89" s="292"/>
      <c r="I89" s="292"/>
      <c r="J89" s="292"/>
      <c r="K89" s="293"/>
    </row>
    <row r="90" spans="1:11" x14ac:dyDescent="0.2">
      <c r="A90" s="93" t="s">
        <v>395</v>
      </c>
      <c r="B90" s="211" t="s">
        <v>382</v>
      </c>
      <c r="C90" s="8"/>
      <c r="D90" s="8"/>
      <c r="E90" s="8"/>
      <c r="F90" s="8"/>
      <c r="G90" s="8"/>
      <c r="H90" s="8"/>
      <c r="I90" s="8"/>
      <c r="J90" s="289"/>
      <c r="K90" s="15">
        <f>SUM(C90:J90)</f>
        <v>0</v>
      </c>
    </row>
    <row r="91" spans="1:11" x14ac:dyDescent="0.2">
      <c r="A91" s="93" t="s">
        <v>396</v>
      </c>
      <c r="B91" s="211" t="s">
        <v>383</v>
      </c>
      <c r="C91" s="8"/>
      <c r="D91" s="8"/>
      <c r="E91" s="8"/>
      <c r="F91" s="8"/>
      <c r="G91" s="8"/>
      <c r="H91" s="8"/>
      <c r="I91" s="8"/>
      <c r="J91" s="289"/>
      <c r="K91" s="15">
        <f t="shared" ref="K91:K100" si="12">SUM(C91:J91)</f>
        <v>0</v>
      </c>
    </row>
    <row r="92" spans="1:11" x14ac:dyDescent="0.2">
      <c r="A92" s="93" t="s">
        <v>397</v>
      </c>
      <c r="B92" s="211" t="s">
        <v>384</v>
      </c>
      <c r="C92" s="8"/>
      <c r="D92" s="8"/>
      <c r="E92" s="8"/>
      <c r="F92" s="8"/>
      <c r="G92" s="8"/>
      <c r="H92" s="8"/>
      <c r="I92" s="8"/>
      <c r="J92" s="289"/>
      <c r="K92" s="15">
        <f t="shared" si="12"/>
        <v>0</v>
      </c>
    </row>
    <row r="93" spans="1:11" x14ac:dyDescent="0.2">
      <c r="A93" s="93" t="s">
        <v>398</v>
      </c>
      <c r="B93" s="211" t="s">
        <v>385</v>
      </c>
      <c r="C93" s="8"/>
      <c r="D93" s="8"/>
      <c r="E93" s="8"/>
      <c r="F93" s="8"/>
      <c r="G93" s="8"/>
      <c r="H93" s="8"/>
      <c r="I93" s="8"/>
      <c r="J93" s="289"/>
      <c r="K93" s="15">
        <f t="shared" si="12"/>
        <v>0</v>
      </c>
    </row>
    <row r="94" spans="1:11" x14ac:dyDescent="0.2">
      <c r="A94" s="93" t="s">
        <v>399</v>
      </c>
      <c r="B94" s="211" t="s">
        <v>386</v>
      </c>
      <c r="C94" s="8"/>
      <c r="D94" s="8"/>
      <c r="E94" s="8"/>
      <c r="F94" s="8"/>
      <c r="G94" s="8"/>
      <c r="H94" s="8"/>
      <c r="I94" s="8"/>
      <c r="J94" s="289"/>
      <c r="K94" s="15">
        <f t="shared" si="12"/>
        <v>0</v>
      </c>
    </row>
    <row r="95" spans="1:11" x14ac:dyDescent="0.2">
      <c r="A95" s="93" t="s">
        <v>400</v>
      </c>
      <c r="B95" s="211" t="s">
        <v>387</v>
      </c>
      <c r="C95" s="8"/>
      <c r="D95" s="8"/>
      <c r="E95" s="8"/>
      <c r="F95" s="8"/>
      <c r="G95" s="8"/>
      <c r="H95" s="8"/>
      <c r="I95" s="8"/>
      <c r="J95" s="289"/>
      <c r="K95" s="15">
        <f t="shared" si="12"/>
        <v>0</v>
      </c>
    </row>
    <row r="96" spans="1:11" x14ac:dyDescent="0.2">
      <c r="A96" s="93" t="s">
        <v>394</v>
      </c>
      <c r="B96" s="211" t="s">
        <v>388</v>
      </c>
      <c r="C96" s="8"/>
      <c r="D96" s="8"/>
      <c r="E96" s="8"/>
      <c r="F96" s="8"/>
      <c r="G96" s="8"/>
      <c r="H96" s="8"/>
      <c r="I96" s="8"/>
      <c r="J96" s="289"/>
      <c r="K96" s="15">
        <f t="shared" si="12"/>
        <v>0</v>
      </c>
    </row>
    <row r="97" spans="1:11" x14ac:dyDescent="0.2">
      <c r="A97" s="93" t="s">
        <v>401</v>
      </c>
      <c r="B97" s="211" t="s">
        <v>389</v>
      </c>
      <c r="C97" s="8"/>
      <c r="D97" s="8"/>
      <c r="E97" s="8"/>
      <c r="F97" s="8"/>
      <c r="G97" s="8"/>
      <c r="H97" s="8"/>
      <c r="I97" s="8"/>
      <c r="J97" s="289"/>
      <c r="K97" s="15">
        <f t="shared" si="12"/>
        <v>0</v>
      </c>
    </row>
    <row r="98" spans="1:11" x14ac:dyDescent="0.2">
      <c r="A98" s="93" t="s">
        <v>402</v>
      </c>
      <c r="B98" s="211" t="s">
        <v>390</v>
      </c>
      <c r="C98" s="8"/>
      <c r="D98" s="8"/>
      <c r="E98" s="8"/>
      <c r="F98" s="8"/>
      <c r="G98" s="8"/>
      <c r="H98" s="8"/>
      <c r="I98" s="8"/>
      <c r="J98" s="289"/>
      <c r="K98" s="15">
        <f t="shared" si="12"/>
        <v>0</v>
      </c>
    </row>
    <row r="99" spans="1:11" x14ac:dyDescent="0.2">
      <c r="A99" s="93" t="s">
        <v>403</v>
      </c>
      <c r="B99" s="211" t="s">
        <v>391</v>
      </c>
      <c r="C99" s="8"/>
      <c r="D99" s="8"/>
      <c r="E99" s="8"/>
      <c r="F99" s="8"/>
      <c r="G99" s="8"/>
      <c r="H99" s="8"/>
      <c r="I99" s="8"/>
      <c r="J99" s="289"/>
      <c r="K99" s="20">
        <f t="shared" si="12"/>
        <v>0</v>
      </c>
    </row>
    <row r="100" spans="1:11" x14ac:dyDescent="0.2">
      <c r="A100" s="93" t="s">
        <v>393</v>
      </c>
      <c r="B100" s="211" t="s">
        <v>392</v>
      </c>
      <c r="C100" s="8"/>
      <c r="D100" s="8"/>
      <c r="E100" s="8"/>
      <c r="F100" s="8"/>
      <c r="G100" s="8"/>
      <c r="H100" s="8"/>
      <c r="I100" s="8"/>
      <c r="J100" s="289"/>
      <c r="K100" s="20">
        <f t="shared" si="12"/>
        <v>0</v>
      </c>
    </row>
    <row r="101" spans="1:11" x14ac:dyDescent="0.2">
      <c r="A101" s="212" t="s">
        <v>98</v>
      </c>
      <c r="B101" s="259" t="s">
        <v>99</v>
      </c>
      <c r="C101" s="10">
        <f>SUM(C90:C100)</f>
        <v>0</v>
      </c>
      <c r="D101" s="10">
        <f t="shared" ref="D101:J101" si="13">SUM(D90:D100)</f>
        <v>0</v>
      </c>
      <c r="E101" s="10">
        <f t="shared" si="13"/>
        <v>0</v>
      </c>
      <c r="F101" s="10">
        <f t="shared" si="13"/>
        <v>0</v>
      </c>
      <c r="G101" s="10">
        <f t="shared" si="13"/>
        <v>0</v>
      </c>
      <c r="H101" s="10">
        <f t="shared" si="13"/>
        <v>0</v>
      </c>
      <c r="I101" s="10">
        <f t="shared" si="13"/>
        <v>0</v>
      </c>
      <c r="J101" s="10">
        <f t="shared" si="13"/>
        <v>0</v>
      </c>
      <c r="K101" s="20">
        <f>SUM(K90:K100)</f>
        <v>0</v>
      </c>
    </row>
    <row r="102" spans="1:11" x14ac:dyDescent="0.2">
      <c r="A102" s="96" t="s">
        <v>479</v>
      </c>
      <c r="B102" s="213"/>
      <c r="C102" s="430"/>
      <c r="D102" s="431"/>
      <c r="E102" s="431"/>
      <c r="F102" s="431"/>
      <c r="G102" s="431"/>
      <c r="H102" s="431"/>
      <c r="I102" s="431"/>
      <c r="J102" s="431"/>
      <c r="K102" s="432"/>
    </row>
    <row r="103" spans="1:11" x14ac:dyDescent="0.2">
      <c r="A103" s="209" t="s">
        <v>381</v>
      </c>
      <c r="B103" s="210" t="s">
        <v>380</v>
      </c>
      <c r="C103" s="427"/>
      <c r="D103" s="428"/>
      <c r="E103" s="428"/>
      <c r="F103" s="428"/>
      <c r="G103" s="428"/>
      <c r="H103" s="428"/>
      <c r="I103" s="428"/>
      <c r="J103" s="428"/>
      <c r="K103" s="429"/>
    </row>
    <row r="104" spans="1:11" x14ac:dyDescent="0.2">
      <c r="A104" s="93" t="s">
        <v>395</v>
      </c>
      <c r="B104" s="211" t="s">
        <v>382</v>
      </c>
      <c r="C104" s="86">
        <f t="shared" ref="C104:J114" si="14">SUM(C6+C20+C34+C48+C62+C76+C90)</f>
        <v>0</v>
      </c>
      <c r="D104" s="86">
        <f t="shared" si="14"/>
        <v>0</v>
      </c>
      <c r="E104" s="86">
        <f t="shared" si="14"/>
        <v>0</v>
      </c>
      <c r="F104" s="86">
        <f t="shared" si="14"/>
        <v>0</v>
      </c>
      <c r="G104" s="86">
        <f t="shared" si="14"/>
        <v>0</v>
      </c>
      <c r="H104" s="86">
        <f t="shared" si="14"/>
        <v>0</v>
      </c>
      <c r="I104" s="86">
        <f t="shared" si="14"/>
        <v>0</v>
      </c>
      <c r="J104" s="86">
        <f t="shared" si="14"/>
        <v>0</v>
      </c>
      <c r="K104" s="85">
        <f>SUM(C104:J104)</f>
        <v>0</v>
      </c>
    </row>
    <row r="105" spans="1:11" x14ac:dyDescent="0.2">
      <c r="A105" s="93" t="s">
        <v>396</v>
      </c>
      <c r="B105" s="211" t="s">
        <v>383</v>
      </c>
      <c r="C105" s="86">
        <f t="shared" si="14"/>
        <v>0</v>
      </c>
      <c r="D105" s="86">
        <f t="shared" si="14"/>
        <v>0</v>
      </c>
      <c r="E105" s="86">
        <f t="shared" si="14"/>
        <v>0</v>
      </c>
      <c r="F105" s="86">
        <f t="shared" si="14"/>
        <v>0</v>
      </c>
      <c r="G105" s="86">
        <f t="shared" si="14"/>
        <v>0</v>
      </c>
      <c r="H105" s="86">
        <f t="shared" si="14"/>
        <v>0</v>
      </c>
      <c r="I105" s="86">
        <f t="shared" si="14"/>
        <v>0</v>
      </c>
      <c r="J105" s="86">
        <f t="shared" si="14"/>
        <v>0</v>
      </c>
      <c r="K105" s="85">
        <f t="shared" ref="K105:K114" si="15">SUM(C105:J105)</f>
        <v>0</v>
      </c>
    </row>
    <row r="106" spans="1:11" x14ac:dyDescent="0.2">
      <c r="A106" s="93" t="s">
        <v>397</v>
      </c>
      <c r="B106" s="211" t="s">
        <v>384</v>
      </c>
      <c r="C106" s="86">
        <f t="shared" si="14"/>
        <v>0</v>
      </c>
      <c r="D106" s="86">
        <f t="shared" si="14"/>
        <v>0</v>
      </c>
      <c r="E106" s="86">
        <f t="shared" si="14"/>
        <v>0</v>
      </c>
      <c r="F106" s="86">
        <f t="shared" si="14"/>
        <v>0</v>
      </c>
      <c r="G106" s="86">
        <f t="shared" si="14"/>
        <v>0</v>
      </c>
      <c r="H106" s="86">
        <f t="shared" si="14"/>
        <v>0</v>
      </c>
      <c r="I106" s="86">
        <f t="shared" si="14"/>
        <v>0</v>
      </c>
      <c r="J106" s="86">
        <f t="shared" si="14"/>
        <v>0</v>
      </c>
      <c r="K106" s="85">
        <f t="shared" si="15"/>
        <v>0</v>
      </c>
    </row>
    <row r="107" spans="1:11" x14ac:dyDescent="0.2">
      <c r="A107" s="93" t="s">
        <v>398</v>
      </c>
      <c r="B107" s="211" t="s">
        <v>385</v>
      </c>
      <c r="C107" s="86">
        <f t="shared" si="14"/>
        <v>142</v>
      </c>
      <c r="D107" s="86">
        <f t="shared" si="14"/>
        <v>0</v>
      </c>
      <c r="E107" s="86">
        <f t="shared" si="14"/>
        <v>0</v>
      </c>
      <c r="F107" s="86">
        <f t="shared" si="14"/>
        <v>0</v>
      </c>
      <c r="G107" s="86">
        <f t="shared" si="14"/>
        <v>74</v>
      </c>
      <c r="H107" s="86">
        <f t="shared" si="14"/>
        <v>0</v>
      </c>
      <c r="I107" s="86">
        <f t="shared" si="14"/>
        <v>1</v>
      </c>
      <c r="J107" s="86">
        <f t="shared" si="14"/>
        <v>0</v>
      </c>
      <c r="K107" s="85">
        <f t="shared" si="15"/>
        <v>217</v>
      </c>
    </row>
    <row r="108" spans="1:11" x14ac:dyDescent="0.2">
      <c r="A108" s="93" t="s">
        <v>399</v>
      </c>
      <c r="B108" s="211" t="s">
        <v>386</v>
      </c>
      <c r="C108" s="86">
        <f t="shared" si="14"/>
        <v>1</v>
      </c>
      <c r="D108" s="86">
        <f t="shared" si="14"/>
        <v>0</v>
      </c>
      <c r="E108" s="86">
        <f t="shared" si="14"/>
        <v>0</v>
      </c>
      <c r="F108" s="86">
        <f t="shared" si="14"/>
        <v>0</v>
      </c>
      <c r="G108" s="86">
        <f t="shared" si="14"/>
        <v>300</v>
      </c>
      <c r="H108" s="86">
        <f t="shared" si="14"/>
        <v>0</v>
      </c>
      <c r="I108" s="86">
        <f t="shared" si="14"/>
        <v>2</v>
      </c>
      <c r="J108" s="86">
        <f t="shared" si="14"/>
        <v>0</v>
      </c>
      <c r="K108" s="85">
        <f t="shared" si="15"/>
        <v>303</v>
      </c>
    </row>
    <row r="109" spans="1:11" x14ac:dyDescent="0.2">
      <c r="A109" s="93" t="s">
        <v>400</v>
      </c>
      <c r="B109" s="211" t="s">
        <v>387</v>
      </c>
      <c r="C109" s="86">
        <f t="shared" si="14"/>
        <v>0</v>
      </c>
      <c r="D109" s="86">
        <f t="shared" si="14"/>
        <v>0</v>
      </c>
      <c r="E109" s="86">
        <f t="shared" si="14"/>
        <v>0</v>
      </c>
      <c r="F109" s="86">
        <f t="shared" si="14"/>
        <v>0</v>
      </c>
      <c r="G109" s="86">
        <f t="shared" si="14"/>
        <v>1</v>
      </c>
      <c r="H109" s="86">
        <f t="shared" si="14"/>
        <v>0</v>
      </c>
      <c r="I109" s="86">
        <f t="shared" si="14"/>
        <v>0</v>
      </c>
      <c r="J109" s="86">
        <f t="shared" si="14"/>
        <v>0</v>
      </c>
      <c r="K109" s="85">
        <f t="shared" si="15"/>
        <v>1</v>
      </c>
    </row>
    <row r="110" spans="1:11" x14ac:dyDescent="0.2">
      <c r="A110" s="93" t="s">
        <v>394</v>
      </c>
      <c r="B110" s="211" t="s">
        <v>388</v>
      </c>
      <c r="C110" s="86">
        <f t="shared" si="14"/>
        <v>0</v>
      </c>
      <c r="D110" s="86">
        <f t="shared" si="14"/>
        <v>0</v>
      </c>
      <c r="E110" s="86">
        <f t="shared" si="14"/>
        <v>0</v>
      </c>
      <c r="F110" s="86">
        <f t="shared" si="14"/>
        <v>0</v>
      </c>
      <c r="G110" s="86">
        <f t="shared" si="14"/>
        <v>0</v>
      </c>
      <c r="H110" s="86">
        <f t="shared" si="14"/>
        <v>0</v>
      </c>
      <c r="I110" s="86">
        <f t="shared" si="14"/>
        <v>1</v>
      </c>
      <c r="J110" s="86">
        <f t="shared" si="14"/>
        <v>0</v>
      </c>
      <c r="K110" s="85">
        <f t="shared" si="15"/>
        <v>1</v>
      </c>
    </row>
    <row r="111" spans="1:11" x14ac:dyDescent="0.2">
      <c r="A111" s="93" t="s">
        <v>401</v>
      </c>
      <c r="B111" s="211" t="s">
        <v>389</v>
      </c>
      <c r="C111" s="86">
        <f t="shared" si="14"/>
        <v>0</v>
      </c>
      <c r="D111" s="86">
        <f t="shared" si="14"/>
        <v>0</v>
      </c>
      <c r="E111" s="86">
        <f t="shared" si="14"/>
        <v>0</v>
      </c>
      <c r="F111" s="86">
        <f t="shared" si="14"/>
        <v>0</v>
      </c>
      <c r="G111" s="86">
        <f t="shared" si="14"/>
        <v>0</v>
      </c>
      <c r="H111" s="86">
        <f t="shared" si="14"/>
        <v>0</v>
      </c>
      <c r="I111" s="86">
        <f t="shared" si="14"/>
        <v>0</v>
      </c>
      <c r="J111" s="86">
        <f t="shared" si="14"/>
        <v>0</v>
      </c>
      <c r="K111" s="85">
        <f t="shared" si="15"/>
        <v>0</v>
      </c>
    </row>
    <row r="112" spans="1:11" x14ac:dyDescent="0.2">
      <c r="A112" s="93" t="s">
        <v>402</v>
      </c>
      <c r="B112" s="211" t="s">
        <v>390</v>
      </c>
      <c r="C112" s="86">
        <f t="shared" si="14"/>
        <v>1</v>
      </c>
      <c r="D112" s="86">
        <f t="shared" si="14"/>
        <v>0</v>
      </c>
      <c r="E112" s="86">
        <f t="shared" si="14"/>
        <v>0</v>
      </c>
      <c r="F112" s="86">
        <f t="shared" si="14"/>
        <v>0</v>
      </c>
      <c r="G112" s="86">
        <f t="shared" si="14"/>
        <v>3</v>
      </c>
      <c r="H112" s="86">
        <f t="shared" si="14"/>
        <v>0</v>
      </c>
      <c r="I112" s="86">
        <f t="shared" si="14"/>
        <v>1</v>
      </c>
      <c r="J112" s="86">
        <f t="shared" si="14"/>
        <v>0</v>
      </c>
      <c r="K112" s="85">
        <f t="shared" si="15"/>
        <v>5</v>
      </c>
    </row>
    <row r="113" spans="1:11" x14ac:dyDescent="0.2">
      <c r="A113" s="93" t="s">
        <v>403</v>
      </c>
      <c r="B113" s="211" t="s">
        <v>391</v>
      </c>
      <c r="C113" s="86">
        <f t="shared" si="14"/>
        <v>0</v>
      </c>
      <c r="D113" s="86">
        <f t="shared" si="14"/>
        <v>0</v>
      </c>
      <c r="E113" s="86">
        <f t="shared" si="14"/>
        <v>0</v>
      </c>
      <c r="F113" s="86">
        <f t="shared" si="14"/>
        <v>0</v>
      </c>
      <c r="G113" s="86">
        <f t="shared" si="14"/>
        <v>0</v>
      </c>
      <c r="H113" s="86">
        <f t="shared" si="14"/>
        <v>0</v>
      </c>
      <c r="I113" s="86">
        <f t="shared" si="14"/>
        <v>0</v>
      </c>
      <c r="J113" s="86">
        <f t="shared" si="14"/>
        <v>0</v>
      </c>
      <c r="K113" s="88">
        <f t="shared" si="15"/>
        <v>0</v>
      </c>
    </row>
    <row r="114" spans="1:11" ht="13.5" thickBot="1" x14ac:dyDescent="0.25">
      <c r="A114" s="93" t="s">
        <v>393</v>
      </c>
      <c r="B114" s="211" t="s">
        <v>392</v>
      </c>
      <c r="C114" s="86">
        <f t="shared" si="14"/>
        <v>0</v>
      </c>
      <c r="D114" s="86">
        <f t="shared" si="14"/>
        <v>0</v>
      </c>
      <c r="E114" s="86">
        <f t="shared" si="14"/>
        <v>0</v>
      </c>
      <c r="F114" s="86">
        <f t="shared" si="14"/>
        <v>0</v>
      </c>
      <c r="G114" s="86">
        <f t="shared" si="14"/>
        <v>0</v>
      </c>
      <c r="H114" s="86">
        <f t="shared" si="14"/>
        <v>0</v>
      </c>
      <c r="I114" s="86">
        <f t="shared" si="14"/>
        <v>0</v>
      </c>
      <c r="J114" s="86">
        <f t="shared" si="14"/>
        <v>0</v>
      </c>
      <c r="K114" s="85">
        <f t="shared" si="15"/>
        <v>0</v>
      </c>
    </row>
    <row r="115" spans="1:11" ht="13.5" thickBot="1" x14ac:dyDescent="0.25">
      <c r="A115" s="66" t="s">
        <v>100</v>
      </c>
      <c r="B115" s="262" t="s">
        <v>99</v>
      </c>
      <c r="C115" s="67">
        <f>SUM(C104:C114)</f>
        <v>144</v>
      </c>
      <c r="D115" s="67">
        <f t="shared" ref="D115:J115" si="16">SUM(D104:D114)</f>
        <v>0</v>
      </c>
      <c r="E115" s="67">
        <f t="shared" si="16"/>
        <v>0</v>
      </c>
      <c r="F115" s="67">
        <f t="shared" si="16"/>
        <v>0</v>
      </c>
      <c r="G115" s="67">
        <f t="shared" si="16"/>
        <v>378</v>
      </c>
      <c r="H115" s="67">
        <f t="shared" si="16"/>
        <v>0</v>
      </c>
      <c r="I115" s="67">
        <f t="shared" si="16"/>
        <v>5</v>
      </c>
      <c r="J115" s="67">
        <f t="shared" si="16"/>
        <v>0</v>
      </c>
      <c r="K115" s="68">
        <f>SUM(K104:K114)</f>
        <v>527</v>
      </c>
    </row>
    <row r="117" spans="1:11" x14ac:dyDescent="0.2">
      <c r="A117" s="468" t="s">
        <v>148</v>
      </c>
      <c r="B117" s="468"/>
      <c r="C117" s="468"/>
      <c r="D117" s="468"/>
      <c r="E117" s="468"/>
      <c r="F117" s="468"/>
      <c r="G117" s="468"/>
      <c r="H117" s="468"/>
      <c r="I117" s="468"/>
      <c r="J117" s="468"/>
      <c r="K117" s="468"/>
    </row>
    <row r="118" spans="1:11" x14ac:dyDescent="0.2">
      <c r="A118" s="463" t="s">
        <v>129</v>
      </c>
      <c r="B118" s="463"/>
      <c r="C118" s="463"/>
      <c r="D118" s="463"/>
      <c r="E118" s="463"/>
      <c r="F118" s="463"/>
      <c r="G118" s="463"/>
      <c r="H118" s="463"/>
      <c r="I118" s="463"/>
      <c r="J118" s="463"/>
      <c r="K118" s="463"/>
    </row>
    <row r="119" spans="1:11" x14ac:dyDescent="0.2">
      <c r="A119" s="2" t="s">
        <v>5</v>
      </c>
    </row>
    <row r="120" spans="1:11" x14ac:dyDescent="0.2">
      <c r="A120" s="1" t="s">
        <v>6</v>
      </c>
    </row>
  </sheetData>
  <mergeCells count="18">
    <mergeCell ref="C46:K46"/>
    <mergeCell ref="C4:K4"/>
    <mergeCell ref="C5:K5"/>
    <mergeCell ref="C18:K18"/>
    <mergeCell ref="C32:K32"/>
    <mergeCell ref="A2:A3"/>
    <mergeCell ref="A1:K1"/>
    <mergeCell ref="C2:D2"/>
    <mergeCell ref="E2:F2"/>
    <mergeCell ref="G2:H2"/>
    <mergeCell ref="I2:J2"/>
    <mergeCell ref="A117:K117"/>
    <mergeCell ref="A118:K118"/>
    <mergeCell ref="C60:K60"/>
    <mergeCell ref="C74:K74"/>
    <mergeCell ref="C88:K88"/>
    <mergeCell ref="C102:K102"/>
    <mergeCell ref="C103:K103"/>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N21"/>
  <sheetViews>
    <sheetView zoomScaleNormal="100" workbookViewId="0">
      <selection activeCell="H10" sqref="H10"/>
    </sheetView>
  </sheetViews>
  <sheetFormatPr defaultRowHeight="15" x14ac:dyDescent="0.25"/>
  <cols>
    <col min="1" max="1" width="46" customWidth="1"/>
  </cols>
  <sheetData>
    <row r="1" spans="1:14" ht="30" customHeight="1" thickBot="1" x14ac:dyDescent="0.3">
      <c r="A1" s="482" t="s">
        <v>244</v>
      </c>
      <c r="B1" s="483"/>
      <c r="C1" s="483"/>
      <c r="D1" s="483"/>
      <c r="E1" s="483"/>
      <c r="F1" s="483"/>
      <c r="G1" s="483"/>
      <c r="H1" s="483"/>
      <c r="I1" s="483"/>
      <c r="J1" s="483"/>
      <c r="K1" s="483"/>
      <c r="L1" s="483"/>
      <c r="M1" s="483"/>
      <c r="N1" s="484"/>
    </row>
    <row r="2" spans="1:14" ht="15" customHeight="1" x14ac:dyDescent="0.25">
      <c r="A2" s="96" t="s">
        <v>479</v>
      </c>
      <c r="B2" s="485" t="s">
        <v>0</v>
      </c>
      <c r="C2" s="485"/>
      <c r="D2" s="485"/>
      <c r="E2" s="485" t="s">
        <v>2</v>
      </c>
      <c r="F2" s="485"/>
      <c r="G2" s="485"/>
      <c r="H2" s="485" t="s">
        <v>1</v>
      </c>
      <c r="I2" s="485"/>
      <c r="J2" s="485"/>
      <c r="K2" s="485" t="s">
        <v>109</v>
      </c>
      <c r="L2" s="485"/>
      <c r="M2" s="485"/>
      <c r="N2" s="486" t="s">
        <v>4</v>
      </c>
    </row>
    <row r="3" spans="1:14" ht="15" customHeight="1" x14ac:dyDescent="0.25">
      <c r="A3" s="11"/>
      <c r="B3" s="246" t="s">
        <v>7</v>
      </c>
      <c r="C3" s="246" t="s">
        <v>8</v>
      </c>
      <c r="D3" s="246" t="s">
        <v>4</v>
      </c>
      <c r="E3" s="246" t="s">
        <v>7</v>
      </c>
      <c r="F3" s="246" t="s">
        <v>8</v>
      </c>
      <c r="G3" s="246" t="s">
        <v>4</v>
      </c>
      <c r="H3" s="246" t="s">
        <v>7</v>
      </c>
      <c r="I3" s="246" t="s">
        <v>8</v>
      </c>
      <c r="J3" s="246" t="s">
        <v>4</v>
      </c>
      <c r="K3" s="246" t="s">
        <v>7</v>
      </c>
      <c r="L3" s="246" t="s">
        <v>8</v>
      </c>
      <c r="M3" s="246" t="s">
        <v>4</v>
      </c>
      <c r="N3" s="487"/>
    </row>
    <row r="4" spans="1:14" ht="15" customHeight="1" x14ac:dyDescent="0.25">
      <c r="A4" s="294" t="s">
        <v>480</v>
      </c>
      <c r="B4" s="153">
        <v>0.28989999999999999</v>
      </c>
      <c r="C4" s="153">
        <v>0.28699999999999998</v>
      </c>
      <c r="D4" s="153">
        <v>0.28939999999999999</v>
      </c>
      <c r="E4" s="153"/>
      <c r="F4" s="153"/>
      <c r="G4" s="153"/>
      <c r="H4" s="153">
        <v>0.187</v>
      </c>
      <c r="I4" s="153">
        <v>0.28179999999999999</v>
      </c>
      <c r="J4" s="153">
        <v>0.2291</v>
      </c>
      <c r="K4" s="153">
        <v>0.15379999999999999</v>
      </c>
      <c r="L4" s="153">
        <v>0.35709999999999997</v>
      </c>
      <c r="M4" s="153">
        <v>0.20749999999999999</v>
      </c>
      <c r="N4" s="154">
        <v>0.26340000000000002</v>
      </c>
    </row>
    <row r="5" spans="1:14" ht="15" customHeight="1" x14ac:dyDescent="0.25">
      <c r="A5" s="294" t="s">
        <v>481</v>
      </c>
      <c r="B5" s="153">
        <v>0.63570000000000004</v>
      </c>
      <c r="C5" s="153">
        <v>0.65659999999999996</v>
      </c>
      <c r="D5" s="153">
        <v>0.64149999999999996</v>
      </c>
      <c r="E5" s="153"/>
      <c r="F5" s="153"/>
      <c r="G5" s="153"/>
      <c r="H5" s="153">
        <v>0.3901</v>
      </c>
      <c r="I5" s="153">
        <v>0.30149999999999999</v>
      </c>
      <c r="J5" s="153">
        <v>0.36170000000000002</v>
      </c>
      <c r="K5" s="153">
        <v>0.08</v>
      </c>
      <c r="L5" s="153">
        <v>8.3299999999999999E-2</v>
      </c>
      <c r="M5" s="153">
        <v>8.0500000000000002E-2</v>
      </c>
      <c r="N5" s="154">
        <v>0.54820000000000002</v>
      </c>
    </row>
    <row r="6" spans="1:14" x14ac:dyDescent="0.25">
      <c r="A6" s="63" t="s">
        <v>486</v>
      </c>
      <c r="B6" s="153">
        <v>0.51370000000000005</v>
      </c>
      <c r="C6" s="153">
        <v>0.5978</v>
      </c>
      <c r="D6" s="153">
        <v>0.53339999999999999</v>
      </c>
      <c r="E6" s="153"/>
      <c r="F6" s="153"/>
      <c r="G6" s="153"/>
      <c r="H6" s="153">
        <v>0.1167</v>
      </c>
      <c r="I6" s="153">
        <v>0.22220000000000001</v>
      </c>
      <c r="J6" s="153">
        <v>0.16189999999999999</v>
      </c>
      <c r="K6" s="153">
        <v>0.15629999999999999</v>
      </c>
      <c r="L6" s="153">
        <v>0.25</v>
      </c>
      <c r="M6" s="153">
        <v>0.16669999999999999</v>
      </c>
      <c r="N6" s="154">
        <v>0.47570000000000001</v>
      </c>
    </row>
    <row r="7" spans="1:14" x14ac:dyDescent="0.25">
      <c r="A7" s="63" t="s">
        <v>484</v>
      </c>
      <c r="B7" s="153">
        <v>0.64059999999999995</v>
      </c>
      <c r="C7" s="153">
        <v>0.63329999999999997</v>
      </c>
      <c r="D7" s="153">
        <v>0.63819999999999999</v>
      </c>
      <c r="E7" s="153"/>
      <c r="F7" s="153"/>
      <c r="G7" s="153"/>
      <c r="H7" s="153">
        <v>0.19589999999999999</v>
      </c>
      <c r="I7" s="153">
        <v>0.2165</v>
      </c>
      <c r="J7" s="153">
        <v>0.20619999999999999</v>
      </c>
      <c r="K7" s="153">
        <v>0.2059</v>
      </c>
      <c r="L7" s="153">
        <v>0.16669999999999999</v>
      </c>
      <c r="M7" s="153">
        <v>0.2</v>
      </c>
      <c r="N7" s="154">
        <v>0.53400000000000003</v>
      </c>
    </row>
    <row r="8" spans="1:14" ht="15" customHeight="1" x14ac:dyDescent="0.25">
      <c r="A8" s="63" t="s">
        <v>483</v>
      </c>
      <c r="B8" s="153">
        <v>0.53810000000000002</v>
      </c>
      <c r="C8" s="153">
        <v>0.4007</v>
      </c>
      <c r="D8" s="153">
        <v>0.49430000000000002</v>
      </c>
      <c r="E8" s="153"/>
      <c r="F8" s="153"/>
      <c r="G8" s="153"/>
      <c r="H8" s="153">
        <v>0.1386</v>
      </c>
      <c r="I8" s="153">
        <v>0.27660000000000001</v>
      </c>
      <c r="J8" s="153">
        <v>0.20200000000000001</v>
      </c>
      <c r="K8" s="153">
        <v>2.3800000000000002E-2</v>
      </c>
      <c r="L8" s="153">
        <v>0</v>
      </c>
      <c r="M8" s="153">
        <v>1.9599999999999999E-2</v>
      </c>
      <c r="N8" s="154">
        <v>0.40799999999999997</v>
      </c>
    </row>
    <row r="9" spans="1:14" x14ac:dyDescent="0.25">
      <c r="A9" s="63" t="s">
        <v>485</v>
      </c>
      <c r="B9" s="153">
        <v>0.58819999999999995</v>
      </c>
      <c r="C9" s="419" t="s">
        <v>614</v>
      </c>
      <c r="D9" s="153">
        <v>0.58819999999999995</v>
      </c>
      <c r="E9" s="153"/>
      <c r="F9" s="153"/>
      <c r="G9" s="153"/>
      <c r="H9" s="153">
        <v>3.0800000000000001E-2</v>
      </c>
      <c r="I9" s="419" t="s">
        <v>614</v>
      </c>
      <c r="J9" s="153">
        <v>3.0800000000000001E-2</v>
      </c>
      <c r="K9" s="153">
        <v>0.1143</v>
      </c>
      <c r="L9" s="153">
        <v>0</v>
      </c>
      <c r="M9" s="153">
        <v>0.1026</v>
      </c>
      <c r="N9" s="154">
        <v>0.3735</v>
      </c>
    </row>
    <row r="10" spans="1:14" ht="15" customHeight="1" x14ac:dyDescent="0.25">
      <c r="A10" s="63" t="s">
        <v>487</v>
      </c>
      <c r="B10" s="153">
        <v>0.16980000000000001</v>
      </c>
      <c r="C10" s="153">
        <v>0.23469999999999999</v>
      </c>
      <c r="D10" s="153">
        <v>0.21190000000000001</v>
      </c>
      <c r="E10" s="153"/>
      <c r="F10" s="153"/>
      <c r="G10" s="153"/>
      <c r="H10" s="153"/>
      <c r="I10" s="153"/>
      <c r="J10" s="153"/>
      <c r="K10" s="153"/>
      <c r="L10" s="153"/>
      <c r="M10" s="153"/>
      <c r="N10" s="154">
        <v>0.21190000000000001</v>
      </c>
    </row>
    <row r="11" spans="1:14" ht="15.75" thickBot="1" x14ac:dyDescent="0.3">
      <c r="A11" s="147" t="s">
        <v>100</v>
      </c>
      <c r="B11" s="155">
        <v>0.46860000000000002</v>
      </c>
      <c r="C11" s="155">
        <v>0.49509999999999998</v>
      </c>
      <c r="D11" s="155">
        <v>0.47489999999999999</v>
      </c>
      <c r="E11" s="155"/>
      <c r="F11" s="155"/>
      <c r="G11" s="155"/>
      <c r="H11" s="155">
        <v>0.22339999999999999</v>
      </c>
      <c r="I11" s="155">
        <v>0.27710000000000001</v>
      </c>
      <c r="J11" s="155">
        <v>0.24560000000000001</v>
      </c>
      <c r="K11" s="155">
        <v>0.1128</v>
      </c>
      <c r="L11" s="155">
        <v>0.1633</v>
      </c>
      <c r="M11" s="155">
        <v>0.12089999999999999</v>
      </c>
      <c r="N11" s="151">
        <v>0.39610000000000001</v>
      </c>
    </row>
    <row r="13" spans="1:14" x14ac:dyDescent="0.25">
      <c r="A13" s="468" t="s">
        <v>306</v>
      </c>
      <c r="B13" s="468"/>
      <c r="C13" s="468"/>
      <c r="D13" s="468"/>
      <c r="E13" s="468"/>
      <c r="F13" s="468"/>
      <c r="G13" s="468"/>
      <c r="H13" s="468"/>
      <c r="I13" s="468"/>
      <c r="J13" s="468"/>
      <c r="K13" s="468"/>
      <c r="L13" s="468"/>
      <c r="M13" s="468"/>
      <c r="N13" s="468"/>
    </row>
    <row r="14" spans="1:14" x14ac:dyDescent="0.25">
      <c r="A14" s="488" t="s">
        <v>307</v>
      </c>
      <c r="B14" s="488"/>
      <c r="C14" s="488"/>
      <c r="D14" s="488"/>
      <c r="E14" s="488"/>
      <c r="F14" s="488"/>
      <c r="G14" s="488"/>
      <c r="H14" s="488"/>
      <c r="I14" s="488"/>
      <c r="J14" s="488"/>
      <c r="K14" s="488"/>
      <c r="L14" s="488"/>
      <c r="M14" s="488"/>
      <c r="N14" s="488"/>
    </row>
    <row r="15" spans="1:14" x14ac:dyDescent="0.25">
      <c r="A15" s="468" t="s">
        <v>149</v>
      </c>
      <c r="B15" s="468"/>
      <c r="C15" s="468"/>
      <c r="D15" s="468"/>
      <c r="E15" s="468"/>
      <c r="F15" s="468"/>
      <c r="G15" s="468"/>
      <c r="H15" s="468"/>
      <c r="I15" s="468"/>
      <c r="J15" s="468"/>
      <c r="K15" s="468"/>
      <c r="L15" s="468"/>
      <c r="M15" s="468"/>
      <c r="N15" s="468"/>
    </row>
    <row r="16" spans="1:14" ht="30" customHeight="1" x14ac:dyDescent="0.25">
      <c r="A16" s="2" t="s">
        <v>5</v>
      </c>
      <c r="B16" s="247"/>
      <c r="C16" s="247"/>
      <c r="D16" s="247"/>
      <c r="E16" s="247"/>
      <c r="F16" s="247"/>
      <c r="G16" s="247"/>
      <c r="H16" s="247"/>
      <c r="I16" s="247"/>
      <c r="J16" s="247"/>
      <c r="K16" s="247"/>
      <c r="L16" s="247"/>
      <c r="M16" s="247"/>
      <c r="N16" s="247"/>
    </row>
    <row r="17" spans="1:14" x14ac:dyDescent="0.25">
      <c r="A17" s="1" t="s">
        <v>6</v>
      </c>
      <c r="B17" s="247"/>
      <c r="C17" s="247"/>
      <c r="D17" s="247"/>
      <c r="E17" s="247"/>
      <c r="F17" s="247"/>
      <c r="G17" s="247"/>
      <c r="H17" s="247"/>
      <c r="I17" s="247"/>
      <c r="J17" s="247"/>
      <c r="K17" s="247"/>
      <c r="L17" s="247"/>
      <c r="M17" s="247"/>
      <c r="N17" s="247"/>
    </row>
    <row r="18" spans="1:14" x14ac:dyDescent="0.25">
      <c r="A18" s="468" t="s">
        <v>146</v>
      </c>
      <c r="B18" s="468"/>
      <c r="C18" s="468"/>
      <c r="D18" s="468"/>
      <c r="E18" s="468"/>
      <c r="F18" s="468"/>
      <c r="G18" s="468"/>
      <c r="H18" s="468"/>
      <c r="I18" s="468"/>
      <c r="J18" s="468"/>
      <c r="K18" s="468"/>
      <c r="L18" s="468"/>
      <c r="M18" s="468"/>
      <c r="N18" s="468"/>
    </row>
    <row r="19" spans="1:14" x14ac:dyDescent="0.25">
      <c r="A19" s="247"/>
      <c r="B19" s="247"/>
      <c r="C19" s="247"/>
      <c r="D19" s="247"/>
      <c r="E19" s="247"/>
      <c r="F19" s="247"/>
      <c r="G19" s="247"/>
      <c r="H19" s="247"/>
      <c r="I19" s="247"/>
      <c r="J19" s="247"/>
      <c r="K19" s="247"/>
      <c r="L19" s="247"/>
      <c r="M19" s="247"/>
      <c r="N19" s="247"/>
    </row>
    <row r="20" spans="1:14" x14ac:dyDescent="0.25">
      <c r="A20" s="89" t="s">
        <v>110</v>
      </c>
      <c r="B20" s="1"/>
      <c r="C20" s="1"/>
      <c r="D20" s="1"/>
      <c r="E20" s="1"/>
      <c r="F20" s="1"/>
      <c r="G20" s="1"/>
      <c r="H20" s="1"/>
      <c r="I20" s="1"/>
      <c r="J20" s="1"/>
      <c r="K20" s="1"/>
      <c r="L20" s="1"/>
      <c r="M20" s="1"/>
      <c r="N20" s="1"/>
    </row>
    <row r="21" spans="1:14" x14ac:dyDescent="0.25">
      <c r="A21" s="481" t="s">
        <v>446</v>
      </c>
      <c r="B21" s="481"/>
      <c r="C21" s="481"/>
      <c r="D21" s="481"/>
      <c r="E21" s="481"/>
      <c r="F21" s="481"/>
      <c r="G21" s="481"/>
      <c r="H21" s="481"/>
      <c r="I21" s="481"/>
      <c r="J21" s="481"/>
      <c r="K21" s="481"/>
      <c r="L21" s="481"/>
      <c r="M21" s="481"/>
      <c r="N21" s="481"/>
    </row>
  </sheetData>
  <mergeCells count="11">
    <mergeCell ref="A18:N18"/>
    <mergeCell ref="A21:N21"/>
    <mergeCell ref="A1:N1"/>
    <mergeCell ref="B2:D2"/>
    <mergeCell ref="E2:G2"/>
    <mergeCell ref="H2:J2"/>
    <mergeCell ref="K2:M2"/>
    <mergeCell ref="N2:N3"/>
    <mergeCell ref="A13:N13"/>
    <mergeCell ref="A14:N14"/>
    <mergeCell ref="A15:N15"/>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00B050"/>
    <pageSetUpPr fitToPage="1"/>
  </sheetPr>
  <dimension ref="A1:D20"/>
  <sheetViews>
    <sheetView zoomScaleNormal="100" workbookViewId="0">
      <selection activeCell="B15" sqref="B15"/>
    </sheetView>
  </sheetViews>
  <sheetFormatPr defaultColWidth="9.140625" defaultRowHeight="12.75" x14ac:dyDescent="0.2"/>
  <cols>
    <col min="1" max="1" width="54.85546875" style="2" customWidth="1"/>
    <col min="2" max="2" width="13.42578125" style="2" customWidth="1"/>
    <col min="3" max="3" width="22.42578125" style="2" customWidth="1"/>
    <col min="4" max="4" width="22.140625" style="2" customWidth="1"/>
    <col min="5" max="16384" width="9.140625" style="2"/>
  </cols>
  <sheetData>
    <row r="1" spans="1:4" ht="18.75" x14ac:dyDescent="0.2">
      <c r="A1" s="489" t="s">
        <v>247</v>
      </c>
      <c r="B1" s="490"/>
      <c r="C1" s="491"/>
    </row>
    <row r="2" spans="1:4" x14ac:dyDescent="0.2">
      <c r="A2" s="96" t="s">
        <v>479</v>
      </c>
      <c r="B2" s="7"/>
      <c r="C2" s="34"/>
    </row>
    <row r="3" spans="1:4" x14ac:dyDescent="0.2">
      <c r="A3" s="12" t="s">
        <v>44</v>
      </c>
      <c r="B3" s="405" t="s">
        <v>45</v>
      </c>
      <c r="C3" s="106" t="s">
        <v>114</v>
      </c>
    </row>
    <row r="4" spans="1:4" x14ac:dyDescent="0.2">
      <c r="A4" s="14" t="s">
        <v>62</v>
      </c>
      <c r="B4" s="7">
        <v>305</v>
      </c>
      <c r="C4" s="295">
        <v>13624.92</v>
      </c>
    </row>
    <row r="5" spans="1:4" ht="25.5" x14ac:dyDescent="0.2">
      <c r="A5" s="14" t="s">
        <v>63</v>
      </c>
      <c r="B5" s="7"/>
      <c r="C5" s="295"/>
    </row>
    <row r="6" spans="1:4" ht="25.5" x14ac:dyDescent="0.2">
      <c r="A6" s="14" t="s">
        <v>64</v>
      </c>
      <c r="B6" s="7"/>
      <c r="C6" s="295"/>
    </row>
    <row r="7" spans="1:4" x14ac:dyDescent="0.2">
      <c r="A7" s="14" t="s">
        <v>65</v>
      </c>
      <c r="B7" s="7"/>
      <c r="C7" s="295"/>
    </row>
    <row r="8" spans="1:4" x14ac:dyDescent="0.2">
      <c r="A8" s="14" t="s">
        <v>71</v>
      </c>
      <c r="B8" s="7">
        <v>16</v>
      </c>
      <c r="C8" s="295">
        <v>19390.63</v>
      </c>
    </row>
    <row r="9" spans="1:4" x14ac:dyDescent="0.2">
      <c r="A9" s="14" t="s">
        <v>66</v>
      </c>
      <c r="B9" s="7">
        <v>9798</v>
      </c>
      <c r="C9" s="295">
        <v>4058.18</v>
      </c>
    </row>
    <row r="10" spans="1:4" x14ac:dyDescent="0.2">
      <c r="A10" s="113" t="s">
        <v>72</v>
      </c>
      <c r="B10" s="36">
        <v>9798</v>
      </c>
      <c r="C10" s="296">
        <v>4058.18</v>
      </c>
    </row>
    <row r="11" spans="1:4" x14ac:dyDescent="0.2">
      <c r="A11" s="14" t="s">
        <v>67</v>
      </c>
      <c r="B11" s="7">
        <v>236</v>
      </c>
      <c r="C11" s="295">
        <v>11955</v>
      </c>
      <c r="D11" s="407"/>
    </row>
    <row r="12" spans="1:4" x14ac:dyDescent="0.2">
      <c r="A12" s="14" t="s">
        <v>68</v>
      </c>
      <c r="B12" s="7">
        <v>51</v>
      </c>
      <c r="C12" s="295">
        <v>118980.39</v>
      </c>
    </row>
    <row r="13" spans="1:4" ht="25.5" x14ac:dyDescent="0.2">
      <c r="A13" s="14" t="s">
        <v>69</v>
      </c>
      <c r="B13" s="7">
        <v>1574</v>
      </c>
      <c r="C13" s="295">
        <v>80015.17</v>
      </c>
    </row>
    <row r="14" spans="1:4" x14ac:dyDescent="0.2">
      <c r="A14" s="14" t="s">
        <v>70</v>
      </c>
      <c r="B14" s="7">
        <v>1541</v>
      </c>
      <c r="C14" s="295">
        <v>19709.5</v>
      </c>
    </row>
    <row r="15" spans="1:4" ht="13.5" thickBot="1" x14ac:dyDescent="0.25">
      <c r="A15" s="21" t="s">
        <v>325</v>
      </c>
      <c r="B15" s="297">
        <f>SUM(B4:B9,B11:B14)</f>
        <v>13521</v>
      </c>
      <c r="C15" s="131">
        <f>((C4*B4)+(C5*B5)+(C6*B6)+(C7*B7)+(C8*B8)+(C9*B9)+(C11*B11)+(C12*B12)+(C13*B13)+(C14*B14))/B15</f>
        <v>15489.497469861695</v>
      </c>
    </row>
    <row r="16" spans="1:4" x14ac:dyDescent="0.2">
      <c r="A16" s="1"/>
      <c r="B16" s="1"/>
      <c r="C16" s="1"/>
    </row>
    <row r="17" spans="1:3" x14ac:dyDescent="0.2">
      <c r="A17" s="81" t="s">
        <v>134</v>
      </c>
      <c r="B17" s="1"/>
      <c r="C17" s="1"/>
    </row>
    <row r="18" spans="1:3" x14ac:dyDescent="0.2">
      <c r="A18" s="492" t="s">
        <v>153</v>
      </c>
      <c r="B18" s="492"/>
      <c r="C18" s="492"/>
    </row>
    <row r="19" spans="1:3" x14ac:dyDescent="0.2">
      <c r="A19" s="492" t="s">
        <v>326</v>
      </c>
      <c r="B19" s="492"/>
      <c r="C19" s="492"/>
    </row>
    <row r="20" spans="1:3" x14ac:dyDescent="0.2">
      <c r="A20" s="463" t="s">
        <v>135</v>
      </c>
      <c r="B20" s="463"/>
      <c r="C20" s="463"/>
    </row>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00B050"/>
    <pageSetUpPr fitToPage="1"/>
  </sheetPr>
  <dimension ref="A1:N139"/>
  <sheetViews>
    <sheetView topLeftCell="A118" zoomScaleNormal="100" workbookViewId="0">
      <selection activeCell="A116" sqref="A11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49" t="s">
        <v>245</v>
      </c>
      <c r="B1" s="441"/>
      <c r="C1" s="441"/>
      <c r="D1" s="441"/>
      <c r="E1" s="441"/>
      <c r="F1" s="441"/>
      <c r="G1" s="441"/>
      <c r="H1" s="441"/>
      <c r="I1" s="441"/>
      <c r="J1" s="442"/>
      <c r="K1" s="443"/>
    </row>
    <row r="2" spans="1:11" s="4" customFormat="1" ht="38.25" customHeight="1" x14ac:dyDescent="0.2">
      <c r="A2" s="479" t="s">
        <v>479</v>
      </c>
      <c r="B2" s="41"/>
      <c r="C2" s="473" t="s">
        <v>0</v>
      </c>
      <c r="D2" s="473"/>
      <c r="E2" s="473" t="s">
        <v>2</v>
      </c>
      <c r="F2" s="473"/>
      <c r="G2" s="473" t="s">
        <v>1</v>
      </c>
      <c r="H2" s="473"/>
      <c r="I2" s="469" t="s">
        <v>3</v>
      </c>
      <c r="J2" s="470"/>
      <c r="K2" s="42" t="s">
        <v>4</v>
      </c>
    </row>
    <row r="3" spans="1:11" s="4" customFormat="1" ht="15.75" customHeight="1" thickBot="1" x14ac:dyDescent="0.25">
      <c r="A3" s="480"/>
      <c r="B3" s="38"/>
      <c r="C3" s="39" t="s">
        <v>7</v>
      </c>
      <c r="D3" s="39" t="s">
        <v>8</v>
      </c>
      <c r="E3" s="39" t="s">
        <v>7</v>
      </c>
      <c r="F3" s="39" t="s">
        <v>8</v>
      </c>
      <c r="G3" s="39" t="s">
        <v>7</v>
      </c>
      <c r="H3" s="39" t="s">
        <v>8</v>
      </c>
      <c r="I3" s="39" t="s">
        <v>7</v>
      </c>
      <c r="J3" s="39" t="s">
        <v>8</v>
      </c>
      <c r="K3" s="33"/>
    </row>
    <row r="4" spans="1:11" s="4" customFormat="1" x14ac:dyDescent="0.2">
      <c r="A4" s="91" t="s">
        <v>480</v>
      </c>
      <c r="B4" s="92"/>
      <c r="C4" s="437"/>
      <c r="D4" s="438"/>
      <c r="E4" s="438"/>
      <c r="F4" s="438"/>
      <c r="G4" s="438"/>
      <c r="H4" s="438"/>
      <c r="I4" s="438"/>
      <c r="J4" s="438"/>
      <c r="K4" s="439"/>
    </row>
    <row r="5" spans="1:11" s="4" customFormat="1" x14ac:dyDescent="0.2">
      <c r="A5" s="209" t="s">
        <v>381</v>
      </c>
      <c r="B5" s="210" t="s">
        <v>380</v>
      </c>
      <c r="C5" s="476"/>
      <c r="D5" s="477"/>
      <c r="E5" s="477"/>
      <c r="F5" s="477"/>
      <c r="G5" s="477"/>
      <c r="H5" s="477"/>
      <c r="I5" s="477"/>
      <c r="J5" s="477"/>
      <c r="K5" s="478"/>
    </row>
    <row r="6" spans="1:11" s="4" customFormat="1" ht="15" customHeight="1" x14ac:dyDescent="0.2">
      <c r="A6" s="93" t="s">
        <v>395</v>
      </c>
      <c r="B6" s="211" t="s">
        <v>382</v>
      </c>
      <c r="C6" s="8"/>
      <c r="D6" s="8"/>
      <c r="E6" s="8"/>
      <c r="F6" s="8"/>
      <c r="G6" s="8"/>
      <c r="H6" s="8"/>
      <c r="I6" s="8"/>
      <c r="J6" s="289"/>
      <c r="K6" s="15">
        <f>SUM(C6:J6)</f>
        <v>0</v>
      </c>
    </row>
    <row r="7" spans="1:11" s="4" customFormat="1" x14ac:dyDescent="0.2">
      <c r="A7" s="93" t="s">
        <v>396</v>
      </c>
      <c r="B7" s="211" t="s">
        <v>383</v>
      </c>
      <c r="C7" s="8"/>
      <c r="D7" s="8"/>
      <c r="E7" s="8"/>
      <c r="F7" s="8"/>
      <c r="G7" s="8"/>
      <c r="H7" s="8"/>
      <c r="I7" s="8"/>
      <c r="J7" s="289"/>
      <c r="K7" s="15">
        <f t="shared" ref="K7:K19" si="0">SUM(C7:J7)</f>
        <v>0</v>
      </c>
    </row>
    <row r="8" spans="1:11" s="4" customFormat="1" x14ac:dyDescent="0.2">
      <c r="A8" s="93" t="s">
        <v>397</v>
      </c>
      <c r="B8" s="211" t="s">
        <v>384</v>
      </c>
      <c r="C8" s="8"/>
      <c r="D8" s="8"/>
      <c r="E8" s="8"/>
      <c r="F8" s="8"/>
      <c r="G8" s="8"/>
      <c r="H8" s="8"/>
      <c r="I8" s="8"/>
      <c r="J8" s="289"/>
      <c r="K8" s="15">
        <f t="shared" si="0"/>
        <v>0</v>
      </c>
    </row>
    <row r="9" spans="1:11" s="4" customFormat="1" x14ac:dyDescent="0.2">
      <c r="A9" s="93" t="s">
        <v>398</v>
      </c>
      <c r="B9" s="211" t="s">
        <v>385</v>
      </c>
      <c r="C9" s="8">
        <v>357</v>
      </c>
      <c r="D9" s="8">
        <v>97</v>
      </c>
      <c r="E9" s="8">
        <v>0</v>
      </c>
      <c r="F9" s="8">
        <v>0</v>
      </c>
      <c r="G9" s="8">
        <v>334</v>
      </c>
      <c r="H9" s="8">
        <v>393</v>
      </c>
      <c r="I9" s="8">
        <v>1</v>
      </c>
      <c r="J9" s="289">
        <v>0</v>
      </c>
      <c r="K9" s="15">
        <f t="shared" si="0"/>
        <v>1182</v>
      </c>
    </row>
    <row r="10" spans="1:11" s="4" customFormat="1" x14ac:dyDescent="0.2">
      <c r="A10" s="93" t="s">
        <v>399</v>
      </c>
      <c r="B10" s="211" t="s">
        <v>386</v>
      </c>
      <c r="C10" s="8">
        <v>496</v>
      </c>
      <c r="D10" s="8">
        <v>25</v>
      </c>
      <c r="E10" s="8">
        <v>0</v>
      </c>
      <c r="F10" s="8">
        <v>0</v>
      </c>
      <c r="G10" s="8">
        <v>324</v>
      </c>
      <c r="H10" s="8">
        <v>55</v>
      </c>
      <c r="I10" s="8">
        <v>0</v>
      </c>
      <c r="J10" s="289">
        <v>0</v>
      </c>
      <c r="K10" s="15">
        <f t="shared" si="0"/>
        <v>900</v>
      </c>
    </row>
    <row r="11" spans="1:11" s="4" customFormat="1" x14ac:dyDescent="0.2">
      <c r="A11" s="93" t="s">
        <v>400</v>
      </c>
      <c r="B11" s="211" t="s">
        <v>387</v>
      </c>
      <c r="C11" s="8"/>
      <c r="D11" s="8"/>
      <c r="E11" s="8"/>
      <c r="F11" s="8"/>
      <c r="G11" s="8"/>
      <c r="H11" s="8"/>
      <c r="I11" s="8"/>
      <c r="J11" s="289"/>
      <c r="K11" s="15">
        <f t="shared" si="0"/>
        <v>0</v>
      </c>
    </row>
    <row r="12" spans="1:11" s="4" customFormat="1" x14ac:dyDescent="0.2">
      <c r="A12" s="93" t="s">
        <v>394</v>
      </c>
      <c r="B12" s="211" t="s">
        <v>388</v>
      </c>
      <c r="C12" s="8">
        <v>111</v>
      </c>
      <c r="D12" s="8">
        <v>15</v>
      </c>
      <c r="E12" s="8">
        <v>0</v>
      </c>
      <c r="F12" s="8">
        <v>0</v>
      </c>
      <c r="G12" s="8">
        <v>131</v>
      </c>
      <c r="H12" s="8">
        <v>23</v>
      </c>
      <c r="I12" s="8">
        <v>1</v>
      </c>
      <c r="J12" s="289">
        <v>0</v>
      </c>
      <c r="K12" s="15">
        <f t="shared" si="0"/>
        <v>281</v>
      </c>
    </row>
    <row r="13" spans="1:11" s="4" customFormat="1" x14ac:dyDescent="0.2">
      <c r="A13" s="93" t="s">
        <v>401</v>
      </c>
      <c r="B13" s="211" t="s">
        <v>389</v>
      </c>
      <c r="C13" s="8"/>
      <c r="D13" s="8"/>
      <c r="E13" s="8"/>
      <c r="F13" s="8"/>
      <c r="G13" s="8"/>
      <c r="H13" s="8"/>
      <c r="I13" s="8"/>
      <c r="J13" s="289"/>
      <c r="K13" s="15">
        <f t="shared" si="0"/>
        <v>0</v>
      </c>
    </row>
    <row r="14" spans="1:11" s="4" customFormat="1" x14ac:dyDescent="0.2">
      <c r="A14" s="93" t="s">
        <v>402</v>
      </c>
      <c r="B14" s="211" t="s">
        <v>390</v>
      </c>
      <c r="C14" s="8"/>
      <c r="D14" s="8"/>
      <c r="E14" s="8"/>
      <c r="F14" s="8"/>
      <c r="G14" s="8"/>
      <c r="H14" s="8"/>
      <c r="I14" s="8"/>
      <c r="J14" s="289"/>
      <c r="K14" s="15">
        <f t="shared" si="0"/>
        <v>0</v>
      </c>
    </row>
    <row r="15" spans="1:11" s="4" customFormat="1" x14ac:dyDescent="0.2">
      <c r="A15" s="93" t="s">
        <v>403</v>
      </c>
      <c r="B15" s="211" t="s">
        <v>391</v>
      </c>
      <c r="C15" s="8"/>
      <c r="D15" s="8"/>
      <c r="E15" s="8"/>
      <c r="F15" s="8"/>
      <c r="G15" s="8"/>
      <c r="H15" s="8"/>
      <c r="I15" s="8"/>
      <c r="J15" s="289"/>
      <c r="K15" s="15">
        <f t="shared" si="0"/>
        <v>0</v>
      </c>
    </row>
    <row r="16" spans="1:11" s="4" customFormat="1" x14ac:dyDescent="0.2">
      <c r="A16" s="93" t="s">
        <v>393</v>
      </c>
      <c r="B16" s="211" t="s">
        <v>392</v>
      </c>
      <c r="C16" s="8"/>
      <c r="D16" s="8"/>
      <c r="E16" s="8"/>
      <c r="F16" s="8"/>
      <c r="G16" s="8"/>
      <c r="H16" s="8"/>
      <c r="I16" s="8"/>
      <c r="J16" s="289"/>
      <c r="K16" s="15">
        <f t="shared" si="0"/>
        <v>0</v>
      </c>
    </row>
    <row r="17" spans="1:11" s="4" customFormat="1" x14ac:dyDescent="0.2">
      <c r="A17" s="212" t="s">
        <v>98</v>
      </c>
      <c r="B17" s="259" t="s">
        <v>99</v>
      </c>
      <c r="C17" s="10">
        <f>SUM(C6:C16)</f>
        <v>964</v>
      </c>
      <c r="D17" s="10">
        <f t="shared" ref="D17:J17" si="1">SUM(D6:D16)</f>
        <v>137</v>
      </c>
      <c r="E17" s="10">
        <f t="shared" si="1"/>
        <v>0</v>
      </c>
      <c r="F17" s="10">
        <f t="shared" si="1"/>
        <v>0</v>
      </c>
      <c r="G17" s="10">
        <f t="shared" si="1"/>
        <v>789</v>
      </c>
      <c r="H17" s="10">
        <f t="shared" si="1"/>
        <v>471</v>
      </c>
      <c r="I17" s="10">
        <f t="shared" si="1"/>
        <v>2</v>
      </c>
      <c r="J17" s="10">
        <f t="shared" si="1"/>
        <v>0</v>
      </c>
      <c r="K17" s="15">
        <f>SUM(K6:K16)</f>
        <v>2363</v>
      </c>
    </row>
    <row r="18" spans="1:11" s="4" customFormat="1" ht="15" customHeight="1" x14ac:dyDescent="0.2">
      <c r="A18" s="93" t="s">
        <v>577</v>
      </c>
      <c r="B18" s="290" t="s">
        <v>99</v>
      </c>
      <c r="C18" s="172">
        <v>575</v>
      </c>
      <c r="D18" s="172">
        <v>96</v>
      </c>
      <c r="E18" s="172">
        <v>0</v>
      </c>
      <c r="F18" s="172">
        <v>0</v>
      </c>
      <c r="G18" s="172">
        <v>450</v>
      </c>
      <c r="H18" s="172">
        <v>326</v>
      </c>
      <c r="I18" s="172">
        <v>2</v>
      </c>
      <c r="J18" s="172">
        <v>0</v>
      </c>
      <c r="K18" s="17">
        <f t="shared" si="0"/>
        <v>1449</v>
      </c>
    </row>
    <row r="19" spans="1:11" s="4" customFormat="1" ht="15" customHeight="1" x14ac:dyDescent="0.2">
      <c r="A19" s="93" t="s">
        <v>578</v>
      </c>
      <c r="B19" s="290" t="s">
        <v>99</v>
      </c>
      <c r="C19" s="172">
        <v>478</v>
      </c>
      <c r="D19" s="172">
        <v>4</v>
      </c>
      <c r="E19" s="172">
        <v>0</v>
      </c>
      <c r="F19" s="172">
        <v>0</v>
      </c>
      <c r="G19" s="172">
        <v>270</v>
      </c>
      <c r="H19" s="172">
        <v>14</v>
      </c>
      <c r="I19" s="172">
        <v>0</v>
      </c>
      <c r="J19" s="172">
        <v>0</v>
      </c>
      <c r="K19" s="17">
        <f t="shared" si="0"/>
        <v>766</v>
      </c>
    </row>
    <row r="20" spans="1:11" s="4" customFormat="1" x14ac:dyDescent="0.2">
      <c r="A20" s="158" t="s">
        <v>481</v>
      </c>
      <c r="B20" s="216"/>
      <c r="C20" s="430"/>
      <c r="D20" s="431"/>
      <c r="E20" s="431"/>
      <c r="F20" s="431"/>
      <c r="G20" s="431"/>
      <c r="H20" s="431"/>
      <c r="I20" s="431"/>
      <c r="J20" s="431"/>
      <c r="K20" s="432"/>
    </row>
    <row r="21" spans="1:11" s="2" customFormat="1" x14ac:dyDescent="0.2">
      <c r="A21" s="209" t="s">
        <v>381</v>
      </c>
      <c r="B21" s="210" t="s">
        <v>380</v>
      </c>
      <c r="C21" s="291"/>
      <c r="D21" s="292"/>
      <c r="E21" s="292"/>
      <c r="F21" s="292"/>
      <c r="G21" s="292"/>
      <c r="H21" s="292"/>
      <c r="I21" s="292"/>
      <c r="J21" s="292"/>
      <c r="K21" s="293"/>
    </row>
    <row r="22" spans="1:11" ht="15" customHeight="1" x14ac:dyDescent="0.2">
      <c r="A22" s="93" t="s">
        <v>395</v>
      </c>
      <c r="B22" s="211" t="s">
        <v>382</v>
      </c>
      <c r="C22" s="8"/>
      <c r="D22" s="8"/>
      <c r="E22" s="8"/>
      <c r="F22" s="8"/>
      <c r="G22" s="8"/>
      <c r="H22" s="8"/>
      <c r="I22" s="8"/>
      <c r="J22" s="289"/>
      <c r="K22" s="15">
        <f>SUM(C22:J22)</f>
        <v>0</v>
      </c>
    </row>
    <row r="23" spans="1:11" x14ac:dyDescent="0.2">
      <c r="A23" s="93" t="s">
        <v>396</v>
      </c>
      <c r="B23" s="211" t="s">
        <v>383</v>
      </c>
      <c r="C23" s="8"/>
      <c r="D23" s="8"/>
      <c r="E23" s="8"/>
      <c r="F23" s="8"/>
      <c r="G23" s="8"/>
      <c r="H23" s="8"/>
      <c r="I23" s="8"/>
      <c r="J23" s="289"/>
      <c r="K23" s="15">
        <f t="shared" ref="K23:K35" si="2">SUM(C23:J23)</f>
        <v>0</v>
      </c>
    </row>
    <row r="24" spans="1:11" x14ac:dyDescent="0.2">
      <c r="A24" s="93" t="s">
        <v>397</v>
      </c>
      <c r="B24" s="211" t="s">
        <v>384</v>
      </c>
      <c r="C24" s="8"/>
      <c r="D24" s="8"/>
      <c r="E24" s="8"/>
      <c r="F24" s="8"/>
      <c r="G24" s="8"/>
      <c r="H24" s="8"/>
      <c r="I24" s="8"/>
      <c r="J24" s="289"/>
      <c r="K24" s="15">
        <f t="shared" si="2"/>
        <v>0</v>
      </c>
    </row>
    <row r="25" spans="1:11" x14ac:dyDescent="0.2">
      <c r="A25" s="93" t="s">
        <v>398</v>
      </c>
      <c r="B25" s="211" t="s">
        <v>385</v>
      </c>
      <c r="C25" s="8"/>
      <c r="D25" s="8"/>
      <c r="E25" s="8"/>
      <c r="F25" s="8"/>
      <c r="G25" s="8"/>
      <c r="H25" s="8"/>
      <c r="I25" s="8"/>
      <c r="J25" s="289"/>
      <c r="K25" s="15">
        <f t="shared" si="2"/>
        <v>0</v>
      </c>
    </row>
    <row r="26" spans="1:11" x14ac:dyDescent="0.2">
      <c r="A26" s="93" t="s">
        <v>399</v>
      </c>
      <c r="B26" s="211" t="s">
        <v>386</v>
      </c>
      <c r="C26" s="8"/>
      <c r="D26" s="8"/>
      <c r="E26" s="8"/>
      <c r="F26" s="8"/>
      <c r="G26" s="8"/>
      <c r="H26" s="8"/>
      <c r="I26" s="8"/>
      <c r="J26" s="289"/>
      <c r="K26" s="15">
        <f t="shared" si="2"/>
        <v>0</v>
      </c>
    </row>
    <row r="27" spans="1:11" x14ac:dyDescent="0.2">
      <c r="A27" s="93" t="s">
        <v>400</v>
      </c>
      <c r="B27" s="211" t="s">
        <v>387</v>
      </c>
      <c r="C27" s="8">
        <v>8</v>
      </c>
      <c r="D27" s="8">
        <v>1</v>
      </c>
      <c r="E27" s="8">
        <v>0</v>
      </c>
      <c r="F27" s="8">
        <v>0</v>
      </c>
      <c r="G27" s="8">
        <v>20</v>
      </c>
      <c r="H27" s="8">
        <v>8</v>
      </c>
      <c r="I27" s="8">
        <v>0</v>
      </c>
      <c r="J27" s="289">
        <v>0</v>
      </c>
      <c r="K27" s="15">
        <f t="shared" si="2"/>
        <v>37</v>
      </c>
    </row>
    <row r="28" spans="1:11" x14ac:dyDescent="0.2">
      <c r="A28" s="93" t="s">
        <v>394</v>
      </c>
      <c r="B28" s="211" t="s">
        <v>388</v>
      </c>
      <c r="C28" s="8"/>
      <c r="D28" s="8"/>
      <c r="E28" s="8"/>
      <c r="F28" s="8"/>
      <c r="G28" s="8"/>
      <c r="H28" s="8"/>
      <c r="I28" s="8"/>
      <c r="J28" s="289"/>
      <c r="K28" s="15">
        <f t="shared" si="2"/>
        <v>0</v>
      </c>
    </row>
    <row r="29" spans="1:11" x14ac:dyDescent="0.2">
      <c r="A29" s="93" t="s">
        <v>401</v>
      </c>
      <c r="B29" s="211" t="s">
        <v>389</v>
      </c>
      <c r="C29" s="8">
        <v>0</v>
      </c>
      <c r="D29" s="8">
        <v>0</v>
      </c>
      <c r="E29" s="8">
        <v>0</v>
      </c>
      <c r="F29" s="8">
        <v>0</v>
      </c>
      <c r="G29" s="8">
        <v>25</v>
      </c>
      <c r="H29" s="8">
        <v>41</v>
      </c>
      <c r="I29" s="8">
        <v>0</v>
      </c>
      <c r="J29" s="289">
        <v>0</v>
      </c>
      <c r="K29" s="15">
        <f t="shared" si="2"/>
        <v>66</v>
      </c>
    </row>
    <row r="30" spans="1:11" x14ac:dyDescent="0.2">
      <c r="A30" s="93" t="s">
        <v>402</v>
      </c>
      <c r="B30" s="211" t="s">
        <v>390</v>
      </c>
      <c r="C30" s="8">
        <v>414</v>
      </c>
      <c r="D30" s="8">
        <v>76</v>
      </c>
      <c r="E30" s="8">
        <v>0</v>
      </c>
      <c r="F30" s="8">
        <v>0</v>
      </c>
      <c r="G30" s="8">
        <v>253</v>
      </c>
      <c r="H30" s="8">
        <v>57</v>
      </c>
      <c r="I30" s="8">
        <v>13</v>
      </c>
      <c r="J30" s="289">
        <v>1</v>
      </c>
      <c r="K30" s="15">
        <f t="shared" si="2"/>
        <v>814</v>
      </c>
    </row>
    <row r="31" spans="1:11" x14ac:dyDescent="0.2">
      <c r="A31" s="93" t="s">
        <v>403</v>
      </c>
      <c r="B31" s="211" t="s">
        <v>391</v>
      </c>
      <c r="C31" s="8"/>
      <c r="D31" s="8"/>
      <c r="E31" s="8"/>
      <c r="F31" s="8"/>
      <c r="G31" s="8"/>
      <c r="H31" s="8"/>
      <c r="I31" s="8"/>
      <c r="J31" s="289"/>
      <c r="K31" s="20">
        <f t="shared" si="2"/>
        <v>0</v>
      </c>
    </row>
    <row r="32" spans="1:11" x14ac:dyDescent="0.2">
      <c r="A32" s="93" t="s">
        <v>393</v>
      </c>
      <c r="B32" s="211" t="s">
        <v>392</v>
      </c>
      <c r="C32" s="8"/>
      <c r="D32" s="8"/>
      <c r="E32" s="8"/>
      <c r="F32" s="8"/>
      <c r="G32" s="8"/>
      <c r="H32" s="8"/>
      <c r="I32" s="8"/>
      <c r="J32" s="289"/>
      <c r="K32" s="20">
        <f t="shared" si="2"/>
        <v>0</v>
      </c>
    </row>
    <row r="33" spans="1:11" x14ac:dyDescent="0.2">
      <c r="A33" s="212" t="s">
        <v>98</v>
      </c>
      <c r="B33" s="259" t="s">
        <v>99</v>
      </c>
      <c r="C33" s="10">
        <f>SUM(C22:C32)</f>
        <v>422</v>
      </c>
      <c r="D33" s="10">
        <f t="shared" ref="D33:J33" si="3">SUM(D22:D32)</f>
        <v>77</v>
      </c>
      <c r="E33" s="10">
        <f t="shared" si="3"/>
        <v>0</v>
      </c>
      <c r="F33" s="10">
        <f t="shared" si="3"/>
        <v>0</v>
      </c>
      <c r="G33" s="10">
        <f t="shared" si="3"/>
        <v>298</v>
      </c>
      <c r="H33" s="10">
        <f t="shared" si="3"/>
        <v>106</v>
      </c>
      <c r="I33" s="10">
        <f t="shared" si="3"/>
        <v>13</v>
      </c>
      <c r="J33" s="10">
        <f t="shared" si="3"/>
        <v>1</v>
      </c>
      <c r="K33" s="20">
        <f>SUM(K22:K32)</f>
        <v>917</v>
      </c>
    </row>
    <row r="34" spans="1:11" ht="15" customHeight="1" x14ac:dyDescent="0.2">
      <c r="A34" s="93" t="s">
        <v>579</v>
      </c>
      <c r="B34" s="290" t="s">
        <v>99</v>
      </c>
      <c r="C34" s="298">
        <v>314</v>
      </c>
      <c r="D34" s="298">
        <v>60</v>
      </c>
      <c r="E34" s="298">
        <v>0</v>
      </c>
      <c r="F34" s="298">
        <v>0</v>
      </c>
      <c r="G34" s="298">
        <v>222</v>
      </c>
      <c r="H34" s="298">
        <v>80</v>
      </c>
      <c r="I34" s="298">
        <v>6</v>
      </c>
      <c r="J34" s="298">
        <v>0</v>
      </c>
      <c r="K34" s="15">
        <f t="shared" si="2"/>
        <v>682</v>
      </c>
    </row>
    <row r="35" spans="1:11" ht="15" customHeight="1" x14ac:dyDescent="0.2">
      <c r="A35" s="93" t="s">
        <v>580</v>
      </c>
      <c r="B35" s="290" t="s">
        <v>99</v>
      </c>
      <c r="C35" s="298">
        <v>119</v>
      </c>
      <c r="D35" s="298">
        <v>1</v>
      </c>
      <c r="E35" s="298">
        <v>0</v>
      </c>
      <c r="F35" s="298">
        <v>0</v>
      </c>
      <c r="G35" s="298">
        <v>64</v>
      </c>
      <c r="H35" s="298">
        <v>1</v>
      </c>
      <c r="I35" s="298">
        <v>4</v>
      </c>
      <c r="J35" s="298">
        <v>0</v>
      </c>
      <c r="K35" s="15">
        <f t="shared" si="2"/>
        <v>189</v>
      </c>
    </row>
    <row r="36" spans="1:11" s="4" customFormat="1" x14ac:dyDescent="0.2">
      <c r="A36" s="158" t="s">
        <v>486</v>
      </c>
      <c r="B36" s="216"/>
      <c r="C36" s="430"/>
      <c r="D36" s="431"/>
      <c r="E36" s="431"/>
      <c r="F36" s="431"/>
      <c r="G36" s="431"/>
      <c r="H36" s="431"/>
      <c r="I36" s="431"/>
      <c r="J36" s="431"/>
      <c r="K36" s="432"/>
    </row>
    <row r="37" spans="1:11" s="2" customFormat="1" x14ac:dyDescent="0.2">
      <c r="A37" s="209" t="s">
        <v>381</v>
      </c>
      <c r="B37" s="210" t="s">
        <v>380</v>
      </c>
      <c r="C37" s="291"/>
      <c r="D37" s="292"/>
      <c r="E37" s="292"/>
      <c r="F37" s="292"/>
      <c r="G37" s="292"/>
      <c r="H37" s="292"/>
      <c r="I37" s="292"/>
      <c r="J37" s="292"/>
      <c r="K37" s="293"/>
    </row>
    <row r="38" spans="1:11" ht="15" customHeight="1" x14ac:dyDescent="0.2">
      <c r="A38" s="93" t="s">
        <v>395</v>
      </c>
      <c r="B38" s="211" t="s">
        <v>382</v>
      </c>
      <c r="C38" s="8"/>
      <c r="D38" s="8"/>
      <c r="E38" s="8"/>
      <c r="F38" s="8"/>
      <c r="G38" s="8"/>
      <c r="H38" s="8"/>
      <c r="I38" s="8"/>
      <c r="J38" s="289"/>
      <c r="K38" s="15">
        <f>SUM(C38:J38)</f>
        <v>0</v>
      </c>
    </row>
    <row r="39" spans="1:11" x14ac:dyDescent="0.2">
      <c r="A39" s="93" t="s">
        <v>396</v>
      </c>
      <c r="B39" s="211" t="s">
        <v>383</v>
      </c>
      <c r="C39" s="8"/>
      <c r="D39" s="8"/>
      <c r="E39" s="8"/>
      <c r="F39" s="8"/>
      <c r="G39" s="8"/>
      <c r="H39" s="8"/>
      <c r="I39" s="8"/>
      <c r="J39" s="289"/>
      <c r="K39" s="15">
        <f t="shared" ref="K39:K48" si="4">SUM(C39:J39)</f>
        <v>0</v>
      </c>
    </row>
    <row r="40" spans="1:11" x14ac:dyDescent="0.2">
      <c r="A40" s="93" t="s">
        <v>397</v>
      </c>
      <c r="B40" s="211" t="s">
        <v>384</v>
      </c>
      <c r="C40" s="8"/>
      <c r="D40" s="8"/>
      <c r="E40" s="8"/>
      <c r="F40" s="8"/>
      <c r="G40" s="8"/>
      <c r="H40" s="8"/>
      <c r="I40" s="8"/>
      <c r="J40" s="289"/>
      <c r="K40" s="15">
        <f t="shared" si="4"/>
        <v>0</v>
      </c>
    </row>
    <row r="41" spans="1:11" x14ac:dyDescent="0.2">
      <c r="A41" s="93" t="s">
        <v>398</v>
      </c>
      <c r="B41" s="211" t="s">
        <v>385</v>
      </c>
      <c r="C41" s="8"/>
      <c r="D41" s="8"/>
      <c r="E41" s="8"/>
      <c r="F41" s="8"/>
      <c r="G41" s="8"/>
      <c r="H41" s="8"/>
      <c r="I41" s="8"/>
      <c r="J41" s="289"/>
      <c r="K41" s="15">
        <f t="shared" si="4"/>
        <v>0</v>
      </c>
    </row>
    <row r="42" spans="1:11" x14ac:dyDescent="0.2">
      <c r="A42" s="93" t="s">
        <v>399</v>
      </c>
      <c r="B42" s="211" t="s">
        <v>386</v>
      </c>
      <c r="C42" s="8">
        <v>0</v>
      </c>
      <c r="D42" s="8">
        <v>0</v>
      </c>
      <c r="E42" s="8">
        <v>0</v>
      </c>
      <c r="F42" s="8">
        <v>0</v>
      </c>
      <c r="G42" s="8">
        <v>21</v>
      </c>
      <c r="H42" s="8">
        <v>13</v>
      </c>
      <c r="I42" s="8">
        <v>0</v>
      </c>
      <c r="J42" s="289">
        <v>1</v>
      </c>
      <c r="K42" s="15">
        <f t="shared" si="4"/>
        <v>35</v>
      </c>
    </row>
    <row r="43" spans="1:11" x14ac:dyDescent="0.2">
      <c r="A43" s="93" t="s">
        <v>400</v>
      </c>
      <c r="B43" s="211" t="s">
        <v>387</v>
      </c>
      <c r="C43" s="8"/>
      <c r="D43" s="8"/>
      <c r="E43" s="8"/>
      <c r="F43" s="8"/>
      <c r="G43" s="8"/>
      <c r="H43" s="8"/>
      <c r="I43" s="8"/>
      <c r="J43" s="289"/>
      <c r="K43" s="15">
        <f t="shared" si="4"/>
        <v>0</v>
      </c>
    </row>
    <row r="44" spans="1:11" x14ac:dyDescent="0.2">
      <c r="A44" s="93" t="s">
        <v>394</v>
      </c>
      <c r="B44" s="211" t="s">
        <v>388</v>
      </c>
      <c r="C44" s="8">
        <v>35</v>
      </c>
      <c r="D44" s="8">
        <v>8</v>
      </c>
      <c r="E44" s="8">
        <v>0</v>
      </c>
      <c r="F44" s="8">
        <v>0</v>
      </c>
      <c r="G44" s="8">
        <v>0</v>
      </c>
      <c r="H44" s="8">
        <v>0</v>
      </c>
      <c r="I44" s="8">
        <v>0</v>
      </c>
      <c r="J44" s="289">
        <v>0</v>
      </c>
      <c r="K44" s="15">
        <f t="shared" si="4"/>
        <v>43</v>
      </c>
    </row>
    <row r="45" spans="1:11" x14ac:dyDescent="0.2">
      <c r="A45" s="93" t="s">
        <v>401</v>
      </c>
      <c r="B45" s="211" t="s">
        <v>389</v>
      </c>
      <c r="C45" s="8">
        <v>10</v>
      </c>
      <c r="D45" s="8">
        <v>8</v>
      </c>
      <c r="E45" s="8">
        <v>0</v>
      </c>
      <c r="F45" s="8">
        <v>0</v>
      </c>
      <c r="G45" s="8">
        <v>25</v>
      </c>
      <c r="H45" s="8">
        <v>7</v>
      </c>
      <c r="I45" s="8">
        <v>2</v>
      </c>
      <c r="J45" s="289">
        <v>1</v>
      </c>
      <c r="K45" s="15">
        <f t="shared" si="4"/>
        <v>53</v>
      </c>
    </row>
    <row r="46" spans="1:11" x14ac:dyDescent="0.2">
      <c r="A46" s="93" t="s">
        <v>402</v>
      </c>
      <c r="B46" s="211" t="s">
        <v>390</v>
      </c>
      <c r="C46" s="8">
        <v>32</v>
      </c>
      <c r="D46" s="8">
        <v>7</v>
      </c>
      <c r="E46" s="8">
        <v>0</v>
      </c>
      <c r="F46" s="8">
        <v>0</v>
      </c>
      <c r="G46" s="8">
        <v>12</v>
      </c>
      <c r="H46" s="8">
        <v>10</v>
      </c>
      <c r="I46" s="8">
        <v>4</v>
      </c>
      <c r="J46" s="289">
        <v>0</v>
      </c>
      <c r="K46" s="15">
        <f t="shared" si="4"/>
        <v>65</v>
      </c>
    </row>
    <row r="47" spans="1:11" x14ac:dyDescent="0.2">
      <c r="A47" s="93" t="s">
        <v>403</v>
      </c>
      <c r="B47" s="211" t="s">
        <v>391</v>
      </c>
      <c r="C47" s="8"/>
      <c r="D47" s="8"/>
      <c r="E47" s="8"/>
      <c r="F47" s="8"/>
      <c r="G47" s="8"/>
      <c r="H47" s="8"/>
      <c r="I47" s="8"/>
      <c r="J47" s="289"/>
      <c r="K47" s="20">
        <f t="shared" si="4"/>
        <v>0</v>
      </c>
    </row>
    <row r="48" spans="1:11" x14ac:dyDescent="0.2">
      <c r="A48" s="93" t="s">
        <v>393</v>
      </c>
      <c r="B48" s="211" t="s">
        <v>392</v>
      </c>
      <c r="C48" s="8">
        <v>20</v>
      </c>
      <c r="D48" s="8">
        <v>7</v>
      </c>
      <c r="E48" s="8">
        <v>0</v>
      </c>
      <c r="F48" s="8">
        <v>0</v>
      </c>
      <c r="G48" s="8">
        <v>12</v>
      </c>
      <c r="H48" s="8">
        <v>9</v>
      </c>
      <c r="I48" s="8">
        <v>0</v>
      </c>
      <c r="J48" s="289">
        <v>0</v>
      </c>
      <c r="K48" s="20">
        <f t="shared" si="4"/>
        <v>48</v>
      </c>
    </row>
    <row r="49" spans="1:11" x14ac:dyDescent="0.2">
      <c r="A49" s="212" t="s">
        <v>98</v>
      </c>
      <c r="B49" s="259" t="s">
        <v>99</v>
      </c>
      <c r="C49" s="10">
        <f>SUM(C38:C48)</f>
        <v>97</v>
      </c>
      <c r="D49" s="10">
        <f t="shared" ref="D49:J49" si="5">SUM(D38:D48)</f>
        <v>30</v>
      </c>
      <c r="E49" s="10">
        <f t="shared" si="5"/>
        <v>0</v>
      </c>
      <c r="F49" s="10">
        <f t="shared" si="5"/>
        <v>0</v>
      </c>
      <c r="G49" s="10">
        <f t="shared" si="5"/>
        <v>70</v>
      </c>
      <c r="H49" s="10">
        <f t="shared" si="5"/>
        <v>39</v>
      </c>
      <c r="I49" s="10">
        <f t="shared" si="5"/>
        <v>6</v>
      </c>
      <c r="J49" s="10">
        <f t="shared" si="5"/>
        <v>2</v>
      </c>
      <c r="K49" s="20">
        <f>SUM(K38:K48)</f>
        <v>244</v>
      </c>
    </row>
    <row r="50" spans="1:11" ht="15" customHeight="1" x14ac:dyDescent="0.2">
      <c r="A50" s="93" t="s">
        <v>581</v>
      </c>
      <c r="B50" s="290" t="s">
        <v>99</v>
      </c>
      <c r="C50" s="298">
        <v>11</v>
      </c>
      <c r="D50" s="298">
        <v>4</v>
      </c>
      <c r="E50" s="298">
        <v>0</v>
      </c>
      <c r="F50" s="298">
        <v>0</v>
      </c>
      <c r="G50" s="298">
        <v>24</v>
      </c>
      <c r="H50" s="298">
        <v>4</v>
      </c>
      <c r="I50" s="298">
        <v>2</v>
      </c>
      <c r="J50" s="298">
        <v>1</v>
      </c>
      <c r="K50" s="15">
        <f t="shared" ref="K50:K51" si="6">SUM(C50:J50)</f>
        <v>46</v>
      </c>
    </row>
    <row r="51" spans="1:11" ht="15" customHeight="1" x14ac:dyDescent="0.2">
      <c r="A51" s="93" t="s">
        <v>582</v>
      </c>
      <c r="B51" s="290" t="s">
        <v>99</v>
      </c>
      <c r="C51" s="298">
        <v>13</v>
      </c>
      <c r="D51" s="298">
        <v>0</v>
      </c>
      <c r="E51" s="298">
        <v>0</v>
      </c>
      <c r="F51" s="298">
        <v>0</v>
      </c>
      <c r="G51" s="298">
        <v>22</v>
      </c>
      <c r="H51" s="298">
        <v>0</v>
      </c>
      <c r="I51" s="298">
        <v>0</v>
      </c>
      <c r="J51" s="298">
        <v>0</v>
      </c>
      <c r="K51" s="15">
        <f t="shared" si="6"/>
        <v>35</v>
      </c>
    </row>
    <row r="52" spans="1:11" s="4" customFormat="1" x14ac:dyDescent="0.2">
      <c r="A52" s="158" t="s">
        <v>484</v>
      </c>
      <c r="B52" s="216"/>
      <c r="C52" s="430"/>
      <c r="D52" s="431"/>
      <c r="E52" s="431"/>
      <c r="F52" s="431"/>
      <c r="G52" s="431"/>
      <c r="H52" s="431"/>
      <c r="I52" s="431"/>
      <c r="J52" s="431"/>
      <c r="K52" s="432"/>
    </row>
    <row r="53" spans="1:11" s="2" customFormat="1" x14ac:dyDescent="0.2">
      <c r="A53" s="209" t="s">
        <v>381</v>
      </c>
      <c r="B53" s="210" t="s">
        <v>380</v>
      </c>
      <c r="C53" s="291"/>
      <c r="D53" s="292"/>
      <c r="E53" s="292"/>
      <c r="F53" s="292"/>
      <c r="G53" s="292"/>
      <c r="H53" s="292"/>
      <c r="I53" s="292"/>
      <c r="J53" s="292"/>
      <c r="K53" s="293"/>
    </row>
    <row r="54" spans="1:11" ht="15" customHeight="1" x14ac:dyDescent="0.2">
      <c r="A54" s="93" t="s">
        <v>395</v>
      </c>
      <c r="B54" s="211" t="s">
        <v>382</v>
      </c>
      <c r="C54" s="8"/>
      <c r="D54" s="8"/>
      <c r="E54" s="8"/>
      <c r="F54" s="8"/>
      <c r="G54" s="8"/>
      <c r="H54" s="8"/>
      <c r="I54" s="8"/>
      <c r="J54" s="289"/>
      <c r="K54" s="15">
        <f>SUM(C54:J54)</f>
        <v>0</v>
      </c>
    </row>
    <row r="55" spans="1:11" x14ac:dyDescent="0.2">
      <c r="A55" s="93" t="s">
        <v>396</v>
      </c>
      <c r="B55" s="211" t="s">
        <v>383</v>
      </c>
      <c r="C55" s="8"/>
      <c r="D55" s="8"/>
      <c r="E55" s="8"/>
      <c r="F55" s="8"/>
      <c r="G55" s="8"/>
      <c r="H55" s="8"/>
      <c r="I55" s="8"/>
      <c r="J55" s="289"/>
      <c r="K55" s="15">
        <f t="shared" ref="K55:K64" si="7">SUM(C55:J55)</f>
        <v>0</v>
      </c>
    </row>
    <row r="56" spans="1:11" x14ac:dyDescent="0.2">
      <c r="A56" s="93" t="s">
        <v>397</v>
      </c>
      <c r="B56" s="211" t="s">
        <v>384</v>
      </c>
      <c r="C56" s="8"/>
      <c r="D56" s="8"/>
      <c r="E56" s="8"/>
      <c r="F56" s="8"/>
      <c r="G56" s="8"/>
      <c r="H56" s="8"/>
      <c r="I56" s="8"/>
      <c r="J56" s="289"/>
      <c r="K56" s="15">
        <f t="shared" si="7"/>
        <v>0</v>
      </c>
    </row>
    <row r="57" spans="1:11" x14ac:dyDescent="0.2">
      <c r="A57" s="93" t="s">
        <v>398</v>
      </c>
      <c r="B57" s="211" t="s">
        <v>385</v>
      </c>
      <c r="C57" s="8"/>
      <c r="D57" s="8"/>
      <c r="E57" s="8"/>
      <c r="F57" s="8"/>
      <c r="G57" s="8"/>
      <c r="H57" s="8"/>
      <c r="I57" s="8"/>
      <c r="J57" s="289"/>
      <c r="K57" s="15">
        <f t="shared" si="7"/>
        <v>0</v>
      </c>
    </row>
    <row r="58" spans="1:11" x14ac:dyDescent="0.2">
      <c r="A58" s="93" t="s">
        <v>399</v>
      </c>
      <c r="B58" s="211" t="s">
        <v>386</v>
      </c>
      <c r="C58" s="8">
        <v>0</v>
      </c>
      <c r="D58" s="8">
        <v>0</v>
      </c>
      <c r="E58" s="8">
        <v>0</v>
      </c>
      <c r="F58" s="8">
        <v>0</v>
      </c>
      <c r="G58" s="8">
        <v>0</v>
      </c>
      <c r="H58" s="8">
        <v>0</v>
      </c>
      <c r="I58" s="8">
        <v>0</v>
      </c>
      <c r="J58" s="289">
        <v>1</v>
      </c>
      <c r="K58" s="15">
        <f t="shared" si="7"/>
        <v>1</v>
      </c>
    </row>
    <row r="59" spans="1:11" x14ac:dyDescent="0.2">
      <c r="A59" s="93" t="s">
        <v>400</v>
      </c>
      <c r="B59" s="211" t="s">
        <v>387</v>
      </c>
      <c r="C59" s="8"/>
      <c r="D59" s="8"/>
      <c r="E59" s="8"/>
      <c r="F59" s="8"/>
      <c r="G59" s="8"/>
      <c r="H59" s="8"/>
      <c r="I59" s="8"/>
      <c r="J59" s="289"/>
      <c r="K59" s="15">
        <f t="shared" si="7"/>
        <v>0</v>
      </c>
    </row>
    <row r="60" spans="1:11" x14ac:dyDescent="0.2">
      <c r="A60" s="93" t="s">
        <v>394</v>
      </c>
      <c r="B60" s="211" t="s">
        <v>388</v>
      </c>
      <c r="C60" s="8"/>
      <c r="D60" s="8"/>
      <c r="E60" s="8"/>
      <c r="F60" s="8"/>
      <c r="G60" s="8"/>
      <c r="H60" s="8"/>
      <c r="I60" s="8"/>
      <c r="J60" s="289"/>
      <c r="K60" s="15">
        <f t="shared" si="7"/>
        <v>0</v>
      </c>
    </row>
    <row r="61" spans="1:11" x14ac:dyDescent="0.2">
      <c r="A61" s="93" t="s">
        <v>401</v>
      </c>
      <c r="B61" s="211" t="s">
        <v>389</v>
      </c>
      <c r="C61" s="8">
        <v>37</v>
      </c>
      <c r="D61" s="8">
        <v>5</v>
      </c>
      <c r="E61" s="8">
        <v>0</v>
      </c>
      <c r="F61" s="8">
        <v>0</v>
      </c>
      <c r="G61" s="8">
        <v>18</v>
      </c>
      <c r="H61" s="8">
        <v>19</v>
      </c>
      <c r="I61" s="8">
        <v>0</v>
      </c>
      <c r="J61" s="289">
        <v>0</v>
      </c>
      <c r="K61" s="15">
        <f t="shared" si="7"/>
        <v>79</v>
      </c>
    </row>
    <row r="62" spans="1:11" x14ac:dyDescent="0.2">
      <c r="A62" s="93" t="s">
        <v>402</v>
      </c>
      <c r="B62" s="211" t="s">
        <v>390</v>
      </c>
      <c r="C62" s="8">
        <v>96</v>
      </c>
      <c r="D62" s="8">
        <v>38</v>
      </c>
      <c r="E62" s="8">
        <v>0</v>
      </c>
      <c r="F62" s="8">
        <v>0</v>
      </c>
      <c r="G62" s="8">
        <v>66</v>
      </c>
      <c r="H62" s="8">
        <v>34</v>
      </c>
      <c r="I62" s="8">
        <v>7</v>
      </c>
      <c r="J62" s="289">
        <v>0</v>
      </c>
      <c r="K62" s="15">
        <f t="shared" si="7"/>
        <v>241</v>
      </c>
    </row>
    <row r="63" spans="1:11" x14ac:dyDescent="0.2">
      <c r="A63" s="93" t="s">
        <v>403</v>
      </c>
      <c r="B63" s="211" t="s">
        <v>391</v>
      </c>
      <c r="C63" s="8"/>
      <c r="D63" s="8"/>
      <c r="E63" s="8"/>
      <c r="F63" s="8"/>
      <c r="G63" s="8"/>
      <c r="H63" s="8"/>
      <c r="I63" s="8"/>
      <c r="J63" s="289"/>
      <c r="K63" s="20">
        <f t="shared" si="7"/>
        <v>0</v>
      </c>
    </row>
    <row r="64" spans="1:11" x14ac:dyDescent="0.2">
      <c r="A64" s="93" t="s">
        <v>393</v>
      </c>
      <c r="B64" s="211" t="s">
        <v>392</v>
      </c>
      <c r="C64" s="8"/>
      <c r="D64" s="8"/>
      <c r="E64" s="8"/>
      <c r="F64" s="8"/>
      <c r="G64" s="8"/>
      <c r="H64" s="8"/>
      <c r="I64" s="8"/>
      <c r="J64" s="289"/>
      <c r="K64" s="20">
        <f t="shared" si="7"/>
        <v>0</v>
      </c>
    </row>
    <row r="65" spans="1:11" x14ac:dyDescent="0.2">
      <c r="A65" s="212" t="s">
        <v>98</v>
      </c>
      <c r="B65" s="259" t="s">
        <v>99</v>
      </c>
      <c r="C65" s="10">
        <f>SUM(C54:C64)</f>
        <v>133</v>
      </c>
      <c r="D65" s="10">
        <f t="shared" ref="D65:J65" si="8">SUM(D54:D64)</f>
        <v>43</v>
      </c>
      <c r="E65" s="10">
        <f t="shared" si="8"/>
        <v>0</v>
      </c>
      <c r="F65" s="10">
        <f t="shared" si="8"/>
        <v>0</v>
      </c>
      <c r="G65" s="10">
        <f t="shared" si="8"/>
        <v>84</v>
      </c>
      <c r="H65" s="10">
        <f t="shared" si="8"/>
        <v>53</v>
      </c>
      <c r="I65" s="10">
        <f t="shared" si="8"/>
        <v>7</v>
      </c>
      <c r="J65" s="10">
        <f t="shared" si="8"/>
        <v>1</v>
      </c>
      <c r="K65" s="20">
        <f>SUM(K54:K64)</f>
        <v>321</v>
      </c>
    </row>
    <row r="66" spans="1:11" ht="15" customHeight="1" x14ac:dyDescent="0.2">
      <c r="A66" s="93" t="s">
        <v>583</v>
      </c>
      <c r="B66" s="290" t="s">
        <v>99</v>
      </c>
      <c r="C66" s="298">
        <v>46</v>
      </c>
      <c r="D66" s="298">
        <v>17</v>
      </c>
      <c r="E66" s="298">
        <v>0</v>
      </c>
      <c r="F66" s="298">
        <v>0</v>
      </c>
      <c r="G66" s="298">
        <v>36</v>
      </c>
      <c r="H66" s="298">
        <v>16</v>
      </c>
      <c r="I66" s="298">
        <v>2</v>
      </c>
      <c r="J66" s="298">
        <v>0</v>
      </c>
      <c r="K66" s="15">
        <f t="shared" ref="K66:K67" si="9">SUM(C66:J66)</f>
        <v>117</v>
      </c>
    </row>
    <row r="67" spans="1:11" ht="15" customHeight="1" x14ac:dyDescent="0.2">
      <c r="A67" s="93" t="s">
        <v>584</v>
      </c>
      <c r="B67" s="290" t="s">
        <v>99</v>
      </c>
      <c r="C67" s="298">
        <v>39</v>
      </c>
      <c r="D67" s="298">
        <v>0</v>
      </c>
      <c r="E67" s="298">
        <v>0</v>
      </c>
      <c r="F67" s="298">
        <v>0</v>
      </c>
      <c r="G67" s="298">
        <v>22</v>
      </c>
      <c r="H67" s="298">
        <v>2</v>
      </c>
      <c r="I67" s="298">
        <v>4</v>
      </c>
      <c r="J67" s="298">
        <v>0</v>
      </c>
      <c r="K67" s="15">
        <f t="shared" si="9"/>
        <v>67</v>
      </c>
    </row>
    <row r="68" spans="1:11" s="4" customFormat="1" x14ac:dyDescent="0.2">
      <c r="A68" s="158" t="s">
        <v>483</v>
      </c>
      <c r="B68" s="216"/>
      <c r="C68" s="430"/>
      <c r="D68" s="431"/>
      <c r="E68" s="431"/>
      <c r="F68" s="431"/>
      <c r="G68" s="431"/>
      <c r="H68" s="431"/>
      <c r="I68" s="431"/>
      <c r="J68" s="431"/>
      <c r="K68" s="432"/>
    </row>
    <row r="69" spans="1:11" s="2" customFormat="1" x14ac:dyDescent="0.2">
      <c r="A69" s="209" t="s">
        <v>381</v>
      </c>
      <c r="B69" s="210" t="s">
        <v>380</v>
      </c>
      <c r="C69" s="291"/>
      <c r="D69" s="292"/>
      <c r="E69" s="292"/>
      <c r="F69" s="292"/>
      <c r="G69" s="292"/>
      <c r="H69" s="292"/>
      <c r="I69" s="292"/>
      <c r="J69" s="292"/>
      <c r="K69" s="293"/>
    </row>
    <row r="70" spans="1:11" ht="15" customHeight="1" x14ac:dyDescent="0.2">
      <c r="A70" s="93" t="s">
        <v>395</v>
      </c>
      <c r="B70" s="211" t="s">
        <v>382</v>
      </c>
      <c r="C70" s="8"/>
      <c r="D70" s="8"/>
      <c r="E70" s="8"/>
      <c r="F70" s="8"/>
      <c r="G70" s="8"/>
      <c r="H70" s="8"/>
      <c r="I70" s="8"/>
      <c r="J70" s="289"/>
      <c r="K70" s="15">
        <f>SUM(C70:J70)</f>
        <v>0</v>
      </c>
    </row>
    <row r="71" spans="1:11" x14ac:dyDescent="0.2">
      <c r="A71" s="93" t="s">
        <v>396</v>
      </c>
      <c r="B71" s="211" t="s">
        <v>383</v>
      </c>
      <c r="C71" s="8"/>
      <c r="D71" s="8"/>
      <c r="E71" s="8"/>
      <c r="F71" s="8"/>
      <c r="G71" s="8"/>
      <c r="H71" s="8"/>
      <c r="I71" s="8"/>
      <c r="J71" s="289"/>
      <c r="K71" s="15">
        <f t="shared" ref="K71:K80" si="10">SUM(C71:J71)</f>
        <v>0</v>
      </c>
    </row>
    <row r="72" spans="1:11" x14ac:dyDescent="0.2">
      <c r="A72" s="93" t="s">
        <v>397</v>
      </c>
      <c r="B72" s="211" t="s">
        <v>384</v>
      </c>
      <c r="C72" s="8"/>
      <c r="D72" s="8"/>
      <c r="E72" s="8"/>
      <c r="F72" s="8"/>
      <c r="G72" s="8"/>
      <c r="H72" s="8"/>
      <c r="I72" s="8"/>
      <c r="J72" s="289"/>
      <c r="K72" s="15">
        <f t="shared" si="10"/>
        <v>0</v>
      </c>
    </row>
    <row r="73" spans="1:11" x14ac:dyDescent="0.2">
      <c r="A73" s="93" t="s">
        <v>398</v>
      </c>
      <c r="B73" s="211" t="s">
        <v>385</v>
      </c>
      <c r="C73" s="8"/>
      <c r="D73" s="8"/>
      <c r="E73" s="8"/>
      <c r="F73" s="8"/>
      <c r="G73" s="8"/>
      <c r="H73" s="8"/>
      <c r="I73" s="8"/>
      <c r="J73" s="289"/>
      <c r="K73" s="15">
        <f t="shared" si="10"/>
        <v>0</v>
      </c>
    </row>
    <row r="74" spans="1:11" x14ac:dyDescent="0.2">
      <c r="A74" s="93" t="s">
        <v>399</v>
      </c>
      <c r="B74" s="211" t="s">
        <v>386</v>
      </c>
      <c r="C74" s="8"/>
      <c r="D74" s="8"/>
      <c r="E74" s="8"/>
      <c r="F74" s="8"/>
      <c r="G74" s="8"/>
      <c r="H74" s="8"/>
      <c r="I74" s="8"/>
      <c r="J74" s="289"/>
      <c r="K74" s="15">
        <f t="shared" si="10"/>
        <v>0</v>
      </c>
    </row>
    <row r="75" spans="1:11" x14ac:dyDescent="0.2">
      <c r="A75" s="93" t="s">
        <v>400</v>
      </c>
      <c r="B75" s="211" t="s">
        <v>387</v>
      </c>
      <c r="C75" s="8">
        <v>138</v>
      </c>
      <c r="D75" s="8">
        <v>140</v>
      </c>
      <c r="E75" s="8">
        <v>0</v>
      </c>
      <c r="F75" s="8">
        <v>0</v>
      </c>
      <c r="G75" s="8">
        <v>45</v>
      </c>
      <c r="H75" s="8">
        <v>0</v>
      </c>
      <c r="I75" s="8">
        <v>9</v>
      </c>
      <c r="J75" s="289">
        <v>2</v>
      </c>
      <c r="K75" s="15">
        <f t="shared" si="10"/>
        <v>334</v>
      </c>
    </row>
    <row r="76" spans="1:11" x14ac:dyDescent="0.2">
      <c r="A76" s="93" t="s">
        <v>394</v>
      </c>
      <c r="B76" s="211" t="s">
        <v>388</v>
      </c>
      <c r="C76" s="8"/>
      <c r="D76" s="8"/>
      <c r="E76" s="8"/>
      <c r="F76" s="8"/>
      <c r="G76" s="8"/>
      <c r="H76" s="8"/>
      <c r="I76" s="8"/>
      <c r="J76" s="289"/>
      <c r="K76" s="15">
        <f t="shared" si="10"/>
        <v>0</v>
      </c>
    </row>
    <row r="77" spans="1:11" x14ac:dyDescent="0.2">
      <c r="A77" s="93" t="s">
        <v>401</v>
      </c>
      <c r="B77" s="211" t="s">
        <v>389</v>
      </c>
      <c r="C77" s="8">
        <v>87</v>
      </c>
      <c r="D77" s="8">
        <v>12</v>
      </c>
      <c r="E77" s="8">
        <v>0</v>
      </c>
      <c r="F77" s="8">
        <v>0</v>
      </c>
      <c r="G77" s="8">
        <v>112</v>
      </c>
      <c r="H77" s="8">
        <v>104</v>
      </c>
      <c r="I77" s="8">
        <v>0</v>
      </c>
      <c r="J77" s="289">
        <v>1</v>
      </c>
      <c r="K77" s="15">
        <f t="shared" si="10"/>
        <v>316</v>
      </c>
    </row>
    <row r="78" spans="1:11" x14ac:dyDescent="0.2">
      <c r="A78" s="93" t="s">
        <v>402</v>
      </c>
      <c r="B78" s="211" t="s">
        <v>390</v>
      </c>
      <c r="C78" s="8"/>
      <c r="D78" s="8"/>
      <c r="E78" s="8"/>
      <c r="F78" s="8"/>
      <c r="G78" s="8"/>
      <c r="H78" s="8"/>
      <c r="I78" s="8"/>
      <c r="J78" s="289"/>
      <c r="K78" s="15">
        <f t="shared" si="10"/>
        <v>0</v>
      </c>
    </row>
    <row r="79" spans="1:11" x14ac:dyDescent="0.2">
      <c r="A79" s="93" t="s">
        <v>403</v>
      </c>
      <c r="B79" s="211" t="s">
        <v>391</v>
      </c>
      <c r="C79" s="8"/>
      <c r="D79" s="8"/>
      <c r="E79" s="8"/>
      <c r="F79" s="8"/>
      <c r="G79" s="8"/>
      <c r="H79" s="8"/>
      <c r="I79" s="8"/>
      <c r="J79" s="289"/>
      <c r="K79" s="20">
        <f t="shared" si="10"/>
        <v>0</v>
      </c>
    </row>
    <row r="80" spans="1:11" x14ac:dyDescent="0.2">
      <c r="A80" s="93" t="s">
        <v>393</v>
      </c>
      <c r="B80" s="211" t="s">
        <v>392</v>
      </c>
      <c r="C80" s="8"/>
      <c r="D80" s="8"/>
      <c r="E80" s="8"/>
      <c r="F80" s="8"/>
      <c r="G80" s="8"/>
      <c r="H80" s="8"/>
      <c r="I80" s="8"/>
      <c r="J80" s="289"/>
      <c r="K80" s="20">
        <f t="shared" si="10"/>
        <v>0</v>
      </c>
    </row>
    <row r="81" spans="1:11" x14ac:dyDescent="0.2">
      <c r="A81" s="212" t="s">
        <v>98</v>
      </c>
      <c r="B81" s="259" t="s">
        <v>99</v>
      </c>
      <c r="C81" s="10">
        <f>SUM(C70:C80)</f>
        <v>225</v>
      </c>
      <c r="D81" s="10">
        <f t="shared" ref="D81:J81" si="11">SUM(D70:D80)</f>
        <v>152</v>
      </c>
      <c r="E81" s="10">
        <f t="shared" si="11"/>
        <v>0</v>
      </c>
      <c r="F81" s="10">
        <f t="shared" si="11"/>
        <v>0</v>
      </c>
      <c r="G81" s="10">
        <f t="shared" si="11"/>
        <v>157</v>
      </c>
      <c r="H81" s="10">
        <f t="shared" si="11"/>
        <v>104</v>
      </c>
      <c r="I81" s="10">
        <f t="shared" si="11"/>
        <v>9</v>
      </c>
      <c r="J81" s="10">
        <f t="shared" si="11"/>
        <v>3</v>
      </c>
      <c r="K81" s="20">
        <f>SUM(K70:K80)</f>
        <v>650</v>
      </c>
    </row>
    <row r="82" spans="1:11" ht="15" customHeight="1" x14ac:dyDescent="0.2">
      <c r="A82" s="93" t="s">
        <v>585</v>
      </c>
      <c r="B82" s="290" t="s">
        <v>99</v>
      </c>
      <c r="C82" s="298">
        <v>129</v>
      </c>
      <c r="D82" s="298">
        <v>72</v>
      </c>
      <c r="E82" s="298">
        <v>0</v>
      </c>
      <c r="F82" s="298">
        <v>0</v>
      </c>
      <c r="G82" s="298">
        <v>92</v>
      </c>
      <c r="H82" s="298">
        <v>65</v>
      </c>
      <c r="I82" s="298">
        <v>4</v>
      </c>
      <c r="J82" s="298">
        <v>1</v>
      </c>
      <c r="K82" s="15">
        <f t="shared" ref="K82:K83" si="12">SUM(C82:J82)</f>
        <v>363</v>
      </c>
    </row>
    <row r="83" spans="1:11" ht="15" customHeight="1" x14ac:dyDescent="0.2">
      <c r="A83" s="93" t="s">
        <v>586</v>
      </c>
      <c r="B83" s="290" t="s">
        <v>99</v>
      </c>
      <c r="C83" s="298">
        <v>45</v>
      </c>
      <c r="D83" s="298">
        <v>0</v>
      </c>
      <c r="E83" s="298">
        <v>0</v>
      </c>
      <c r="F83" s="298">
        <v>0</v>
      </c>
      <c r="G83" s="298">
        <v>61</v>
      </c>
      <c r="H83" s="298">
        <v>0</v>
      </c>
      <c r="I83" s="298">
        <v>3</v>
      </c>
      <c r="J83" s="298">
        <v>0</v>
      </c>
      <c r="K83" s="15">
        <f t="shared" si="12"/>
        <v>109</v>
      </c>
    </row>
    <row r="84" spans="1:11" s="4" customFormat="1" x14ac:dyDescent="0.2">
      <c r="A84" s="158" t="s">
        <v>485</v>
      </c>
      <c r="B84" s="216"/>
      <c r="C84" s="430"/>
      <c r="D84" s="431"/>
      <c r="E84" s="431"/>
      <c r="F84" s="431"/>
      <c r="G84" s="431"/>
      <c r="H84" s="431"/>
      <c r="I84" s="431"/>
      <c r="J84" s="431"/>
      <c r="K84" s="432"/>
    </row>
    <row r="85" spans="1:11" s="2" customFormat="1" x14ac:dyDescent="0.2">
      <c r="A85" s="209" t="s">
        <v>381</v>
      </c>
      <c r="B85" s="210" t="s">
        <v>380</v>
      </c>
      <c r="C85" s="291"/>
      <c r="D85" s="292"/>
      <c r="E85" s="292"/>
      <c r="F85" s="292"/>
      <c r="G85" s="292"/>
      <c r="H85" s="292"/>
      <c r="I85" s="292"/>
      <c r="J85" s="292"/>
      <c r="K85" s="293"/>
    </row>
    <row r="86" spans="1:11" ht="15" customHeight="1" x14ac:dyDescent="0.2">
      <c r="A86" s="93" t="s">
        <v>395</v>
      </c>
      <c r="B86" s="211" t="s">
        <v>382</v>
      </c>
      <c r="C86" s="8"/>
      <c r="D86" s="8"/>
      <c r="E86" s="8"/>
      <c r="F86" s="8"/>
      <c r="G86" s="8"/>
      <c r="H86" s="8"/>
      <c r="I86" s="8"/>
      <c r="J86" s="289"/>
      <c r="K86" s="15">
        <f>SUM(C86:J86)</f>
        <v>0</v>
      </c>
    </row>
    <row r="87" spans="1:11" x14ac:dyDescent="0.2">
      <c r="A87" s="93" t="s">
        <v>396</v>
      </c>
      <c r="B87" s="211" t="s">
        <v>383</v>
      </c>
      <c r="C87" s="8"/>
      <c r="D87" s="8"/>
      <c r="E87" s="8"/>
      <c r="F87" s="8"/>
      <c r="G87" s="8"/>
      <c r="H87" s="8"/>
      <c r="I87" s="8"/>
      <c r="J87" s="289"/>
      <c r="K87" s="15">
        <f t="shared" ref="K87:K96" si="13">SUM(C87:J87)</f>
        <v>0</v>
      </c>
    </row>
    <row r="88" spans="1:11" x14ac:dyDescent="0.2">
      <c r="A88" s="93" t="s">
        <v>397</v>
      </c>
      <c r="B88" s="211" t="s">
        <v>384</v>
      </c>
      <c r="C88" s="8"/>
      <c r="D88" s="8"/>
      <c r="E88" s="8"/>
      <c r="F88" s="8"/>
      <c r="G88" s="8"/>
      <c r="H88" s="8"/>
      <c r="I88" s="8"/>
      <c r="J88" s="289"/>
      <c r="K88" s="15">
        <f t="shared" si="13"/>
        <v>0</v>
      </c>
    </row>
    <row r="89" spans="1:11" x14ac:dyDescent="0.2">
      <c r="A89" s="93" t="s">
        <v>398</v>
      </c>
      <c r="B89" s="211" t="s">
        <v>385</v>
      </c>
      <c r="C89" s="8"/>
      <c r="D89" s="8"/>
      <c r="E89" s="8"/>
      <c r="F89" s="8"/>
      <c r="G89" s="8"/>
      <c r="H89" s="8"/>
      <c r="I89" s="8"/>
      <c r="J89" s="289"/>
      <c r="K89" s="15">
        <f t="shared" si="13"/>
        <v>0</v>
      </c>
    </row>
    <row r="90" spans="1:11" x14ac:dyDescent="0.2">
      <c r="A90" s="93" t="s">
        <v>399</v>
      </c>
      <c r="B90" s="211" t="s">
        <v>386</v>
      </c>
      <c r="C90" s="8">
        <v>7</v>
      </c>
      <c r="D90" s="8">
        <v>0</v>
      </c>
      <c r="E90" s="8">
        <v>0</v>
      </c>
      <c r="F90" s="8">
        <v>0</v>
      </c>
      <c r="G90" s="8">
        <v>0</v>
      </c>
      <c r="H90" s="8">
        <v>0</v>
      </c>
      <c r="I90" s="8">
        <v>0</v>
      </c>
      <c r="J90" s="289">
        <v>0</v>
      </c>
      <c r="K90" s="15">
        <f t="shared" si="13"/>
        <v>7</v>
      </c>
    </row>
    <row r="91" spans="1:11" x14ac:dyDescent="0.2">
      <c r="A91" s="93" t="s">
        <v>400</v>
      </c>
      <c r="B91" s="211" t="s">
        <v>387</v>
      </c>
      <c r="C91" s="8">
        <v>0</v>
      </c>
      <c r="D91" s="8">
        <v>0</v>
      </c>
      <c r="E91" s="8">
        <v>0</v>
      </c>
      <c r="F91" s="8">
        <v>0</v>
      </c>
      <c r="G91" s="8">
        <v>0</v>
      </c>
      <c r="H91" s="8">
        <v>0</v>
      </c>
      <c r="I91" s="8">
        <v>2</v>
      </c>
      <c r="J91" s="289">
        <v>2</v>
      </c>
      <c r="K91" s="15">
        <f t="shared" si="13"/>
        <v>4</v>
      </c>
    </row>
    <row r="92" spans="1:11" x14ac:dyDescent="0.2">
      <c r="A92" s="93" t="s">
        <v>394</v>
      </c>
      <c r="B92" s="211" t="s">
        <v>388</v>
      </c>
      <c r="C92" s="8"/>
      <c r="D92" s="8"/>
      <c r="E92" s="8"/>
      <c r="F92" s="8"/>
      <c r="G92" s="8"/>
      <c r="H92" s="8"/>
      <c r="I92" s="8"/>
      <c r="J92" s="289"/>
      <c r="K92" s="15">
        <f t="shared" si="13"/>
        <v>0</v>
      </c>
    </row>
    <row r="93" spans="1:11" x14ac:dyDescent="0.2">
      <c r="A93" s="93" t="s">
        <v>401</v>
      </c>
      <c r="B93" s="211" t="s">
        <v>389</v>
      </c>
      <c r="C93" s="8"/>
      <c r="D93" s="8"/>
      <c r="E93" s="8"/>
      <c r="F93" s="8"/>
      <c r="G93" s="8"/>
      <c r="H93" s="8"/>
      <c r="I93" s="8"/>
      <c r="J93" s="289"/>
      <c r="K93" s="15">
        <f t="shared" si="13"/>
        <v>0</v>
      </c>
    </row>
    <row r="94" spans="1:11" x14ac:dyDescent="0.2">
      <c r="A94" s="93" t="s">
        <v>402</v>
      </c>
      <c r="B94" s="211" t="s">
        <v>390</v>
      </c>
      <c r="C94" s="8">
        <v>29</v>
      </c>
      <c r="D94" s="8">
        <v>0</v>
      </c>
      <c r="E94" s="8">
        <v>0</v>
      </c>
      <c r="F94" s="8">
        <v>0</v>
      </c>
      <c r="G94" s="8">
        <v>47</v>
      </c>
      <c r="H94" s="8">
        <v>0</v>
      </c>
      <c r="I94" s="8">
        <v>0</v>
      </c>
      <c r="J94" s="289">
        <v>0</v>
      </c>
      <c r="K94" s="15">
        <f t="shared" si="13"/>
        <v>76</v>
      </c>
    </row>
    <row r="95" spans="1:11" x14ac:dyDescent="0.2">
      <c r="A95" s="93" t="s">
        <v>403</v>
      </c>
      <c r="B95" s="211" t="s">
        <v>391</v>
      </c>
      <c r="C95" s="8"/>
      <c r="D95" s="8"/>
      <c r="E95" s="8"/>
      <c r="F95" s="8"/>
      <c r="G95" s="8"/>
      <c r="H95" s="8"/>
      <c r="I95" s="8"/>
      <c r="J95" s="289"/>
      <c r="K95" s="20">
        <f t="shared" si="13"/>
        <v>0</v>
      </c>
    </row>
    <row r="96" spans="1:11" x14ac:dyDescent="0.2">
      <c r="A96" s="93" t="s">
        <v>393</v>
      </c>
      <c r="B96" s="211" t="s">
        <v>392</v>
      </c>
      <c r="C96" s="8"/>
      <c r="D96" s="8"/>
      <c r="E96" s="8"/>
      <c r="F96" s="8"/>
      <c r="G96" s="8"/>
      <c r="H96" s="8"/>
      <c r="I96" s="8"/>
      <c r="J96" s="289"/>
      <c r="K96" s="20">
        <f t="shared" si="13"/>
        <v>0</v>
      </c>
    </row>
    <row r="97" spans="1:11" x14ac:dyDescent="0.2">
      <c r="A97" s="212" t="s">
        <v>98</v>
      </c>
      <c r="B97" s="259" t="s">
        <v>99</v>
      </c>
      <c r="C97" s="10">
        <f>SUM(C86:C96)</f>
        <v>36</v>
      </c>
      <c r="D97" s="10">
        <f t="shared" ref="D97:J97" si="14">SUM(D86:D96)</f>
        <v>0</v>
      </c>
      <c r="E97" s="10">
        <f t="shared" si="14"/>
        <v>0</v>
      </c>
      <c r="F97" s="10">
        <f t="shared" si="14"/>
        <v>0</v>
      </c>
      <c r="G97" s="10">
        <f t="shared" si="14"/>
        <v>47</v>
      </c>
      <c r="H97" s="10">
        <f t="shared" si="14"/>
        <v>0</v>
      </c>
      <c r="I97" s="10">
        <f t="shared" si="14"/>
        <v>2</v>
      </c>
      <c r="J97" s="10">
        <f t="shared" si="14"/>
        <v>2</v>
      </c>
      <c r="K97" s="20">
        <f>SUM(K86:K96)</f>
        <v>87</v>
      </c>
    </row>
    <row r="98" spans="1:11" ht="15" customHeight="1" x14ac:dyDescent="0.2">
      <c r="A98" s="93" t="s">
        <v>587</v>
      </c>
      <c r="B98" s="290" t="s">
        <v>99</v>
      </c>
      <c r="C98" s="298">
        <v>22</v>
      </c>
      <c r="D98" s="298">
        <v>0</v>
      </c>
      <c r="E98" s="298">
        <v>0</v>
      </c>
      <c r="F98" s="298">
        <v>0</v>
      </c>
      <c r="G98" s="298">
        <v>31</v>
      </c>
      <c r="H98" s="298">
        <v>0</v>
      </c>
      <c r="I98" s="298">
        <v>0</v>
      </c>
      <c r="J98" s="298">
        <v>1</v>
      </c>
      <c r="K98" s="15">
        <f t="shared" ref="K98:K99" si="15">SUM(C98:J98)</f>
        <v>54</v>
      </c>
    </row>
    <row r="99" spans="1:11" ht="15" customHeight="1" x14ac:dyDescent="0.2">
      <c r="A99" s="93" t="s">
        <v>613</v>
      </c>
      <c r="B99" s="290" t="s">
        <v>99</v>
      </c>
      <c r="C99" s="298">
        <v>18</v>
      </c>
      <c r="D99" s="298">
        <v>0</v>
      </c>
      <c r="E99" s="298">
        <v>0</v>
      </c>
      <c r="F99" s="298">
        <v>0</v>
      </c>
      <c r="G99" s="298">
        <v>33</v>
      </c>
      <c r="H99" s="298">
        <v>0</v>
      </c>
      <c r="I99" s="298">
        <v>2</v>
      </c>
      <c r="J99" s="298">
        <v>1</v>
      </c>
      <c r="K99" s="15">
        <f t="shared" si="15"/>
        <v>54</v>
      </c>
    </row>
    <row r="100" spans="1:11" s="4" customFormat="1" x14ac:dyDescent="0.2">
      <c r="A100" s="158" t="s">
        <v>488</v>
      </c>
      <c r="B100" s="216"/>
      <c r="C100" s="430"/>
      <c r="D100" s="431"/>
      <c r="E100" s="431"/>
      <c r="F100" s="431"/>
      <c r="G100" s="431"/>
      <c r="H100" s="431"/>
      <c r="I100" s="431"/>
      <c r="J100" s="431"/>
      <c r="K100" s="432"/>
    </row>
    <row r="101" spans="1:11" s="2" customFormat="1" x14ac:dyDescent="0.2">
      <c r="A101" s="209" t="s">
        <v>381</v>
      </c>
      <c r="B101" s="210" t="s">
        <v>380</v>
      </c>
      <c r="C101" s="291"/>
      <c r="D101" s="292"/>
      <c r="E101" s="292"/>
      <c r="F101" s="292"/>
      <c r="G101" s="292"/>
      <c r="H101" s="292"/>
      <c r="I101" s="292"/>
      <c r="J101" s="292"/>
      <c r="K101" s="293"/>
    </row>
    <row r="102" spans="1:11" ht="15" customHeight="1" x14ac:dyDescent="0.2">
      <c r="A102" s="93" t="s">
        <v>395</v>
      </c>
      <c r="B102" s="211" t="s">
        <v>382</v>
      </c>
      <c r="C102" s="8"/>
      <c r="D102" s="8"/>
      <c r="E102" s="8"/>
      <c r="F102" s="8"/>
      <c r="G102" s="8"/>
      <c r="H102" s="8"/>
      <c r="I102" s="8"/>
      <c r="J102" s="289"/>
      <c r="K102" s="15">
        <f>SUM(C102:J102)</f>
        <v>0</v>
      </c>
    </row>
    <row r="103" spans="1:11" x14ac:dyDescent="0.2">
      <c r="A103" s="93" t="s">
        <v>396</v>
      </c>
      <c r="B103" s="211" t="s">
        <v>383</v>
      </c>
      <c r="C103" s="8">
        <v>29</v>
      </c>
      <c r="D103" s="8">
        <v>88</v>
      </c>
      <c r="E103" s="8">
        <v>0</v>
      </c>
      <c r="F103" s="8">
        <v>0</v>
      </c>
      <c r="G103" s="8">
        <v>0</v>
      </c>
      <c r="H103" s="8">
        <v>0</v>
      </c>
      <c r="I103" s="8">
        <v>0</v>
      </c>
      <c r="J103" s="289">
        <v>0</v>
      </c>
      <c r="K103" s="15">
        <f t="shared" ref="K103:K112" si="16">SUM(C103:J103)</f>
        <v>117</v>
      </c>
    </row>
    <row r="104" spans="1:11" x14ac:dyDescent="0.2">
      <c r="A104" s="93" t="s">
        <v>397</v>
      </c>
      <c r="B104" s="211" t="s">
        <v>384</v>
      </c>
      <c r="C104" s="8"/>
      <c r="D104" s="8"/>
      <c r="E104" s="8"/>
      <c r="F104" s="8"/>
      <c r="G104" s="8"/>
      <c r="H104" s="8"/>
      <c r="I104" s="8"/>
      <c r="J104" s="289"/>
      <c r="K104" s="15">
        <f t="shared" si="16"/>
        <v>0</v>
      </c>
    </row>
    <row r="105" spans="1:11" x14ac:dyDescent="0.2">
      <c r="A105" s="93" t="s">
        <v>398</v>
      </c>
      <c r="B105" s="211" t="s">
        <v>385</v>
      </c>
      <c r="C105" s="8"/>
      <c r="D105" s="8"/>
      <c r="E105" s="8"/>
      <c r="F105" s="8"/>
      <c r="G105" s="8"/>
      <c r="H105" s="8"/>
      <c r="I105" s="8"/>
      <c r="J105" s="289"/>
      <c r="K105" s="15">
        <f t="shared" si="16"/>
        <v>0</v>
      </c>
    </row>
    <row r="106" spans="1:11" x14ac:dyDescent="0.2">
      <c r="A106" s="93" t="s">
        <v>399</v>
      </c>
      <c r="B106" s="211" t="s">
        <v>386</v>
      </c>
      <c r="C106" s="8"/>
      <c r="D106" s="8"/>
      <c r="E106" s="8"/>
      <c r="F106" s="8"/>
      <c r="G106" s="8"/>
      <c r="H106" s="8"/>
      <c r="I106" s="8"/>
      <c r="J106" s="289"/>
      <c r="K106" s="15">
        <f t="shared" si="16"/>
        <v>0</v>
      </c>
    </row>
    <row r="107" spans="1:11" x14ac:dyDescent="0.2">
      <c r="A107" s="93" t="s">
        <v>400</v>
      </c>
      <c r="B107" s="211" t="s">
        <v>387</v>
      </c>
      <c r="C107" s="8"/>
      <c r="D107" s="8"/>
      <c r="E107" s="8"/>
      <c r="F107" s="8"/>
      <c r="G107" s="8"/>
      <c r="H107" s="8"/>
      <c r="I107" s="8"/>
      <c r="J107" s="289"/>
      <c r="K107" s="15">
        <f t="shared" si="16"/>
        <v>0</v>
      </c>
    </row>
    <row r="108" spans="1:11" x14ac:dyDescent="0.2">
      <c r="A108" s="93" t="s">
        <v>394</v>
      </c>
      <c r="B108" s="211" t="s">
        <v>388</v>
      </c>
      <c r="C108" s="8"/>
      <c r="D108" s="8"/>
      <c r="E108" s="8"/>
      <c r="F108" s="8"/>
      <c r="G108" s="8"/>
      <c r="H108" s="8"/>
      <c r="I108" s="8"/>
      <c r="J108" s="289"/>
      <c r="K108" s="15">
        <f t="shared" si="16"/>
        <v>0</v>
      </c>
    </row>
    <row r="109" spans="1:11" x14ac:dyDescent="0.2">
      <c r="A109" s="93" t="s">
        <v>401</v>
      </c>
      <c r="B109" s="211" t="s">
        <v>389</v>
      </c>
      <c r="C109" s="8"/>
      <c r="D109" s="8"/>
      <c r="E109" s="8"/>
      <c r="F109" s="8"/>
      <c r="G109" s="8"/>
      <c r="H109" s="8"/>
      <c r="I109" s="8"/>
      <c r="J109" s="289"/>
      <c r="K109" s="15">
        <f t="shared" si="16"/>
        <v>0</v>
      </c>
    </row>
    <row r="110" spans="1:11" x14ac:dyDescent="0.2">
      <c r="A110" s="93" t="s">
        <v>402</v>
      </c>
      <c r="B110" s="211" t="s">
        <v>390</v>
      </c>
      <c r="C110" s="8"/>
      <c r="D110" s="8"/>
      <c r="E110" s="8"/>
      <c r="F110" s="8"/>
      <c r="G110" s="8"/>
      <c r="H110" s="8"/>
      <c r="I110" s="8"/>
      <c r="J110" s="289"/>
      <c r="K110" s="15">
        <f t="shared" si="16"/>
        <v>0</v>
      </c>
    </row>
    <row r="111" spans="1:11" x14ac:dyDescent="0.2">
      <c r="A111" s="93" t="s">
        <v>403</v>
      </c>
      <c r="B111" s="211" t="s">
        <v>391</v>
      </c>
      <c r="C111" s="8"/>
      <c r="D111" s="8"/>
      <c r="E111" s="8"/>
      <c r="F111" s="8"/>
      <c r="G111" s="8"/>
      <c r="H111" s="8"/>
      <c r="I111" s="8"/>
      <c r="J111" s="289"/>
      <c r="K111" s="20">
        <f t="shared" si="16"/>
        <v>0</v>
      </c>
    </row>
    <row r="112" spans="1:11" x14ac:dyDescent="0.2">
      <c r="A112" s="93" t="s">
        <v>393</v>
      </c>
      <c r="B112" s="211" t="s">
        <v>392</v>
      </c>
      <c r="C112" s="8"/>
      <c r="D112" s="8"/>
      <c r="E112" s="8"/>
      <c r="F112" s="8"/>
      <c r="G112" s="8"/>
      <c r="H112" s="8"/>
      <c r="I112" s="8"/>
      <c r="J112" s="289"/>
      <c r="K112" s="20">
        <f t="shared" si="16"/>
        <v>0</v>
      </c>
    </row>
    <row r="113" spans="1:11" x14ac:dyDescent="0.2">
      <c r="A113" s="212" t="s">
        <v>98</v>
      </c>
      <c r="B113" s="259" t="s">
        <v>99</v>
      </c>
      <c r="C113" s="10">
        <f>SUM(C102:C112)</f>
        <v>29</v>
      </c>
      <c r="D113" s="10">
        <f t="shared" ref="D113:J113" si="17">SUM(D102:D112)</f>
        <v>88</v>
      </c>
      <c r="E113" s="10">
        <f t="shared" si="17"/>
        <v>0</v>
      </c>
      <c r="F113" s="10">
        <f t="shared" si="17"/>
        <v>0</v>
      </c>
      <c r="G113" s="10">
        <f t="shared" si="17"/>
        <v>0</v>
      </c>
      <c r="H113" s="10">
        <f t="shared" si="17"/>
        <v>0</v>
      </c>
      <c r="I113" s="10">
        <f t="shared" si="17"/>
        <v>0</v>
      </c>
      <c r="J113" s="10">
        <f t="shared" si="17"/>
        <v>0</v>
      </c>
      <c r="K113" s="20">
        <f>SUM(K102:K112)</f>
        <v>117</v>
      </c>
    </row>
    <row r="114" spans="1:11" ht="15" customHeight="1" x14ac:dyDescent="0.2">
      <c r="A114" s="93" t="s">
        <v>612</v>
      </c>
      <c r="B114" s="290" t="s">
        <v>99</v>
      </c>
      <c r="C114" s="298">
        <v>24</v>
      </c>
      <c r="D114" s="298">
        <v>68</v>
      </c>
      <c r="E114" s="298">
        <v>0</v>
      </c>
      <c r="F114" s="298">
        <v>0</v>
      </c>
      <c r="G114" s="298">
        <v>0</v>
      </c>
      <c r="H114" s="298">
        <v>0</v>
      </c>
      <c r="I114" s="298">
        <v>0</v>
      </c>
      <c r="J114" s="298">
        <v>0</v>
      </c>
      <c r="K114" s="15">
        <f t="shared" ref="K114:K115" si="18">SUM(C114:J114)</f>
        <v>92</v>
      </c>
    </row>
    <row r="115" spans="1:11" ht="15" customHeight="1" x14ac:dyDescent="0.2">
      <c r="A115" s="93" t="s">
        <v>615</v>
      </c>
      <c r="B115" s="290" t="s">
        <v>99</v>
      </c>
      <c r="C115" s="298">
        <v>5</v>
      </c>
      <c r="D115" s="298">
        <v>1</v>
      </c>
      <c r="E115" s="298">
        <v>0</v>
      </c>
      <c r="F115" s="298">
        <v>0</v>
      </c>
      <c r="G115" s="298">
        <v>0</v>
      </c>
      <c r="H115" s="298">
        <v>0</v>
      </c>
      <c r="I115" s="298">
        <v>0</v>
      </c>
      <c r="J115" s="298">
        <v>0</v>
      </c>
      <c r="K115" s="15">
        <f t="shared" si="18"/>
        <v>6</v>
      </c>
    </row>
    <row r="116" spans="1:11" ht="15" customHeight="1" x14ac:dyDescent="0.2">
      <c r="A116" s="96" t="s">
        <v>479</v>
      </c>
      <c r="B116" s="213"/>
      <c r="C116" s="430"/>
      <c r="D116" s="431"/>
      <c r="E116" s="431"/>
      <c r="F116" s="431"/>
      <c r="G116" s="431"/>
      <c r="H116" s="431"/>
      <c r="I116" s="431"/>
      <c r="J116" s="431"/>
      <c r="K116" s="432"/>
    </row>
    <row r="117" spans="1:11" x14ac:dyDescent="0.2">
      <c r="A117" s="209" t="s">
        <v>381</v>
      </c>
      <c r="B117" s="210" t="s">
        <v>380</v>
      </c>
      <c r="C117" s="427"/>
      <c r="D117" s="428"/>
      <c r="E117" s="428"/>
      <c r="F117" s="428"/>
      <c r="G117" s="428"/>
      <c r="H117" s="428"/>
      <c r="I117" s="428"/>
      <c r="J117" s="428"/>
      <c r="K117" s="429"/>
    </row>
    <row r="118" spans="1:11" ht="15" customHeight="1" x14ac:dyDescent="0.2">
      <c r="A118" s="93" t="s">
        <v>395</v>
      </c>
      <c r="B118" s="211" t="s">
        <v>382</v>
      </c>
      <c r="C118" s="86">
        <f>SUM(C6+C22+C38+C54+C70+C86+C102)</f>
        <v>0</v>
      </c>
      <c r="D118" s="86">
        <f t="shared" ref="D118:J118" si="19">SUM(D6+D22+D38+D54+D70+D86+D102)</f>
        <v>0</v>
      </c>
      <c r="E118" s="86">
        <f t="shared" si="19"/>
        <v>0</v>
      </c>
      <c r="F118" s="86">
        <f t="shared" si="19"/>
        <v>0</v>
      </c>
      <c r="G118" s="86">
        <f t="shared" si="19"/>
        <v>0</v>
      </c>
      <c r="H118" s="86">
        <f t="shared" si="19"/>
        <v>0</v>
      </c>
      <c r="I118" s="86">
        <f t="shared" si="19"/>
        <v>0</v>
      </c>
      <c r="J118" s="86">
        <f t="shared" si="19"/>
        <v>0</v>
      </c>
      <c r="K118" s="85">
        <f>SUM(C118:J118)</f>
        <v>0</v>
      </c>
    </row>
    <row r="119" spans="1:11" ht="15" customHeight="1" x14ac:dyDescent="0.2">
      <c r="A119" s="93" t="s">
        <v>396</v>
      </c>
      <c r="B119" s="211" t="s">
        <v>383</v>
      </c>
      <c r="C119" s="86">
        <f t="shared" ref="C119:J131" si="20">SUM(C7+C23+C39+C55+C71+C87+C103)</f>
        <v>29</v>
      </c>
      <c r="D119" s="86">
        <f t="shared" si="20"/>
        <v>88</v>
      </c>
      <c r="E119" s="86">
        <f t="shared" si="20"/>
        <v>0</v>
      </c>
      <c r="F119" s="86">
        <f t="shared" si="20"/>
        <v>0</v>
      </c>
      <c r="G119" s="86">
        <f t="shared" si="20"/>
        <v>0</v>
      </c>
      <c r="H119" s="86">
        <f t="shared" si="20"/>
        <v>0</v>
      </c>
      <c r="I119" s="86">
        <f t="shared" si="20"/>
        <v>0</v>
      </c>
      <c r="J119" s="86">
        <f t="shared" si="20"/>
        <v>0</v>
      </c>
      <c r="K119" s="85">
        <f t="shared" ref="K119:K128" si="21">SUM(C119:J119)</f>
        <v>117</v>
      </c>
    </row>
    <row r="120" spans="1:11" ht="15" customHeight="1" x14ac:dyDescent="0.2">
      <c r="A120" s="93" t="s">
        <v>397</v>
      </c>
      <c r="B120" s="211" t="s">
        <v>384</v>
      </c>
      <c r="C120" s="86">
        <f t="shared" si="20"/>
        <v>0</v>
      </c>
      <c r="D120" s="86">
        <f t="shared" si="20"/>
        <v>0</v>
      </c>
      <c r="E120" s="86">
        <f t="shared" si="20"/>
        <v>0</v>
      </c>
      <c r="F120" s="86">
        <f t="shared" si="20"/>
        <v>0</v>
      </c>
      <c r="G120" s="86">
        <f t="shared" si="20"/>
        <v>0</v>
      </c>
      <c r="H120" s="86">
        <f t="shared" si="20"/>
        <v>0</v>
      </c>
      <c r="I120" s="86">
        <f t="shared" si="20"/>
        <v>0</v>
      </c>
      <c r="J120" s="86">
        <f t="shared" si="20"/>
        <v>0</v>
      </c>
      <c r="K120" s="85">
        <f t="shared" si="21"/>
        <v>0</v>
      </c>
    </row>
    <row r="121" spans="1:11" ht="15" customHeight="1" x14ac:dyDescent="0.2">
      <c r="A121" s="93" t="s">
        <v>398</v>
      </c>
      <c r="B121" s="211" t="s">
        <v>385</v>
      </c>
      <c r="C121" s="86">
        <f t="shared" si="20"/>
        <v>357</v>
      </c>
      <c r="D121" s="86">
        <f t="shared" si="20"/>
        <v>97</v>
      </c>
      <c r="E121" s="86">
        <f t="shared" si="20"/>
        <v>0</v>
      </c>
      <c r="F121" s="86">
        <f t="shared" si="20"/>
        <v>0</v>
      </c>
      <c r="G121" s="86">
        <f t="shared" si="20"/>
        <v>334</v>
      </c>
      <c r="H121" s="86">
        <f t="shared" si="20"/>
        <v>393</v>
      </c>
      <c r="I121" s="86">
        <f t="shared" si="20"/>
        <v>1</v>
      </c>
      <c r="J121" s="86">
        <f t="shared" si="20"/>
        <v>0</v>
      </c>
      <c r="K121" s="85">
        <f t="shared" si="21"/>
        <v>1182</v>
      </c>
    </row>
    <row r="122" spans="1:11" ht="15" customHeight="1" x14ac:dyDescent="0.2">
      <c r="A122" s="93" t="s">
        <v>399</v>
      </c>
      <c r="B122" s="211" t="s">
        <v>386</v>
      </c>
      <c r="C122" s="86">
        <f t="shared" si="20"/>
        <v>503</v>
      </c>
      <c r="D122" s="86">
        <f t="shared" si="20"/>
        <v>25</v>
      </c>
      <c r="E122" s="86">
        <f t="shared" si="20"/>
        <v>0</v>
      </c>
      <c r="F122" s="86">
        <f t="shared" si="20"/>
        <v>0</v>
      </c>
      <c r="G122" s="86">
        <f t="shared" si="20"/>
        <v>345</v>
      </c>
      <c r="H122" s="86">
        <f t="shared" si="20"/>
        <v>68</v>
      </c>
      <c r="I122" s="86">
        <f t="shared" si="20"/>
        <v>0</v>
      </c>
      <c r="J122" s="86">
        <f t="shared" si="20"/>
        <v>2</v>
      </c>
      <c r="K122" s="85">
        <f t="shared" si="21"/>
        <v>943</v>
      </c>
    </row>
    <row r="123" spans="1:11" ht="15" customHeight="1" x14ac:dyDescent="0.2">
      <c r="A123" s="93" t="s">
        <v>400</v>
      </c>
      <c r="B123" s="211" t="s">
        <v>387</v>
      </c>
      <c r="C123" s="86">
        <f t="shared" si="20"/>
        <v>146</v>
      </c>
      <c r="D123" s="86">
        <f t="shared" si="20"/>
        <v>141</v>
      </c>
      <c r="E123" s="86">
        <f t="shared" si="20"/>
        <v>0</v>
      </c>
      <c r="F123" s="86">
        <f t="shared" si="20"/>
        <v>0</v>
      </c>
      <c r="G123" s="86">
        <f t="shared" si="20"/>
        <v>65</v>
      </c>
      <c r="H123" s="86">
        <f t="shared" si="20"/>
        <v>8</v>
      </c>
      <c r="I123" s="86">
        <f t="shared" si="20"/>
        <v>11</v>
      </c>
      <c r="J123" s="86">
        <f t="shared" si="20"/>
        <v>4</v>
      </c>
      <c r="K123" s="85">
        <f t="shared" si="21"/>
        <v>375</v>
      </c>
    </row>
    <row r="124" spans="1:11" ht="15" customHeight="1" x14ac:dyDescent="0.2">
      <c r="A124" s="93" t="s">
        <v>394</v>
      </c>
      <c r="B124" s="211" t="s">
        <v>388</v>
      </c>
      <c r="C124" s="86">
        <f t="shared" si="20"/>
        <v>146</v>
      </c>
      <c r="D124" s="86">
        <f t="shared" si="20"/>
        <v>23</v>
      </c>
      <c r="E124" s="86">
        <f t="shared" si="20"/>
        <v>0</v>
      </c>
      <c r="F124" s="86">
        <f t="shared" si="20"/>
        <v>0</v>
      </c>
      <c r="G124" s="86">
        <f t="shared" si="20"/>
        <v>131</v>
      </c>
      <c r="H124" s="86">
        <f t="shared" si="20"/>
        <v>23</v>
      </c>
      <c r="I124" s="86">
        <f t="shared" si="20"/>
        <v>1</v>
      </c>
      <c r="J124" s="86">
        <f t="shared" si="20"/>
        <v>0</v>
      </c>
      <c r="K124" s="85">
        <f t="shared" si="21"/>
        <v>324</v>
      </c>
    </row>
    <row r="125" spans="1:11" ht="15" customHeight="1" x14ac:dyDescent="0.2">
      <c r="A125" s="93" t="s">
        <v>401</v>
      </c>
      <c r="B125" s="211" t="s">
        <v>389</v>
      </c>
      <c r="C125" s="86">
        <f t="shared" si="20"/>
        <v>134</v>
      </c>
      <c r="D125" s="86">
        <f t="shared" si="20"/>
        <v>25</v>
      </c>
      <c r="E125" s="86">
        <f t="shared" si="20"/>
        <v>0</v>
      </c>
      <c r="F125" s="86">
        <f t="shared" si="20"/>
        <v>0</v>
      </c>
      <c r="G125" s="86">
        <f t="shared" si="20"/>
        <v>180</v>
      </c>
      <c r="H125" s="86">
        <f t="shared" si="20"/>
        <v>171</v>
      </c>
      <c r="I125" s="86">
        <f t="shared" si="20"/>
        <v>2</v>
      </c>
      <c r="J125" s="86">
        <f t="shared" si="20"/>
        <v>2</v>
      </c>
      <c r="K125" s="85">
        <f t="shared" si="21"/>
        <v>514</v>
      </c>
    </row>
    <row r="126" spans="1:11" ht="15" customHeight="1" x14ac:dyDescent="0.2">
      <c r="A126" s="93" t="s">
        <v>402</v>
      </c>
      <c r="B126" s="211" t="s">
        <v>390</v>
      </c>
      <c r="C126" s="86">
        <f t="shared" si="20"/>
        <v>571</v>
      </c>
      <c r="D126" s="86">
        <f t="shared" si="20"/>
        <v>121</v>
      </c>
      <c r="E126" s="86">
        <f t="shared" si="20"/>
        <v>0</v>
      </c>
      <c r="F126" s="86">
        <f t="shared" si="20"/>
        <v>0</v>
      </c>
      <c r="G126" s="86">
        <f t="shared" si="20"/>
        <v>378</v>
      </c>
      <c r="H126" s="86">
        <f t="shared" si="20"/>
        <v>101</v>
      </c>
      <c r="I126" s="86">
        <f t="shared" si="20"/>
        <v>24</v>
      </c>
      <c r="J126" s="86">
        <f t="shared" si="20"/>
        <v>1</v>
      </c>
      <c r="K126" s="85">
        <f t="shared" si="21"/>
        <v>1196</v>
      </c>
    </row>
    <row r="127" spans="1:11" ht="15" customHeight="1" x14ac:dyDescent="0.2">
      <c r="A127" s="93" t="s">
        <v>403</v>
      </c>
      <c r="B127" s="211" t="s">
        <v>391</v>
      </c>
      <c r="C127" s="86">
        <f t="shared" si="20"/>
        <v>0</v>
      </c>
      <c r="D127" s="86">
        <f t="shared" si="20"/>
        <v>0</v>
      </c>
      <c r="E127" s="86">
        <f t="shared" si="20"/>
        <v>0</v>
      </c>
      <c r="F127" s="86">
        <f t="shared" si="20"/>
        <v>0</v>
      </c>
      <c r="G127" s="86">
        <f t="shared" si="20"/>
        <v>0</v>
      </c>
      <c r="H127" s="86">
        <f t="shared" si="20"/>
        <v>0</v>
      </c>
      <c r="I127" s="86">
        <f t="shared" si="20"/>
        <v>0</v>
      </c>
      <c r="J127" s="86">
        <f t="shared" si="20"/>
        <v>0</v>
      </c>
      <c r="K127" s="88">
        <f t="shared" si="21"/>
        <v>0</v>
      </c>
    </row>
    <row r="128" spans="1:11" ht="15" customHeight="1" thickBot="1" x14ac:dyDescent="0.25">
      <c r="A128" s="93" t="s">
        <v>393</v>
      </c>
      <c r="B128" s="211" t="s">
        <v>392</v>
      </c>
      <c r="C128" s="86">
        <f t="shared" si="20"/>
        <v>20</v>
      </c>
      <c r="D128" s="86">
        <f t="shared" si="20"/>
        <v>7</v>
      </c>
      <c r="E128" s="86">
        <f t="shared" si="20"/>
        <v>0</v>
      </c>
      <c r="F128" s="86">
        <f t="shared" si="20"/>
        <v>0</v>
      </c>
      <c r="G128" s="86">
        <f t="shared" si="20"/>
        <v>12</v>
      </c>
      <c r="H128" s="86">
        <f t="shared" si="20"/>
        <v>9</v>
      </c>
      <c r="I128" s="86">
        <f t="shared" si="20"/>
        <v>0</v>
      </c>
      <c r="J128" s="86">
        <f t="shared" si="20"/>
        <v>0</v>
      </c>
      <c r="K128" s="85">
        <f t="shared" si="21"/>
        <v>48</v>
      </c>
    </row>
    <row r="129" spans="1:14" x14ac:dyDescent="0.2">
      <c r="A129" s="128" t="s">
        <v>100</v>
      </c>
      <c r="B129" s="299" t="s">
        <v>99</v>
      </c>
      <c r="C129" s="129">
        <f>SUM(C118:C128)</f>
        <v>1906</v>
      </c>
      <c r="D129" s="129">
        <f t="shared" ref="D129:J129" si="22">SUM(D118:D128)</f>
        <v>527</v>
      </c>
      <c r="E129" s="129">
        <f t="shared" si="22"/>
        <v>0</v>
      </c>
      <c r="F129" s="129">
        <f t="shared" si="22"/>
        <v>0</v>
      </c>
      <c r="G129" s="129">
        <f t="shared" si="22"/>
        <v>1445</v>
      </c>
      <c r="H129" s="129">
        <f t="shared" si="22"/>
        <v>773</v>
      </c>
      <c r="I129" s="129">
        <f t="shared" si="22"/>
        <v>39</v>
      </c>
      <c r="J129" s="129">
        <f t="shared" si="22"/>
        <v>9</v>
      </c>
      <c r="K129" s="130">
        <f>SUM(K118:K128)</f>
        <v>4699</v>
      </c>
    </row>
    <row r="130" spans="1:14" x14ac:dyDescent="0.2">
      <c r="A130" s="11" t="s">
        <v>84</v>
      </c>
      <c r="B130" s="300" t="s">
        <v>99</v>
      </c>
      <c r="C130" s="86">
        <f t="shared" si="20"/>
        <v>1121</v>
      </c>
      <c r="D130" s="86">
        <f t="shared" si="20"/>
        <v>317</v>
      </c>
      <c r="E130" s="86">
        <f t="shared" si="20"/>
        <v>0</v>
      </c>
      <c r="F130" s="86">
        <f t="shared" si="20"/>
        <v>0</v>
      </c>
      <c r="G130" s="86">
        <f t="shared" si="20"/>
        <v>855</v>
      </c>
      <c r="H130" s="86">
        <f t="shared" si="20"/>
        <v>491</v>
      </c>
      <c r="I130" s="86">
        <f t="shared" si="20"/>
        <v>16</v>
      </c>
      <c r="J130" s="86">
        <f t="shared" si="20"/>
        <v>3</v>
      </c>
      <c r="K130" s="15">
        <f>SUM(C130:J130)</f>
        <v>2803</v>
      </c>
    </row>
    <row r="131" spans="1:14" ht="13.5" thickBot="1" x14ac:dyDescent="0.25">
      <c r="A131" s="35" t="s">
        <v>85</v>
      </c>
      <c r="B131" s="264" t="s">
        <v>99</v>
      </c>
      <c r="C131" s="86">
        <f t="shared" si="20"/>
        <v>717</v>
      </c>
      <c r="D131" s="86">
        <f t="shared" si="20"/>
        <v>6</v>
      </c>
      <c r="E131" s="86">
        <f t="shared" si="20"/>
        <v>0</v>
      </c>
      <c r="F131" s="86">
        <f t="shared" si="20"/>
        <v>0</v>
      </c>
      <c r="G131" s="86">
        <f t="shared" si="20"/>
        <v>472</v>
      </c>
      <c r="H131" s="86">
        <f t="shared" si="20"/>
        <v>17</v>
      </c>
      <c r="I131" s="86">
        <f t="shared" si="20"/>
        <v>13</v>
      </c>
      <c r="J131" s="86">
        <f t="shared" si="20"/>
        <v>1</v>
      </c>
      <c r="K131" s="16">
        <f>SUM(C131:J131)</f>
        <v>1226</v>
      </c>
    </row>
    <row r="133" spans="1:14" ht="15" customHeight="1" x14ac:dyDescent="0.2">
      <c r="A133" s="492" t="s">
        <v>130</v>
      </c>
      <c r="B133" s="492"/>
      <c r="C133" s="492"/>
      <c r="D133" s="492"/>
      <c r="E133" s="492"/>
      <c r="F133" s="492"/>
      <c r="G133" s="492"/>
      <c r="H133" s="492"/>
      <c r="I133" s="492"/>
      <c r="J133" s="492"/>
      <c r="K133" s="492"/>
    </row>
    <row r="134" spans="1:14" ht="15" customHeight="1" x14ac:dyDescent="0.2">
      <c r="A134" s="492" t="s">
        <v>150</v>
      </c>
      <c r="B134" s="492"/>
      <c r="C134" s="492"/>
      <c r="D134" s="492"/>
      <c r="E134" s="492"/>
      <c r="F134" s="492"/>
      <c r="G134" s="492"/>
      <c r="H134" s="492"/>
      <c r="I134" s="492"/>
      <c r="J134" s="492"/>
      <c r="K134" s="492"/>
    </row>
    <row r="137" spans="1:14" ht="15" x14ac:dyDescent="0.25">
      <c r="A137"/>
      <c r="B137"/>
      <c r="C137"/>
      <c r="D137"/>
      <c r="E137"/>
      <c r="F137"/>
      <c r="G137"/>
      <c r="H137"/>
      <c r="I137"/>
      <c r="J137"/>
      <c r="K137"/>
      <c r="L137"/>
      <c r="M137"/>
      <c r="N137"/>
    </row>
    <row r="138" spans="1:14" ht="15" x14ac:dyDescent="0.25">
      <c r="A138"/>
      <c r="B138"/>
      <c r="C138"/>
      <c r="D138"/>
      <c r="E138"/>
      <c r="F138"/>
      <c r="G138"/>
      <c r="H138"/>
      <c r="I138"/>
      <c r="J138"/>
      <c r="K138"/>
      <c r="L138"/>
      <c r="M138"/>
      <c r="N138"/>
    </row>
    <row r="139" spans="1:14" ht="15" x14ac:dyDescent="0.25">
      <c r="A139" s="301" t="s">
        <v>590</v>
      </c>
      <c r="B139"/>
      <c r="C139"/>
      <c r="D139"/>
      <c r="E139"/>
      <c r="F139"/>
      <c r="G139"/>
      <c r="H139"/>
      <c r="I139"/>
      <c r="J139"/>
      <c r="K139"/>
      <c r="L139"/>
      <c r="M139"/>
      <c r="N139"/>
    </row>
  </sheetData>
  <mergeCells count="18">
    <mergeCell ref="I2:J2"/>
    <mergeCell ref="A1:K1"/>
    <mergeCell ref="C2:D2"/>
    <mergeCell ref="E2:F2"/>
    <mergeCell ref="G2:H2"/>
    <mergeCell ref="A2:A3"/>
    <mergeCell ref="C5:K5"/>
    <mergeCell ref="C4:K4"/>
    <mergeCell ref="C20:K20"/>
    <mergeCell ref="C36:K36"/>
    <mergeCell ref="C52:K52"/>
    <mergeCell ref="A133:K133"/>
    <mergeCell ref="A134:K134"/>
    <mergeCell ref="C68:K68"/>
    <mergeCell ref="C84:K84"/>
    <mergeCell ref="C100:K100"/>
    <mergeCell ref="C116:K116"/>
    <mergeCell ref="C117:K117"/>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00B050"/>
    <pageSetUpPr fitToPage="1"/>
  </sheetPr>
  <dimension ref="A1:W119"/>
  <sheetViews>
    <sheetView topLeftCell="A97" zoomScaleNormal="100" workbookViewId="0">
      <selection activeCell="A2" sqref="A2:B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40" t="s">
        <v>246</v>
      </c>
      <c r="B1" s="441"/>
      <c r="C1" s="441"/>
      <c r="D1" s="441"/>
      <c r="E1" s="441"/>
      <c r="F1" s="441"/>
      <c r="G1" s="441"/>
      <c r="H1" s="441"/>
      <c r="I1" s="441"/>
      <c r="J1" s="441"/>
      <c r="K1" s="441"/>
      <c r="L1" s="441"/>
      <c r="M1" s="441"/>
      <c r="N1" s="441"/>
      <c r="O1" s="441"/>
      <c r="P1" s="441"/>
      <c r="Q1" s="441"/>
      <c r="R1" s="443"/>
      <c r="T1" s="47"/>
      <c r="U1" s="205"/>
      <c r="V1" s="205"/>
      <c r="W1" s="205"/>
    </row>
    <row r="2" spans="1:23" s="4" customFormat="1" ht="38.25" customHeight="1" x14ac:dyDescent="0.2">
      <c r="A2" s="501" t="s">
        <v>479</v>
      </c>
      <c r="B2" s="502"/>
      <c r="C2" s="469" t="s">
        <v>0</v>
      </c>
      <c r="D2" s="499"/>
      <c r="E2" s="499"/>
      <c r="F2" s="470"/>
      <c r="G2" s="469" t="s">
        <v>2</v>
      </c>
      <c r="H2" s="499"/>
      <c r="I2" s="499"/>
      <c r="J2" s="470"/>
      <c r="K2" s="469" t="s">
        <v>1</v>
      </c>
      <c r="L2" s="499"/>
      <c r="M2" s="499"/>
      <c r="N2" s="470"/>
      <c r="O2" s="469" t="s">
        <v>3</v>
      </c>
      <c r="P2" s="499"/>
      <c r="Q2" s="499"/>
      <c r="R2" s="500"/>
    </row>
    <row r="3" spans="1:23" s="4" customFormat="1" ht="51.75" customHeight="1" thickBot="1" x14ac:dyDescent="0.25">
      <c r="A3" s="503"/>
      <c r="B3" s="504"/>
      <c r="C3" s="220" t="s">
        <v>336</v>
      </c>
      <c r="D3" s="220" t="s">
        <v>22</v>
      </c>
      <c r="E3" s="220" t="s">
        <v>86</v>
      </c>
      <c r="F3" s="220" t="s">
        <v>87</v>
      </c>
      <c r="G3" s="220" t="s">
        <v>336</v>
      </c>
      <c r="H3" s="220" t="s">
        <v>22</v>
      </c>
      <c r="I3" s="220" t="s">
        <v>86</v>
      </c>
      <c r="J3" s="220" t="s">
        <v>87</v>
      </c>
      <c r="K3" s="220" t="s">
        <v>336</v>
      </c>
      <c r="L3" s="220" t="s">
        <v>22</v>
      </c>
      <c r="M3" s="220" t="s">
        <v>86</v>
      </c>
      <c r="N3" s="220" t="s">
        <v>87</v>
      </c>
      <c r="O3" s="220" t="s">
        <v>336</v>
      </c>
      <c r="P3" s="220" t="s">
        <v>22</v>
      </c>
      <c r="Q3" s="220" t="s">
        <v>86</v>
      </c>
      <c r="R3" s="220" t="s">
        <v>87</v>
      </c>
    </row>
    <row r="4" spans="1:23" s="5" customFormat="1" x14ac:dyDescent="0.2">
      <c r="A4" s="73" t="s">
        <v>480</v>
      </c>
      <c r="B4" s="37"/>
      <c r="C4" s="437"/>
      <c r="D4" s="438"/>
      <c r="E4" s="438"/>
      <c r="F4" s="438"/>
      <c r="G4" s="438"/>
      <c r="H4" s="438"/>
      <c r="I4" s="438"/>
      <c r="J4" s="438"/>
      <c r="K4" s="438"/>
      <c r="L4" s="438"/>
      <c r="M4" s="438"/>
      <c r="N4" s="438"/>
      <c r="O4" s="438"/>
      <c r="P4" s="438"/>
      <c r="Q4" s="438"/>
      <c r="R4" s="439"/>
    </row>
    <row r="5" spans="1:23" s="2" customFormat="1" x14ac:dyDescent="0.2">
      <c r="A5" s="209" t="s">
        <v>381</v>
      </c>
      <c r="B5" s="210" t="s">
        <v>380</v>
      </c>
      <c r="C5" s="302"/>
      <c r="D5" s="303"/>
      <c r="E5" s="303"/>
      <c r="F5" s="303"/>
      <c r="G5" s="303"/>
      <c r="H5" s="303"/>
      <c r="I5" s="303"/>
      <c r="J5" s="303"/>
      <c r="K5" s="303"/>
      <c r="L5" s="303"/>
      <c r="M5" s="303"/>
      <c r="N5" s="303"/>
      <c r="O5" s="303"/>
      <c r="P5" s="303"/>
      <c r="Q5" s="303"/>
      <c r="R5" s="304"/>
    </row>
    <row r="6" spans="1:23" x14ac:dyDescent="0.2">
      <c r="A6" s="93" t="s">
        <v>395</v>
      </c>
      <c r="B6" s="211" t="s">
        <v>382</v>
      </c>
      <c r="C6" s="132"/>
      <c r="D6" s="133"/>
      <c r="E6" s="133"/>
      <c r="F6" s="133"/>
      <c r="G6" s="133"/>
      <c r="H6" s="133"/>
      <c r="I6" s="133"/>
      <c r="J6" s="133"/>
      <c r="K6" s="133"/>
      <c r="L6" s="133"/>
      <c r="M6" s="133"/>
      <c r="N6" s="133"/>
      <c r="O6" s="133"/>
      <c r="P6" s="133"/>
      <c r="Q6" s="133"/>
      <c r="R6" s="134"/>
    </row>
    <row r="7" spans="1:23" x14ac:dyDescent="0.2">
      <c r="A7" s="93" t="s">
        <v>396</v>
      </c>
      <c r="B7" s="211" t="s">
        <v>383</v>
      </c>
      <c r="C7" s="132"/>
      <c r="D7" s="133"/>
      <c r="E7" s="133"/>
      <c r="F7" s="133"/>
      <c r="G7" s="133"/>
      <c r="H7" s="133"/>
      <c r="I7" s="133"/>
      <c r="J7" s="133"/>
      <c r="K7" s="133"/>
      <c r="L7" s="133"/>
      <c r="M7" s="133"/>
      <c r="N7" s="133"/>
      <c r="O7" s="133"/>
      <c r="P7" s="133"/>
      <c r="Q7" s="133"/>
      <c r="R7" s="134"/>
    </row>
    <row r="8" spans="1:23" x14ac:dyDescent="0.2">
      <c r="A8" s="93" t="s">
        <v>397</v>
      </c>
      <c r="B8" s="211" t="s">
        <v>384</v>
      </c>
      <c r="C8" s="132"/>
      <c r="D8" s="133"/>
      <c r="E8" s="133"/>
      <c r="F8" s="133"/>
      <c r="G8" s="133"/>
      <c r="H8" s="133"/>
      <c r="I8" s="133"/>
      <c r="J8" s="133"/>
      <c r="K8" s="133"/>
      <c r="L8" s="133"/>
      <c r="M8" s="133"/>
      <c r="N8" s="133"/>
      <c r="O8" s="133"/>
      <c r="P8" s="133"/>
      <c r="Q8" s="133"/>
      <c r="R8" s="134"/>
    </row>
    <row r="9" spans="1:23" x14ac:dyDescent="0.2">
      <c r="A9" s="93" t="s">
        <v>398</v>
      </c>
      <c r="B9" s="211" t="s">
        <v>385</v>
      </c>
      <c r="C9" s="132">
        <v>529</v>
      </c>
      <c r="D9" s="133">
        <v>563</v>
      </c>
      <c r="E9" s="133">
        <v>563</v>
      </c>
      <c r="F9" s="133">
        <v>284</v>
      </c>
      <c r="G9" s="133"/>
      <c r="H9" s="133"/>
      <c r="I9" s="133"/>
      <c r="J9" s="133"/>
      <c r="K9" s="133">
        <v>1272</v>
      </c>
      <c r="L9" s="133">
        <v>1422</v>
      </c>
      <c r="M9" s="133">
        <v>1393</v>
      </c>
      <c r="N9" s="133">
        <v>922</v>
      </c>
      <c r="O9" s="133">
        <v>28</v>
      </c>
      <c r="P9" s="133">
        <v>28</v>
      </c>
      <c r="Q9" s="133">
        <v>20</v>
      </c>
      <c r="R9" s="134">
        <v>20</v>
      </c>
    </row>
    <row r="10" spans="1:23" x14ac:dyDescent="0.2">
      <c r="A10" s="93" t="s">
        <v>399</v>
      </c>
      <c r="B10" s="211" t="s">
        <v>386</v>
      </c>
      <c r="C10" s="132">
        <v>3191</v>
      </c>
      <c r="D10" s="133">
        <v>3790</v>
      </c>
      <c r="E10" s="133">
        <v>3432</v>
      </c>
      <c r="F10" s="133">
        <v>1867</v>
      </c>
      <c r="G10" s="133"/>
      <c r="H10" s="133"/>
      <c r="I10" s="133"/>
      <c r="J10" s="133"/>
      <c r="K10" s="133">
        <v>914</v>
      </c>
      <c r="L10" s="133">
        <v>983</v>
      </c>
      <c r="M10" s="133">
        <v>842</v>
      </c>
      <c r="N10" s="133">
        <v>417</v>
      </c>
      <c r="O10" s="133">
        <v>14</v>
      </c>
      <c r="P10" s="133">
        <v>14</v>
      </c>
      <c r="Q10" s="133">
        <v>6</v>
      </c>
      <c r="R10" s="134">
        <v>5</v>
      </c>
    </row>
    <row r="11" spans="1:23" x14ac:dyDescent="0.2">
      <c r="A11" s="93" t="s">
        <v>400</v>
      </c>
      <c r="B11" s="211" t="s">
        <v>387</v>
      </c>
      <c r="C11" s="132"/>
      <c r="D11" s="133"/>
      <c r="E11" s="133"/>
      <c r="F11" s="133"/>
      <c r="G11" s="133"/>
      <c r="H11" s="133"/>
      <c r="I11" s="133"/>
      <c r="J11" s="133"/>
      <c r="K11" s="133"/>
      <c r="L11" s="133"/>
      <c r="M11" s="133"/>
      <c r="N11" s="133"/>
      <c r="O11" s="133"/>
      <c r="P11" s="133"/>
      <c r="Q11" s="133"/>
      <c r="R11" s="134"/>
    </row>
    <row r="12" spans="1:23" x14ac:dyDescent="0.2">
      <c r="A12" s="93" t="s">
        <v>394</v>
      </c>
      <c r="B12" s="211" t="s">
        <v>388</v>
      </c>
      <c r="C12" s="132">
        <v>1056</v>
      </c>
      <c r="D12" s="133">
        <v>1114</v>
      </c>
      <c r="E12" s="133">
        <v>1109</v>
      </c>
      <c r="F12" s="133">
        <v>681</v>
      </c>
      <c r="G12" s="133"/>
      <c r="H12" s="133"/>
      <c r="I12" s="133"/>
      <c r="J12" s="133"/>
      <c r="K12" s="133">
        <v>331</v>
      </c>
      <c r="L12" s="133">
        <v>357</v>
      </c>
      <c r="M12" s="133">
        <v>353</v>
      </c>
      <c r="N12" s="133">
        <v>219</v>
      </c>
      <c r="O12" s="133">
        <v>14</v>
      </c>
      <c r="P12" s="133">
        <v>15</v>
      </c>
      <c r="Q12" s="133">
        <v>10</v>
      </c>
      <c r="R12" s="134">
        <v>10</v>
      </c>
    </row>
    <row r="13" spans="1:23" x14ac:dyDescent="0.2">
      <c r="A13" s="93" t="s">
        <v>401</v>
      </c>
      <c r="B13" s="211" t="s">
        <v>389</v>
      </c>
      <c r="C13" s="132"/>
      <c r="D13" s="133"/>
      <c r="E13" s="133"/>
      <c r="F13" s="133"/>
      <c r="G13" s="133"/>
      <c r="H13" s="133"/>
      <c r="I13" s="133"/>
      <c r="J13" s="133"/>
      <c r="K13" s="133"/>
      <c r="L13" s="133"/>
      <c r="M13" s="133"/>
      <c r="N13" s="133"/>
      <c r="O13" s="133"/>
      <c r="P13" s="133"/>
      <c r="Q13" s="133"/>
      <c r="R13" s="134"/>
    </row>
    <row r="14" spans="1:23" x14ac:dyDescent="0.2">
      <c r="A14" s="93" t="s">
        <v>402</v>
      </c>
      <c r="B14" s="211" t="s">
        <v>390</v>
      </c>
      <c r="C14" s="132"/>
      <c r="D14" s="133"/>
      <c r="E14" s="133"/>
      <c r="F14" s="133"/>
      <c r="G14" s="133"/>
      <c r="H14" s="133"/>
      <c r="I14" s="133"/>
      <c r="J14" s="133"/>
      <c r="K14" s="133"/>
      <c r="L14" s="133"/>
      <c r="M14" s="133"/>
      <c r="N14" s="133"/>
      <c r="O14" s="133"/>
      <c r="P14" s="133"/>
      <c r="Q14" s="133"/>
      <c r="R14" s="134"/>
    </row>
    <row r="15" spans="1:23" x14ac:dyDescent="0.2">
      <c r="A15" s="93" t="s">
        <v>403</v>
      </c>
      <c r="B15" s="211" t="s">
        <v>391</v>
      </c>
      <c r="C15" s="132"/>
      <c r="D15" s="133"/>
      <c r="E15" s="133"/>
      <c r="F15" s="133"/>
      <c r="G15" s="133"/>
      <c r="H15" s="133"/>
      <c r="I15" s="133"/>
      <c r="J15" s="133"/>
      <c r="K15" s="133"/>
      <c r="L15" s="133"/>
      <c r="M15" s="133"/>
      <c r="N15" s="133"/>
      <c r="O15" s="133"/>
      <c r="P15" s="133"/>
      <c r="Q15" s="133"/>
      <c r="R15" s="134"/>
    </row>
    <row r="16" spans="1:23" x14ac:dyDescent="0.2">
      <c r="A16" s="93" t="s">
        <v>393</v>
      </c>
      <c r="B16" s="211" t="s">
        <v>392</v>
      </c>
      <c r="C16" s="132"/>
      <c r="D16" s="133"/>
      <c r="E16" s="133"/>
      <c r="F16" s="133"/>
      <c r="G16" s="133"/>
      <c r="H16" s="133"/>
      <c r="I16" s="133"/>
      <c r="J16" s="133"/>
      <c r="K16" s="133"/>
      <c r="L16" s="133"/>
      <c r="M16" s="133"/>
      <c r="N16" s="133"/>
      <c r="O16" s="133"/>
      <c r="P16" s="133"/>
      <c r="Q16" s="133"/>
      <c r="R16" s="134"/>
    </row>
    <row r="17" spans="1:18" x14ac:dyDescent="0.2">
      <c r="A17" s="212" t="s">
        <v>98</v>
      </c>
      <c r="B17" s="259" t="s">
        <v>99</v>
      </c>
      <c r="C17" s="217">
        <v>4432</v>
      </c>
      <c r="D17" s="218">
        <f>SUM(D6:D16)</f>
        <v>5467</v>
      </c>
      <c r="E17" s="218">
        <f>SUM(E6:E16)</f>
        <v>5104</v>
      </c>
      <c r="F17" s="218">
        <f>SUM(F6:F16)</f>
        <v>2832</v>
      </c>
      <c r="G17" s="218"/>
      <c r="H17" s="218">
        <f>SUM(H6:H16)</f>
        <v>0</v>
      </c>
      <c r="I17" s="218">
        <f>SUM(I6:I16)</f>
        <v>0</v>
      </c>
      <c r="J17" s="218">
        <f>SUM(J6:J16)</f>
        <v>0</v>
      </c>
      <c r="K17" s="218">
        <v>2274</v>
      </c>
      <c r="L17" s="218">
        <f>SUM(L6:L16)</f>
        <v>2762</v>
      </c>
      <c r="M17" s="218">
        <f>SUM(M6:M16)</f>
        <v>2588</v>
      </c>
      <c r="N17" s="218">
        <f>SUM(N6:N16)</f>
        <v>1558</v>
      </c>
      <c r="O17" s="218">
        <v>53</v>
      </c>
      <c r="P17" s="218">
        <f>SUM(P6:P16)</f>
        <v>57</v>
      </c>
      <c r="Q17" s="218">
        <f>SUM(Q6:Q16)</f>
        <v>36</v>
      </c>
      <c r="R17" s="219">
        <f>SUM(R6:R16)</f>
        <v>35</v>
      </c>
    </row>
    <row r="18" spans="1:18" s="5" customFormat="1" x14ac:dyDescent="0.2">
      <c r="A18" s="158" t="s">
        <v>481</v>
      </c>
      <c r="B18" s="213"/>
      <c r="C18" s="496"/>
      <c r="D18" s="497"/>
      <c r="E18" s="497"/>
      <c r="F18" s="497"/>
      <c r="G18" s="497"/>
      <c r="H18" s="497"/>
      <c r="I18" s="497"/>
      <c r="J18" s="497"/>
      <c r="K18" s="497"/>
      <c r="L18" s="497"/>
      <c r="M18" s="497"/>
      <c r="N18" s="497"/>
      <c r="O18" s="497"/>
      <c r="P18" s="497"/>
      <c r="Q18" s="497"/>
      <c r="R18" s="498"/>
    </row>
    <row r="19" spans="1:18" s="2" customFormat="1" x14ac:dyDescent="0.2">
      <c r="A19" s="209" t="s">
        <v>381</v>
      </c>
      <c r="B19" s="210" t="s">
        <v>380</v>
      </c>
      <c r="C19" s="302"/>
      <c r="D19" s="303"/>
      <c r="E19" s="303"/>
      <c r="F19" s="303"/>
      <c r="G19" s="303"/>
      <c r="H19" s="303"/>
      <c r="I19" s="303"/>
      <c r="J19" s="303"/>
      <c r="K19" s="303"/>
      <c r="L19" s="303"/>
      <c r="M19" s="303"/>
      <c r="N19" s="303"/>
      <c r="O19" s="303"/>
      <c r="P19" s="303"/>
      <c r="Q19" s="303"/>
      <c r="R19" s="304"/>
    </row>
    <row r="20" spans="1:18" x14ac:dyDescent="0.2">
      <c r="A20" s="93" t="s">
        <v>395</v>
      </c>
      <c r="B20" s="211" t="s">
        <v>382</v>
      </c>
      <c r="C20" s="132"/>
      <c r="D20" s="133"/>
      <c r="E20" s="133"/>
      <c r="F20" s="133"/>
      <c r="G20" s="133"/>
      <c r="H20" s="133"/>
      <c r="I20" s="133"/>
      <c r="J20" s="133"/>
      <c r="K20" s="133"/>
      <c r="L20" s="133"/>
      <c r="M20" s="133"/>
      <c r="N20" s="133"/>
      <c r="O20" s="133"/>
      <c r="P20" s="133"/>
      <c r="Q20" s="133"/>
      <c r="R20" s="134"/>
    </row>
    <row r="21" spans="1:18" x14ac:dyDescent="0.2">
      <c r="A21" s="93" t="s">
        <v>396</v>
      </c>
      <c r="B21" s="211" t="s">
        <v>383</v>
      </c>
      <c r="C21" s="132"/>
      <c r="D21" s="133"/>
      <c r="E21" s="133"/>
      <c r="F21" s="133"/>
      <c r="G21" s="133"/>
      <c r="H21" s="133"/>
      <c r="I21" s="133"/>
      <c r="J21" s="133"/>
      <c r="K21" s="133"/>
      <c r="L21" s="133"/>
      <c r="M21" s="133"/>
      <c r="N21" s="133"/>
      <c r="O21" s="133"/>
      <c r="P21" s="133"/>
      <c r="Q21" s="133"/>
      <c r="R21" s="134"/>
    </row>
    <row r="22" spans="1:18" x14ac:dyDescent="0.2">
      <c r="A22" s="93" t="s">
        <v>397</v>
      </c>
      <c r="B22" s="211" t="s">
        <v>384</v>
      </c>
      <c r="C22" s="132"/>
      <c r="D22" s="133"/>
      <c r="E22" s="133"/>
      <c r="F22" s="133"/>
      <c r="G22" s="133"/>
      <c r="H22" s="133"/>
      <c r="I22" s="133"/>
      <c r="J22" s="133"/>
      <c r="K22" s="133"/>
      <c r="L22" s="133"/>
      <c r="M22" s="133"/>
      <c r="N22" s="133"/>
      <c r="O22" s="133"/>
      <c r="P22" s="133"/>
      <c r="Q22" s="133"/>
      <c r="R22" s="134"/>
    </row>
    <row r="23" spans="1:18" x14ac:dyDescent="0.2">
      <c r="A23" s="93" t="s">
        <v>398</v>
      </c>
      <c r="B23" s="211" t="s">
        <v>385</v>
      </c>
      <c r="C23" s="132"/>
      <c r="D23" s="133"/>
      <c r="E23" s="133"/>
      <c r="F23" s="133"/>
      <c r="G23" s="133"/>
      <c r="H23" s="133"/>
      <c r="I23" s="133"/>
      <c r="J23" s="133"/>
      <c r="K23" s="133"/>
      <c r="L23" s="133"/>
      <c r="M23" s="133"/>
      <c r="N23" s="133"/>
      <c r="O23" s="133"/>
      <c r="P23" s="133"/>
      <c r="Q23" s="133"/>
      <c r="R23" s="134"/>
    </row>
    <row r="24" spans="1:18" x14ac:dyDescent="0.2">
      <c r="A24" s="93" t="s">
        <v>399</v>
      </c>
      <c r="B24" s="211" t="s">
        <v>386</v>
      </c>
      <c r="C24" s="132"/>
      <c r="D24" s="133"/>
      <c r="E24" s="133"/>
      <c r="F24" s="133"/>
      <c r="G24" s="133"/>
      <c r="H24" s="133"/>
      <c r="I24" s="133"/>
      <c r="J24" s="133"/>
      <c r="K24" s="133"/>
      <c r="L24" s="133"/>
      <c r="M24" s="133"/>
      <c r="N24" s="133"/>
      <c r="O24" s="133"/>
      <c r="P24" s="133"/>
      <c r="Q24" s="133"/>
      <c r="R24" s="134"/>
    </row>
    <row r="25" spans="1:18" x14ac:dyDescent="0.2">
      <c r="A25" s="93" t="s">
        <v>400</v>
      </c>
      <c r="B25" s="211" t="s">
        <v>387</v>
      </c>
      <c r="C25" s="132">
        <v>244</v>
      </c>
      <c r="D25" s="133">
        <v>244</v>
      </c>
      <c r="E25" s="133">
        <v>242</v>
      </c>
      <c r="F25" s="133">
        <v>113</v>
      </c>
      <c r="G25" s="133"/>
      <c r="H25" s="133"/>
      <c r="I25" s="133"/>
      <c r="J25" s="133"/>
      <c r="K25" s="133">
        <v>135</v>
      </c>
      <c r="L25" s="133">
        <v>135</v>
      </c>
      <c r="M25" s="133">
        <v>135</v>
      </c>
      <c r="N25" s="133">
        <v>85</v>
      </c>
      <c r="O25" s="133"/>
      <c r="P25" s="133"/>
      <c r="Q25" s="133"/>
      <c r="R25" s="134"/>
    </row>
    <row r="26" spans="1:18" x14ac:dyDescent="0.2">
      <c r="A26" s="93" t="s">
        <v>394</v>
      </c>
      <c r="B26" s="211" t="s">
        <v>388</v>
      </c>
      <c r="C26" s="132"/>
      <c r="D26" s="133"/>
      <c r="E26" s="133"/>
      <c r="F26" s="133"/>
      <c r="G26" s="133"/>
      <c r="H26" s="133"/>
      <c r="I26" s="133"/>
      <c r="J26" s="133"/>
      <c r="K26" s="133"/>
      <c r="L26" s="133"/>
      <c r="M26" s="133"/>
      <c r="N26" s="133"/>
      <c r="O26" s="133"/>
      <c r="P26" s="133"/>
      <c r="Q26" s="133"/>
      <c r="R26" s="134"/>
    </row>
    <row r="27" spans="1:18" x14ac:dyDescent="0.2">
      <c r="A27" s="93" t="s">
        <v>401</v>
      </c>
      <c r="B27" s="211" t="s">
        <v>389</v>
      </c>
      <c r="C27" s="132">
        <v>542</v>
      </c>
      <c r="D27" s="133">
        <v>550</v>
      </c>
      <c r="E27" s="133">
        <v>489</v>
      </c>
      <c r="F27" s="133">
        <v>217</v>
      </c>
      <c r="G27" s="133"/>
      <c r="H27" s="133"/>
      <c r="I27" s="133"/>
      <c r="J27" s="133"/>
      <c r="K27" s="133">
        <v>262</v>
      </c>
      <c r="L27" s="133">
        <v>285</v>
      </c>
      <c r="M27" s="133">
        <v>274</v>
      </c>
      <c r="N27" s="133">
        <v>157</v>
      </c>
      <c r="O27" s="133">
        <v>1</v>
      </c>
      <c r="P27" s="133">
        <v>1</v>
      </c>
      <c r="Q27" s="133">
        <v>1</v>
      </c>
      <c r="R27" s="134">
        <v>1</v>
      </c>
    </row>
    <row r="28" spans="1:18" x14ac:dyDescent="0.2">
      <c r="A28" s="93" t="s">
        <v>402</v>
      </c>
      <c r="B28" s="211" t="s">
        <v>390</v>
      </c>
      <c r="C28" s="132">
        <v>2888</v>
      </c>
      <c r="D28" s="133">
        <v>3423</v>
      </c>
      <c r="E28" s="133">
        <v>3339</v>
      </c>
      <c r="F28" s="133">
        <v>1671</v>
      </c>
      <c r="G28" s="133"/>
      <c r="H28" s="133"/>
      <c r="I28" s="133"/>
      <c r="J28" s="133"/>
      <c r="K28" s="133">
        <v>683</v>
      </c>
      <c r="L28" s="133">
        <v>800</v>
      </c>
      <c r="M28" s="133">
        <v>777</v>
      </c>
      <c r="N28" s="133">
        <v>443</v>
      </c>
      <c r="O28" s="133">
        <v>88</v>
      </c>
      <c r="P28" s="133">
        <v>89</v>
      </c>
      <c r="Q28" s="133">
        <v>66</v>
      </c>
      <c r="R28" s="134">
        <v>57</v>
      </c>
    </row>
    <row r="29" spans="1:18" x14ac:dyDescent="0.2">
      <c r="A29" s="93" t="s">
        <v>403</v>
      </c>
      <c r="B29" s="211" t="s">
        <v>391</v>
      </c>
      <c r="C29" s="135"/>
      <c r="D29" s="136"/>
      <c r="E29" s="136"/>
      <c r="F29" s="136"/>
      <c r="G29" s="136"/>
      <c r="H29" s="136"/>
      <c r="I29" s="136"/>
      <c r="J29" s="136"/>
      <c r="K29" s="136"/>
      <c r="L29" s="136"/>
      <c r="M29" s="136"/>
      <c r="N29" s="136"/>
      <c r="O29" s="136"/>
      <c r="P29" s="136"/>
      <c r="Q29" s="136"/>
      <c r="R29" s="137"/>
    </row>
    <row r="30" spans="1:18" x14ac:dyDescent="0.2">
      <c r="A30" s="93" t="s">
        <v>393</v>
      </c>
      <c r="B30" s="211" t="s">
        <v>392</v>
      </c>
      <c r="C30" s="135"/>
      <c r="D30" s="136"/>
      <c r="E30" s="136"/>
      <c r="F30" s="136"/>
      <c r="G30" s="136"/>
      <c r="H30" s="136"/>
      <c r="I30" s="136"/>
      <c r="J30" s="136"/>
      <c r="K30" s="136"/>
      <c r="L30" s="136"/>
      <c r="M30" s="136"/>
      <c r="N30" s="136"/>
      <c r="O30" s="136"/>
      <c r="P30" s="136"/>
      <c r="Q30" s="136"/>
      <c r="R30" s="137"/>
    </row>
    <row r="31" spans="1:18" ht="13.5" thickBot="1" x14ac:dyDescent="0.25">
      <c r="A31" s="212" t="s">
        <v>98</v>
      </c>
      <c r="B31" s="259" t="s">
        <v>99</v>
      </c>
      <c r="C31" s="217">
        <v>3472</v>
      </c>
      <c r="D31" s="218">
        <f>SUM(D20:D30)</f>
        <v>4217</v>
      </c>
      <c r="E31" s="218">
        <f>SUM(E20:E30)</f>
        <v>4070</v>
      </c>
      <c r="F31" s="218">
        <f>SUM(F20:F30)</f>
        <v>2001</v>
      </c>
      <c r="G31" s="218"/>
      <c r="H31" s="218">
        <f>SUM(H20:H30)</f>
        <v>0</v>
      </c>
      <c r="I31" s="218">
        <f>SUM(I20:I30)</f>
        <v>0</v>
      </c>
      <c r="J31" s="218">
        <f>SUM(J20:J30)</f>
        <v>0</v>
      </c>
      <c r="K31" s="218">
        <v>990</v>
      </c>
      <c r="L31" s="218">
        <f>SUM(L20:L30)</f>
        <v>1220</v>
      </c>
      <c r="M31" s="218">
        <f>SUM(M20:M30)</f>
        <v>1186</v>
      </c>
      <c r="N31" s="218">
        <f>SUM(N20:N30)</f>
        <v>685</v>
      </c>
      <c r="O31" s="218">
        <v>88</v>
      </c>
      <c r="P31" s="218">
        <f>SUM(P20:P30)</f>
        <v>90</v>
      </c>
      <c r="Q31" s="218">
        <f>SUM(Q20:Q30)</f>
        <v>67</v>
      </c>
      <c r="R31" s="219">
        <f>SUM(R20:R30)</f>
        <v>58</v>
      </c>
    </row>
    <row r="32" spans="1:18" x14ac:dyDescent="0.2">
      <c r="A32" s="158" t="s">
        <v>486</v>
      </c>
      <c r="B32" s="37"/>
      <c r="C32" s="437"/>
      <c r="D32" s="438"/>
      <c r="E32" s="438"/>
      <c r="F32" s="438"/>
      <c r="G32" s="438"/>
      <c r="H32" s="438"/>
      <c r="I32" s="438"/>
      <c r="J32" s="438"/>
      <c r="K32" s="438"/>
      <c r="L32" s="438"/>
      <c r="M32" s="438"/>
      <c r="N32" s="438"/>
      <c r="O32" s="438"/>
      <c r="P32" s="438"/>
      <c r="Q32" s="438"/>
      <c r="R32" s="439"/>
    </row>
    <row r="33" spans="1:18" x14ac:dyDescent="0.2">
      <c r="A33" s="209" t="s">
        <v>381</v>
      </c>
      <c r="B33" s="210" t="s">
        <v>380</v>
      </c>
      <c r="C33" s="302"/>
      <c r="D33" s="303"/>
      <c r="E33" s="303"/>
      <c r="F33" s="303"/>
      <c r="G33" s="303"/>
      <c r="H33" s="303"/>
      <c r="I33" s="303"/>
      <c r="J33" s="303"/>
      <c r="K33" s="303"/>
      <c r="L33" s="303"/>
      <c r="M33" s="303"/>
      <c r="N33" s="303"/>
      <c r="O33" s="303"/>
      <c r="P33" s="303"/>
      <c r="Q33" s="303"/>
      <c r="R33" s="304"/>
    </row>
    <row r="34" spans="1:18" x14ac:dyDescent="0.2">
      <c r="A34" s="93" t="s">
        <v>395</v>
      </c>
      <c r="B34" s="211" t="s">
        <v>382</v>
      </c>
      <c r="C34" s="132"/>
      <c r="D34" s="133"/>
      <c r="E34" s="133"/>
      <c r="F34" s="133"/>
      <c r="G34" s="133"/>
      <c r="H34" s="133"/>
      <c r="I34" s="133"/>
      <c r="J34" s="133"/>
      <c r="K34" s="133"/>
      <c r="L34" s="133"/>
      <c r="M34" s="133"/>
      <c r="N34" s="133"/>
      <c r="O34" s="133"/>
      <c r="P34" s="133"/>
      <c r="Q34" s="133"/>
      <c r="R34" s="134"/>
    </row>
    <row r="35" spans="1:18" x14ac:dyDescent="0.2">
      <c r="A35" s="93" t="s">
        <v>396</v>
      </c>
      <c r="B35" s="211" t="s">
        <v>383</v>
      </c>
      <c r="C35" s="132"/>
      <c r="D35" s="133"/>
      <c r="E35" s="133"/>
      <c r="F35" s="133"/>
      <c r="G35" s="133"/>
      <c r="H35" s="133"/>
      <c r="I35" s="133"/>
      <c r="J35" s="133"/>
      <c r="K35" s="133"/>
      <c r="L35" s="133"/>
      <c r="M35" s="133"/>
      <c r="N35" s="133"/>
      <c r="O35" s="133"/>
      <c r="P35" s="133"/>
      <c r="Q35" s="133"/>
      <c r="R35" s="134"/>
    </row>
    <row r="36" spans="1:18" x14ac:dyDescent="0.2">
      <c r="A36" s="93" t="s">
        <v>397</v>
      </c>
      <c r="B36" s="211" t="s">
        <v>384</v>
      </c>
      <c r="C36" s="132"/>
      <c r="D36" s="133"/>
      <c r="E36" s="133"/>
      <c r="F36" s="133"/>
      <c r="G36" s="133"/>
      <c r="H36" s="133"/>
      <c r="I36" s="133"/>
      <c r="J36" s="133"/>
      <c r="K36" s="133"/>
      <c r="L36" s="133"/>
      <c r="M36" s="133"/>
      <c r="N36" s="133"/>
      <c r="O36" s="133"/>
      <c r="P36" s="133"/>
      <c r="Q36" s="133"/>
      <c r="R36" s="134"/>
    </row>
    <row r="37" spans="1:18" x14ac:dyDescent="0.2">
      <c r="A37" s="93" t="s">
        <v>398</v>
      </c>
      <c r="B37" s="211" t="s">
        <v>385</v>
      </c>
      <c r="C37" s="132"/>
      <c r="D37" s="133"/>
      <c r="E37" s="133"/>
      <c r="F37" s="133"/>
      <c r="G37" s="133"/>
      <c r="H37" s="133"/>
      <c r="I37" s="133"/>
      <c r="J37" s="133"/>
      <c r="K37" s="133"/>
      <c r="L37" s="133"/>
      <c r="M37" s="133"/>
      <c r="N37" s="133"/>
      <c r="O37" s="133"/>
      <c r="P37" s="133"/>
      <c r="Q37" s="133"/>
      <c r="R37" s="134"/>
    </row>
    <row r="38" spans="1:18" x14ac:dyDescent="0.2">
      <c r="A38" s="93" t="s">
        <v>399</v>
      </c>
      <c r="B38" s="211" t="s">
        <v>386</v>
      </c>
      <c r="C38" s="132">
        <v>325</v>
      </c>
      <c r="D38" s="133">
        <v>330</v>
      </c>
      <c r="E38" s="133">
        <v>254</v>
      </c>
      <c r="F38" s="133">
        <v>189</v>
      </c>
      <c r="G38" s="133"/>
      <c r="H38" s="133"/>
      <c r="I38" s="133"/>
      <c r="J38" s="133"/>
      <c r="K38" s="133">
        <v>57</v>
      </c>
      <c r="L38" s="133">
        <v>57</v>
      </c>
      <c r="M38" s="133">
        <v>48</v>
      </c>
      <c r="N38" s="133">
        <v>40</v>
      </c>
      <c r="O38" s="133"/>
      <c r="P38" s="133"/>
      <c r="Q38" s="133"/>
      <c r="R38" s="134"/>
    </row>
    <row r="39" spans="1:18" x14ac:dyDescent="0.2">
      <c r="A39" s="93" t="s">
        <v>400</v>
      </c>
      <c r="B39" s="211" t="s">
        <v>387</v>
      </c>
      <c r="C39" s="132"/>
      <c r="D39" s="133"/>
      <c r="E39" s="133"/>
      <c r="F39" s="133"/>
      <c r="G39" s="133"/>
      <c r="H39" s="133"/>
      <c r="I39" s="133"/>
      <c r="J39" s="133"/>
      <c r="K39" s="133"/>
      <c r="L39" s="133"/>
      <c r="M39" s="133"/>
      <c r="N39" s="133"/>
      <c r="O39" s="133"/>
      <c r="P39" s="133"/>
      <c r="Q39" s="133"/>
      <c r="R39" s="134"/>
    </row>
    <row r="40" spans="1:18" x14ac:dyDescent="0.2">
      <c r="A40" s="93" t="s">
        <v>394</v>
      </c>
      <c r="B40" s="211" t="s">
        <v>388</v>
      </c>
      <c r="C40" s="132">
        <v>190</v>
      </c>
      <c r="D40" s="133">
        <v>195</v>
      </c>
      <c r="E40" s="133">
        <v>163</v>
      </c>
      <c r="F40" s="133">
        <v>112</v>
      </c>
      <c r="G40" s="133"/>
      <c r="H40" s="133"/>
      <c r="I40" s="133"/>
      <c r="J40" s="133"/>
      <c r="K40" s="133"/>
      <c r="L40" s="133"/>
      <c r="M40" s="133"/>
      <c r="N40" s="133"/>
      <c r="O40" s="133"/>
      <c r="P40" s="133"/>
      <c r="Q40" s="133"/>
      <c r="R40" s="134"/>
    </row>
    <row r="41" spans="1:18" x14ac:dyDescent="0.2">
      <c r="A41" s="93" t="s">
        <v>401</v>
      </c>
      <c r="B41" s="211" t="s">
        <v>389</v>
      </c>
      <c r="C41" s="132">
        <v>393</v>
      </c>
      <c r="D41" s="133">
        <v>409</v>
      </c>
      <c r="E41" s="133">
        <v>331</v>
      </c>
      <c r="F41" s="133">
        <v>232</v>
      </c>
      <c r="G41" s="133"/>
      <c r="H41" s="133"/>
      <c r="I41" s="133"/>
      <c r="J41" s="133"/>
      <c r="K41" s="133">
        <v>100</v>
      </c>
      <c r="L41" s="133">
        <v>102</v>
      </c>
      <c r="M41" s="133">
        <v>75</v>
      </c>
      <c r="N41" s="133">
        <v>63</v>
      </c>
      <c r="O41" s="133">
        <v>10</v>
      </c>
      <c r="P41" s="133">
        <v>10</v>
      </c>
      <c r="Q41" s="133">
        <v>10</v>
      </c>
      <c r="R41" s="134">
        <v>10</v>
      </c>
    </row>
    <row r="42" spans="1:18" x14ac:dyDescent="0.2">
      <c r="A42" s="93" t="s">
        <v>402</v>
      </c>
      <c r="B42" s="211" t="s">
        <v>390</v>
      </c>
      <c r="C42" s="132">
        <v>27</v>
      </c>
      <c r="D42" s="133">
        <v>27</v>
      </c>
      <c r="E42" s="133">
        <v>2</v>
      </c>
      <c r="F42" s="133">
        <v>1</v>
      </c>
      <c r="G42" s="133"/>
      <c r="H42" s="133"/>
      <c r="I42" s="133"/>
      <c r="J42" s="133"/>
      <c r="K42" s="133">
        <v>39</v>
      </c>
      <c r="L42" s="133">
        <v>39</v>
      </c>
      <c r="M42" s="133">
        <v>29</v>
      </c>
      <c r="N42" s="133">
        <v>28</v>
      </c>
      <c r="O42" s="133">
        <v>10</v>
      </c>
      <c r="P42" s="133">
        <v>10</v>
      </c>
      <c r="Q42" s="133">
        <v>10</v>
      </c>
      <c r="R42" s="134">
        <v>9</v>
      </c>
    </row>
    <row r="43" spans="1:18" x14ac:dyDescent="0.2">
      <c r="A43" s="93" t="s">
        <v>403</v>
      </c>
      <c r="B43" s="211" t="s">
        <v>391</v>
      </c>
      <c r="C43" s="132"/>
      <c r="D43" s="133"/>
      <c r="E43" s="133"/>
      <c r="F43" s="133"/>
      <c r="G43" s="133"/>
      <c r="H43" s="133"/>
      <c r="I43" s="133"/>
      <c r="J43" s="133"/>
      <c r="K43" s="133"/>
      <c r="L43" s="133"/>
      <c r="M43" s="133"/>
      <c r="N43" s="133"/>
      <c r="O43" s="133"/>
      <c r="P43" s="133"/>
      <c r="Q43" s="133"/>
      <c r="R43" s="134"/>
    </row>
    <row r="44" spans="1:18" x14ac:dyDescent="0.2">
      <c r="A44" s="93" t="s">
        <v>393</v>
      </c>
      <c r="B44" s="211" t="s">
        <v>392</v>
      </c>
      <c r="C44" s="132">
        <v>259</v>
      </c>
      <c r="D44" s="133">
        <v>270</v>
      </c>
      <c r="E44" s="133">
        <v>225</v>
      </c>
      <c r="F44" s="133">
        <v>165</v>
      </c>
      <c r="G44" s="133"/>
      <c r="H44" s="133"/>
      <c r="I44" s="133"/>
      <c r="J44" s="133"/>
      <c r="K44" s="133">
        <v>52</v>
      </c>
      <c r="L44" s="133">
        <v>55</v>
      </c>
      <c r="M44" s="133">
        <v>45</v>
      </c>
      <c r="N44" s="133">
        <v>35</v>
      </c>
      <c r="O44" s="133"/>
      <c r="P44" s="133"/>
      <c r="Q44" s="133"/>
      <c r="R44" s="134"/>
    </row>
    <row r="45" spans="1:18" ht="13.5" thickBot="1" x14ac:dyDescent="0.25">
      <c r="A45" s="212" t="s">
        <v>98</v>
      </c>
      <c r="B45" s="259" t="s">
        <v>99</v>
      </c>
      <c r="C45" s="217">
        <v>1121</v>
      </c>
      <c r="D45" s="218">
        <f>SUM(D34:D44)</f>
        <v>1231</v>
      </c>
      <c r="E45" s="218">
        <f>SUM(E34:E44)</f>
        <v>975</v>
      </c>
      <c r="F45" s="218">
        <f>SUM(F34:F44)</f>
        <v>699</v>
      </c>
      <c r="G45" s="218"/>
      <c r="H45" s="218">
        <f>SUM(H34:H44)</f>
        <v>0</v>
      </c>
      <c r="I45" s="218">
        <f>SUM(I34:I44)</f>
        <v>0</v>
      </c>
      <c r="J45" s="218">
        <f>SUM(J34:J44)</f>
        <v>0</v>
      </c>
      <c r="K45" s="218">
        <v>240</v>
      </c>
      <c r="L45" s="218">
        <f>SUM(L34:L44)</f>
        <v>253</v>
      </c>
      <c r="M45" s="218">
        <f>SUM(M34:M44)</f>
        <v>197</v>
      </c>
      <c r="N45" s="218">
        <f>SUM(N34:N44)</f>
        <v>166</v>
      </c>
      <c r="O45" s="218"/>
      <c r="P45" s="218">
        <f>SUM(P34:P44)</f>
        <v>20</v>
      </c>
      <c r="Q45" s="218">
        <f>SUM(Q34:Q44)</f>
        <v>20</v>
      </c>
      <c r="R45" s="219">
        <f>SUM(R34:R44)</f>
        <v>19</v>
      </c>
    </row>
    <row r="46" spans="1:18" x14ac:dyDescent="0.2">
      <c r="A46" s="158" t="s">
        <v>484</v>
      </c>
      <c r="B46" s="37"/>
      <c r="C46" s="242"/>
      <c r="D46" s="243"/>
      <c r="E46" s="243"/>
      <c r="F46" s="243"/>
      <c r="G46" s="243"/>
      <c r="H46" s="243"/>
      <c r="I46" s="243"/>
      <c r="J46" s="243"/>
      <c r="K46" s="243"/>
      <c r="L46" s="243"/>
      <c r="M46" s="243"/>
      <c r="N46" s="243"/>
      <c r="O46" s="243"/>
      <c r="P46" s="243"/>
      <c r="Q46" s="243"/>
      <c r="R46" s="244"/>
    </row>
    <row r="47" spans="1:18" x14ac:dyDescent="0.2">
      <c r="A47" s="209" t="s">
        <v>381</v>
      </c>
      <c r="B47" s="210" t="s">
        <v>380</v>
      </c>
      <c r="C47" s="302"/>
      <c r="D47" s="303"/>
      <c r="E47" s="303"/>
      <c r="F47" s="303"/>
      <c r="G47" s="303"/>
      <c r="H47" s="303"/>
      <c r="I47" s="303"/>
      <c r="J47" s="303"/>
      <c r="K47" s="303"/>
      <c r="L47" s="303"/>
      <c r="M47" s="303"/>
      <c r="N47" s="303"/>
      <c r="O47" s="303"/>
      <c r="P47" s="303"/>
      <c r="Q47" s="303"/>
      <c r="R47" s="304"/>
    </row>
    <row r="48" spans="1:18" x14ac:dyDescent="0.2">
      <c r="A48" s="93" t="s">
        <v>395</v>
      </c>
      <c r="B48" s="211" t="s">
        <v>382</v>
      </c>
      <c r="C48" s="132"/>
      <c r="D48" s="133"/>
      <c r="E48" s="133"/>
      <c r="F48" s="133"/>
      <c r="G48" s="133"/>
      <c r="H48" s="133"/>
      <c r="I48" s="133"/>
      <c r="J48" s="133"/>
      <c r="K48" s="133"/>
      <c r="L48" s="133"/>
      <c r="M48" s="133"/>
      <c r="N48" s="133"/>
      <c r="O48" s="133"/>
      <c r="P48" s="133"/>
      <c r="Q48" s="133"/>
      <c r="R48" s="134"/>
    </row>
    <row r="49" spans="1:18" x14ac:dyDescent="0.2">
      <c r="A49" s="93" t="s">
        <v>396</v>
      </c>
      <c r="B49" s="211" t="s">
        <v>383</v>
      </c>
      <c r="C49" s="132"/>
      <c r="D49" s="133"/>
      <c r="E49" s="133"/>
      <c r="F49" s="133"/>
      <c r="G49" s="133"/>
      <c r="H49" s="133"/>
      <c r="I49" s="133"/>
      <c r="J49" s="133"/>
      <c r="K49" s="133"/>
      <c r="L49" s="133"/>
      <c r="M49" s="133"/>
      <c r="N49" s="133"/>
      <c r="O49" s="133"/>
      <c r="P49" s="133"/>
      <c r="Q49" s="133"/>
      <c r="R49" s="134"/>
    </row>
    <row r="50" spans="1:18" x14ac:dyDescent="0.2">
      <c r="A50" s="93" t="s">
        <v>397</v>
      </c>
      <c r="B50" s="211" t="s">
        <v>384</v>
      </c>
      <c r="C50" s="132"/>
      <c r="D50" s="133"/>
      <c r="E50" s="133"/>
      <c r="F50" s="133"/>
      <c r="G50" s="133"/>
      <c r="H50" s="133"/>
      <c r="I50" s="133"/>
      <c r="J50" s="133"/>
      <c r="K50" s="133"/>
      <c r="L50" s="133"/>
      <c r="M50" s="133"/>
      <c r="N50" s="133"/>
      <c r="O50" s="133"/>
      <c r="P50" s="133"/>
      <c r="Q50" s="133"/>
      <c r="R50" s="134"/>
    </row>
    <row r="51" spans="1:18" x14ac:dyDescent="0.2">
      <c r="A51" s="93" t="s">
        <v>398</v>
      </c>
      <c r="B51" s="211" t="s">
        <v>385</v>
      </c>
      <c r="C51" s="132"/>
      <c r="D51" s="133"/>
      <c r="E51" s="133"/>
      <c r="F51" s="133"/>
      <c r="G51" s="133"/>
      <c r="H51" s="133"/>
      <c r="I51" s="133"/>
      <c r="J51" s="133"/>
      <c r="K51" s="133"/>
      <c r="L51" s="133"/>
      <c r="M51" s="133"/>
      <c r="N51" s="133"/>
      <c r="O51" s="133"/>
      <c r="P51" s="133"/>
      <c r="Q51" s="133"/>
      <c r="R51" s="134"/>
    </row>
    <row r="52" spans="1:18" x14ac:dyDescent="0.2">
      <c r="A52" s="93" t="s">
        <v>399</v>
      </c>
      <c r="B52" s="211" t="s">
        <v>386</v>
      </c>
      <c r="C52" s="132"/>
      <c r="D52" s="133"/>
      <c r="E52" s="133"/>
      <c r="F52" s="133"/>
      <c r="G52" s="133"/>
      <c r="H52" s="133"/>
      <c r="I52" s="133"/>
      <c r="J52" s="133"/>
      <c r="K52" s="133"/>
      <c r="L52" s="133"/>
      <c r="M52" s="133"/>
      <c r="N52" s="133"/>
      <c r="O52" s="133"/>
      <c r="P52" s="133"/>
      <c r="Q52" s="133"/>
      <c r="R52" s="134"/>
    </row>
    <row r="53" spans="1:18" x14ac:dyDescent="0.2">
      <c r="A53" s="93" t="s">
        <v>400</v>
      </c>
      <c r="B53" s="211" t="s">
        <v>387</v>
      </c>
      <c r="C53" s="132"/>
      <c r="D53" s="133"/>
      <c r="E53" s="133"/>
      <c r="F53" s="133"/>
      <c r="G53" s="133"/>
      <c r="H53" s="133"/>
      <c r="I53" s="133"/>
      <c r="J53" s="133"/>
      <c r="K53" s="133"/>
      <c r="L53" s="133"/>
      <c r="M53" s="133"/>
      <c r="N53" s="133"/>
      <c r="O53" s="133"/>
      <c r="P53" s="133"/>
      <c r="Q53" s="133"/>
      <c r="R53" s="134"/>
    </row>
    <row r="54" spans="1:18" x14ac:dyDescent="0.2">
      <c r="A54" s="93" t="s">
        <v>394</v>
      </c>
      <c r="B54" s="211" t="s">
        <v>388</v>
      </c>
      <c r="C54" s="132"/>
      <c r="D54" s="133"/>
      <c r="E54" s="133"/>
      <c r="F54" s="133"/>
      <c r="G54" s="133"/>
      <c r="H54" s="133"/>
      <c r="I54" s="133"/>
      <c r="J54" s="133"/>
      <c r="K54" s="133"/>
      <c r="L54" s="133"/>
      <c r="M54" s="133"/>
      <c r="N54" s="133"/>
      <c r="O54" s="133"/>
      <c r="P54" s="133"/>
      <c r="Q54" s="133"/>
      <c r="R54" s="134"/>
    </row>
    <row r="55" spans="1:18" x14ac:dyDescent="0.2">
      <c r="A55" s="93" t="s">
        <v>401</v>
      </c>
      <c r="B55" s="211" t="s">
        <v>389</v>
      </c>
      <c r="C55" s="132">
        <v>187</v>
      </c>
      <c r="D55" s="133">
        <v>195</v>
      </c>
      <c r="E55" s="133">
        <v>93</v>
      </c>
      <c r="F55" s="133">
        <v>93</v>
      </c>
      <c r="G55" s="133"/>
      <c r="H55" s="133"/>
      <c r="I55" s="133"/>
      <c r="J55" s="133"/>
      <c r="K55" s="133">
        <v>81</v>
      </c>
      <c r="L55" s="133">
        <v>95</v>
      </c>
      <c r="M55" s="133">
        <v>73</v>
      </c>
      <c r="N55" s="133">
        <v>60</v>
      </c>
      <c r="O55" s="133"/>
      <c r="P55" s="133"/>
      <c r="Q55" s="133"/>
      <c r="R55" s="134"/>
    </row>
    <row r="56" spans="1:18" x14ac:dyDescent="0.2">
      <c r="A56" s="93" t="s">
        <v>402</v>
      </c>
      <c r="B56" s="211" t="s">
        <v>390</v>
      </c>
      <c r="C56" s="132">
        <v>1198</v>
      </c>
      <c r="D56" s="133">
        <v>1295</v>
      </c>
      <c r="E56" s="133">
        <v>633</v>
      </c>
      <c r="F56" s="133">
        <v>631</v>
      </c>
      <c r="G56" s="133"/>
      <c r="H56" s="133"/>
      <c r="I56" s="133"/>
      <c r="J56" s="133"/>
      <c r="K56" s="133">
        <v>198</v>
      </c>
      <c r="L56" s="133">
        <v>200</v>
      </c>
      <c r="M56" s="133">
        <v>125</v>
      </c>
      <c r="N56" s="133">
        <v>122</v>
      </c>
      <c r="O56" s="133">
        <v>59</v>
      </c>
      <c r="P56" s="133">
        <v>62</v>
      </c>
      <c r="Q56" s="133">
        <v>44</v>
      </c>
      <c r="R56" s="134">
        <v>28</v>
      </c>
    </row>
    <row r="57" spans="1:18" x14ac:dyDescent="0.2">
      <c r="A57" s="93" t="s">
        <v>403</v>
      </c>
      <c r="B57" s="211" t="s">
        <v>391</v>
      </c>
      <c r="C57" s="132"/>
      <c r="D57" s="133"/>
      <c r="E57" s="133"/>
      <c r="F57" s="133"/>
      <c r="G57" s="133"/>
      <c r="H57" s="133"/>
      <c r="I57" s="133"/>
      <c r="J57" s="133"/>
      <c r="K57" s="133"/>
      <c r="L57" s="133"/>
      <c r="M57" s="133"/>
      <c r="N57" s="133"/>
      <c r="O57" s="133"/>
      <c r="P57" s="133"/>
      <c r="Q57" s="133"/>
      <c r="R57" s="134"/>
    </row>
    <row r="58" spans="1:18" x14ac:dyDescent="0.2">
      <c r="A58" s="93" t="s">
        <v>393</v>
      </c>
      <c r="B58" s="211" t="s">
        <v>392</v>
      </c>
      <c r="C58" s="132"/>
      <c r="D58" s="133"/>
      <c r="E58" s="133"/>
      <c r="F58" s="133"/>
      <c r="G58" s="133"/>
      <c r="H58" s="133"/>
      <c r="I58" s="133"/>
      <c r="J58" s="133"/>
      <c r="K58" s="133"/>
      <c r="L58" s="133"/>
      <c r="M58" s="133"/>
      <c r="N58" s="133"/>
      <c r="O58" s="133"/>
      <c r="P58" s="133"/>
      <c r="Q58" s="133"/>
      <c r="R58" s="134"/>
    </row>
    <row r="59" spans="1:18" ht="13.5" thickBot="1" x14ac:dyDescent="0.25">
      <c r="A59" s="212" t="s">
        <v>98</v>
      </c>
      <c r="B59" s="259" t="s">
        <v>99</v>
      </c>
      <c r="C59" s="217">
        <v>1356</v>
      </c>
      <c r="D59" s="218">
        <f>SUM(D48:D58)</f>
        <v>1490</v>
      </c>
      <c r="E59" s="218">
        <f>SUM(E48:E58)</f>
        <v>726</v>
      </c>
      <c r="F59" s="218">
        <f>SUM(F48:F58)</f>
        <v>724</v>
      </c>
      <c r="G59" s="218"/>
      <c r="H59" s="218">
        <f>SUM(H48:H58)</f>
        <v>0</v>
      </c>
      <c r="I59" s="218">
        <f>SUM(I48:I58)</f>
        <v>0</v>
      </c>
      <c r="J59" s="218">
        <f>SUM(J48:J58)</f>
        <v>0</v>
      </c>
      <c r="K59" s="218">
        <v>278</v>
      </c>
      <c r="L59" s="218">
        <f>SUM(L48:L58)</f>
        <v>295</v>
      </c>
      <c r="M59" s="218">
        <f>SUM(M48:M58)</f>
        <v>198</v>
      </c>
      <c r="N59" s="218">
        <f>SUM(N48:N58)</f>
        <v>182</v>
      </c>
      <c r="O59" s="218">
        <v>59</v>
      </c>
      <c r="P59" s="218">
        <f>SUM(P48:P58)</f>
        <v>62</v>
      </c>
      <c r="Q59" s="218">
        <f>SUM(Q48:Q58)</f>
        <v>44</v>
      </c>
      <c r="R59" s="219">
        <f>SUM(R48:R58)</f>
        <v>28</v>
      </c>
    </row>
    <row r="60" spans="1:18" x14ac:dyDescent="0.2">
      <c r="A60" s="158" t="s">
        <v>483</v>
      </c>
      <c r="B60" s="37"/>
      <c r="C60" s="242"/>
      <c r="D60" s="243"/>
      <c r="E60" s="243"/>
      <c r="F60" s="243"/>
      <c r="G60" s="243"/>
      <c r="H60" s="243"/>
      <c r="I60" s="243"/>
      <c r="J60" s="243"/>
      <c r="K60" s="243"/>
      <c r="L60" s="243"/>
      <c r="M60" s="243"/>
      <c r="N60" s="243"/>
      <c r="O60" s="243"/>
      <c r="P60" s="243"/>
      <c r="Q60" s="243"/>
      <c r="R60" s="244"/>
    </row>
    <row r="61" spans="1:18" x14ac:dyDescent="0.2">
      <c r="A61" s="209" t="s">
        <v>381</v>
      </c>
      <c r="B61" s="210" t="s">
        <v>380</v>
      </c>
      <c r="C61" s="302"/>
      <c r="D61" s="303"/>
      <c r="E61" s="303"/>
      <c r="F61" s="303"/>
      <c r="G61" s="303"/>
      <c r="H61" s="303"/>
      <c r="I61" s="303"/>
      <c r="J61" s="303"/>
      <c r="K61" s="303"/>
      <c r="L61" s="303"/>
      <c r="M61" s="303"/>
      <c r="N61" s="303"/>
      <c r="O61" s="303"/>
      <c r="P61" s="303"/>
      <c r="Q61" s="303"/>
      <c r="R61" s="304"/>
    </row>
    <row r="62" spans="1:18" x14ac:dyDescent="0.2">
      <c r="A62" s="93" t="s">
        <v>395</v>
      </c>
      <c r="B62" s="211" t="s">
        <v>382</v>
      </c>
      <c r="C62" s="132"/>
      <c r="D62" s="133"/>
      <c r="E62" s="133"/>
      <c r="F62" s="133"/>
      <c r="G62" s="133"/>
      <c r="H62" s="133"/>
      <c r="I62" s="133"/>
      <c r="J62" s="133"/>
      <c r="K62" s="133"/>
      <c r="L62" s="133"/>
      <c r="M62" s="133"/>
      <c r="N62" s="133"/>
      <c r="O62" s="133"/>
      <c r="P62" s="133"/>
      <c r="Q62" s="133"/>
      <c r="R62" s="134"/>
    </row>
    <row r="63" spans="1:18" x14ac:dyDescent="0.2">
      <c r="A63" s="93" t="s">
        <v>396</v>
      </c>
      <c r="B63" s="211" t="s">
        <v>383</v>
      </c>
      <c r="C63" s="132"/>
      <c r="D63" s="133"/>
      <c r="E63" s="133"/>
      <c r="F63" s="133"/>
      <c r="G63" s="133"/>
      <c r="H63" s="133"/>
      <c r="I63" s="133"/>
      <c r="J63" s="133"/>
      <c r="K63" s="133"/>
      <c r="L63" s="133"/>
      <c r="M63" s="133"/>
      <c r="N63" s="133"/>
      <c r="O63" s="133"/>
      <c r="P63" s="133"/>
      <c r="Q63" s="133"/>
      <c r="R63" s="134"/>
    </row>
    <row r="64" spans="1:18" x14ac:dyDescent="0.2">
      <c r="A64" s="93" t="s">
        <v>397</v>
      </c>
      <c r="B64" s="211" t="s">
        <v>384</v>
      </c>
      <c r="C64" s="132"/>
      <c r="D64" s="133"/>
      <c r="E64" s="133"/>
      <c r="F64" s="133"/>
      <c r="G64" s="133"/>
      <c r="H64" s="133"/>
      <c r="I64" s="133"/>
      <c r="J64" s="133"/>
      <c r="K64" s="133"/>
      <c r="L64" s="133"/>
      <c r="M64" s="133"/>
      <c r="N64" s="133"/>
      <c r="O64" s="133"/>
      <c r="P64" s="133"/>
      <c r="Q64" s="133"/>
      <c r="R64" s="134"/>
    </row>
    <row r="65" spans="1:18" x14ac:dyDescent="0.2">
      <c r="A65" s="93" t="s">
        <v>398</v>
      </c>
      <c r="B65" s="211" t="s">
        <v>385</v>
      </c>
      <c r="C65" s="132"/>
      <c r="D65" s="133"/>
      <c r="E65" s="133"/>
      <c r="F65" s="133"/>
      <c r="G65" s="133"/>
      <c r="H65" s="133"/>
      <c r="I65" s="133"/>
      <c r="J65" s="133"/>
      <c r="K65" s="133"/>
      <c r="L65" s="133"/>
      <c r="M65" s="133"/>
      <c r="N65" s="133"/>
      <c r="O65" s="133"/>
      <c r="P65" s="133"/>
      <c r="Q65" s="133"/>
      <c r="R65" s="134"/>
    </row>
    <row r="66" spans="1:18" x14ac:dyDescent="0.2">
      <c r="A66" s="93" t="s">
        <v>399</v>
      </c>
      <c r="B66" s="211" t="s">
        <v>386</v>
      </c>
      <c r="C66" s="132"/>
      <c r="D66" s="133"/>
      <c r="E66" s="133"/>
      <c r="F66" s="133"/>
      <c r="G66" s="133"/>
      <c r="H66" s="133"/>
      <c r="I66" s="133"/>
      <c r="J66" s="133"/>
      <c r="K66" s="133"/>
      <c r="L66" s="133"/>
      <c r="M66" s="133"/>
      <c r="N66" s="133"/>
      <c r="O66" s="133"/>
      <c r="P66" s="133"/>
      <c r="Q66" s="133"/>
      <c r="R66" s="134"/>
    </row>
    <row r="67" spans="1:18" x14ac:dyDescent="0.2">
      <c r="A67" s="93" t="s">
        <v>400</v>
      </c>
      <c r="B67" s="211" t="s">
        <v>387</v>
      </c>
      <c r="C67" s="132">
        <v>1994</v>
      </c>
      <c r="D67" s="133">
        <v>2098</v>
      </c>
      <c r="E67" s="133">
        <v>1296</v>
      </c>
      <c r="F67" s="133">
        <v>1032</v>
      </c>
      <c r="G67" s="133"/>
      <c r="H67" s="133"/>
      <c r="I67" s="133"/>
      <c r="J67" s="133"/>
      <c r="K67" s="133">
        <v>571</v>
      </c>
      <c r="L67" s="133">
        <v>608</v>
      </c>
      <c r="M67" s="133">
        <v>331</v>
      </c>
      <c r="N67" s="133">
        <v>274</v>
      </c>
      <c r="O67" s="133">
        <v>88</v>
      </c>
      <c r="P67" s="133">
        <v>91</v>
      </c>
      <c r="Q67" s="133">
        <v>66</v>
      </c>
      <c r="R67" s="134">
        <v>47</v>
      </c>
    </row>
    <row r="68" spans="1:18" x14ac:dyDescent="0.2">
      <c r="A68" s="93" t="s">
        <v>394</v>
      </c>
      <c r="B68" s="211" t="s">
        <v>388</v>
      </c>
      <c r="C68" s="132"/>
      <c r="D68" s="133"/>
      <c r="E68" s="133"/>
      <c r="F68" s="133"/>
      <c r="G68" s="133"/>
      <c r="H68" s="133"/>
      <c r="I68" s="133"/>
      <c r="J68" s="133"/>
      <c r="K68" s="133"/>
      <c r="L68" s="133"/>
      <c r="M68" s="133"/>
      <c r="N68" s="133"/>
      <c r="O68" s="133"/>
      <c r="P68" s="133"/>
      <c r="Q68" s="133"/>
      <c r="R68" s="134"/>
    </row>
    <row r="69" spans="1:18" x14ac:dyDescent="0.2">
      <c r="A69" s="93" t="s">
        <v>401</v>
      </c>
      <c r="B69" s="211" t="s">
        <v>389</v>
      </c>
      <c r="C69" s="132">
        <v>108</v>
      </c>
      <c r="D69" s="133">
        <v>108</v>
      </c>
      <c r="E69" s="133">
        <v>68</v>
      </c>
      <c r="F69" s="133">
        <v>53</v>
      </c>
      <c r="G69" s="133"/>
      <c r="H69" s="133"/>
      <c r="I69" s="133"/>
      <c r="J69" s="133"/>
      <c r="K69" s="133">
        <v>268</v>
      </c>
      <c r="L69" s="133">
        <v>279</v>
      </c>
      <c r="M69" s="133">
        <v>157</v>
      </c>
      <c r="N69" s="133">
        <v>129</v>
      </c>
      <c r="O69" s="133"/>
      <c r="P69" s="133"/>
      <c r="Q69" s="133"/>
      <c r="R69" s="134"/>
    </row>
    <row r="70" spans="1:18" x14ac:dyDescent="0.2">
      <c r="A70" s="93" t="s">
        <v>402</v>
      </c>
      <c r="B70" s="211" t="s">
        <v>390</v>
      </c>
      <c r="C70" s="132">
        <v>347</v>
      </c>
      <c r="D70" s="133">
        <v>350</v>
      </c>
      <c r="E70" s="133">
        <v>244</v>
      </c>
      <c r="F70" s="133">
        <v>174</v>
      </c>
      <c r="G70" s="133"/>
      <c r="H70" s="133"/>
      <c r="I70" s="133"/>
      <c r="J70" s="133"/>
      <c r="K70" s="133">
        <v>93</v>
      </c>
      <c r="L70" s="133">
        <v>104</v>
      </c>
      <c r="M70" s="133">
        <v>50</v>
      </c>
      <c r="N70" s="133">
        <v>38</v>
      </c>
      <c r="O70" s="133"/>
      <c r="P70" s="133"/>
      <c r="Q70" s="133"/>
      <c r="R70" s="134"/>
    </row>
    <row r="71" spans="1:18" x14ac:dyDescent="0.2">
      <c r="A71" s="93" t="s">
        <v>403</v>
      </c>
      <c r="B71" s="211" t="s">
        <v>391</v>
      </c>
      <c r="C71" s="132"/>
      <c r="D71" s="133"/>
      <c r="E71" s="133"/>
      <c r="F71" s="133"/>
      <c r="G71" s="133"/>
      <c r="H71" s="133"/>
      <c r="I71" s="133"/>
      <c r="J71" s="133"/>
      <c r="K71" s="133"/>
      <c r="L71" s="133"/>
      <c r="M71" s="133"/>
      <c r="N71" s="133"/>
      <c r="O71" s="133"/>
      <c r="P71" s="133"/>
      <c r="Q71" s="133"/>
      <c r="R71" s="134"/>
    </row>
    <row r="72" spans="1:18" x14ac:dyDescent="0.2">
      <c r="A72" s="93" t="s">
        <v>393</v>
      </c>
      <c r="B72" s="211" t="s">
        <v>392</v>
      </c>
      <c r="C72" s="132"/>
      <c r="D72" s="133"/>
      <c r="E72" s="133"/>
      <c r="F72" s="133"/>
      <c r="G72" s="133"/>
      <c r="H72" s="133"/>
      <c r="I72" s="133"/>
      <c r="J72" s="133"/>
      <c r="K72" s="133"/>
      <c r="L72" s="133"/>
      <c r="M72" s="133"/>
      <c r="N72" s="133"/>
      <c r="O72" s="133"/>
      <c r="P72" s="133"/>
      <c r="Q72" s="133"/>
      <c r="R72" s="134"/>
    </row>
    <row r="73" spans="1:18" ht="13.5" thickBot="1" x14ac:dyDescent="0.25">
      <c r="A73" s="212" t="s">
        <v>98</v>
      </c>
      <c r="B73" s="259" t="s">
        <v>99</v>
      </c>
      <c r="C73" s="217">
        <v>2371</v>
      </c>
      <c r="D73" s="218">
        <f>SUM(D62:D72)</f>
        <v>2556</v>
      </c>
      <c r="E73" s="218">
        <f>SUM(E62:E72)</f>
        <v>1608</v>
      </c>
      <c r="F73" s="218">
        <f>SUM(F62:F72)</f>
        <v>1259</v>
      </c>
      <c r="G73" s="218"/>
      <c r="H73" s="218">
        <f>SUM(H62:H72)</f>
        <v>0</v>
      </c>
      <c r="I73" s="218">
        <f>SUM(I62:I72)</f>
        <v>0</v>
      </c>
      <c r="J73" s="218">
        <f>SUM(J62:J72)</f>
        <v>0</v>
      </c>
      <c r="K73" s="218">
        <v>842</v>
      </c>
      <c r="L73" s="218">
        <f>SUM(L62:L72)</f>
        <v>991</v>
      </c>
      <c r="M73" s="218">
        <f>SUM(M62:M72)</f>
        <v>538</v>
      </c>
      <c r="N73" s="218">
        <f>SUM(N62:N72)</f>
        <v>441</v>
      </c>
      <c r="O73" s="218">
        <v>88</v>
      </c>
      <c r="P73" s="218">
        <f>SUM(P62:P72)</f>
        <v>91</v>
      </c>
      <c r="Q73" s="218">
        <f>SUM(Q62:Q72)</f>
        <v>66</v>
      </c>
      <c r="R73" s="219">
        <f>SUM(R62:R72)</f>
        <v>47</v>
      </c>
    </row>
    <row r="74" spans="1:18" x14ac:dyDescent="0.2">
      <c r="A74" s="158" t="s">
        <v>485</v>
      </c>
      <c r="B74" s="37"/>
      <c r="C74" s="242"/>
      <c r="D74" s="243"/>
      <c r="E74" s="243"/>
      <c r="F74" s="243"/>
      <c r="G74" s="243"/>
      <c r="H74" s="243"/>
      <c r="I74" s="243"/>
      <c r="J74" s="243"/>
      <c r="K74" s="243"/>
      <c r="L74" s="243"/>
      <c r="M74" s="243"/>
      <c r="N74" s="243"/>
      <c r="O74" s="243"/>
      <c r="P74" s="243"/>
      <c r="Q74" s="243"/>
      <c r="R74" s="244"/>
    </row>
    <row r="75" spans="1:18" x14ac:dyDescent="0.2">
      <c r="A75" s="209" t="s">
        <v>381</v>
      </c>
      <c r="B75" s="210" t="s">
        <v>380</v>
      </c>
      <c r="C75" s="302"/>
      <c r="D75" s="303"/>
      <c r="E75" s="303"/>
      <c r="F75" s="303"/>
      <c r="G75" s="303"/>
      <c r="H75" s="303"/>
      <c r="I75" s="303"/>
      <c r="J75" s="303"/>
      <c r="K75" s="303"/>
      <c r="L75" s="303"/>
      <c r="M75" s="303"/>
      <c r="N75" s="303"/>
      <c r="O75" s="303"/>
      <c r="P75" s="303"/>
      <c r="Q75" s="303"/>
      <c r="R75" s="304"/>
    </row>
    <row r="76" spans="1:18" x14ac:dyDescent="0.2">
      <c r="A76" s="93" t="s">
        <v>395</v>
      </c>
      <c r="B76" s="211" t="s">
        <v>382</v>
      </c>
      <c r="C76" s="132"/>
      <c r="D76" s="133"/>
      <c r="E76" s="133"/>
      <c r="F76" s="133"/>
      <c r="G76" s="133"/>
      <c r="H76" s="133"/>
      <c r="I76" s="133"/>
      <c r="J76" s="133"/>
      <c r="K76" s="133"/>
      <c r="L76" s="133"/>
      <c r="M76" s="133"/>
      <c r="N76" s="133"/>
      <c r="O76" s="133"/>
      <c r="P76" s="133"/>
      <c r="Q76" s="133"/>
      <c r="R76" s="134"/>
    </row>
    <row r="77" spans="1:18" x14ac:dyDescent="0.2">
      <c r="A77" s="93" t="s">
        <v>396</v>
      </c>
      <c r="B77" s="211" t="s">
        <v>383</v>
      </c>
      <c r="C77" s="132"/>
      <c r="D77" s="133"/>
      <c r="E77" s="133"/>
      <c r="F77" s="133"/>
      <c r="G77" s="133"/>
      <c r="H77" s="133"/>
      <c r="I77" s="133"/>
      <c r="J77" s="133"/>
      <c r="K77" s="133"/>
      <c r="L77" s="133"/>
      <c r="M77" s="133"/>
      <c r="N77" s="133"/>
      <c r="O77" s="133"/>
      <c r="P77" s="133"/>
      <c r="Q77" s="133"/>
      <c r="R77" s="134"/>
    </row>
    <row r="78" spans="1:18" x14ac:dyDescent="0.2">
      <c r="A78" s="93" t="s">
        <v>397</v>
      </c>
      <c r="B78" s="211" t="s">
        <v>384</v>
      </c>
      <c r="C78" s="132"/>
      <c r="D78" s="133"/>
      <c r="E78" s="133"/>
      <c r="F78" s="133"/>
      <c r="G78" s="133"/>
      <c r="H78" s="133"/>
      <c r="I78" s="133"/>
      <c r="J78" s="133"/>
      <c r="K78" s="133"/>
      <c r="L78" s="133"/>
      <c r="M78" s="133"/>
      <c r="N78" s="133"/>
      <c r="O78" s="133"/>
      <c r="P78" s="133"/>
      <c r="Q78" s="133"/>
      <c r="R78" s="134"/>
    </row>
    <row r="79" spans="1:18" x14ac:dyDescent="0.2">
      <c r="A79" s="93" t="s">
        <v>398</v>
      </c>
      <c r="B79" s="211" t="s">
        <v>385</v>
      </c>
      <c r="C79" s="132"/>
      <c r="D79" s="133"/>
      <c r="E79" s="133"/>
      <c r="F79" s="133"/>
      <c r="G79" s="133"/>
      <c r="H79" s="133"/>
      <c r="I79" s="133"/>
      <c r="J79" s="133"/>
      <c r="K79" s="133"/>
      <c r="L79" s="133"/>
      <c r="M79" s="133"/>
      <c r="N79" s="133"/>
      <c r="O79" s="133"/>
      <c r="P79" s="133"/>
      <c r="Q79" s="133"/>
      <c r="R79" s="134"/>
    </row>
    <row r="80" spans="1:18" x14ac:dyDescent="0.2">
      <c r="A80" s="93" t="s">
        <v>399</v>
      </c>
      <c r="B80" s="211" t="s">
        <v>386</v>
      </c>
      <c r="C80" s="132">
        <v>210</v>
      </c>
      <c r="D80" s="133">
        <v>213</v>
      </c>
      <c r="E80" s="133">
        <v>79</v>
      </c>
      <c r="F80" s="133">
        <v>52</v>
      </c>
      <c r="G80" s="133"/>
      <c r="H80" s="133"/>
      <c r="I80" s="133"/>
      <c r="J80" s="133"/>
      <c r="K80" s="133"/>
      <c r="L80" s="133"/>
      <c r="M80" s="133"/>
      <c r="N80" s="133"/>
      <c r="O80" s="133"/>
      <c r="P80" s="133"/>
      <c r="Q80" s="133"/>
      <c r="R80" s="134"/>
    </row>
    <row r="81" spans="1:18" x14ac:dyDescent="0.2">
      <c r="A81" s="93" t="s">
        <v>400</v>
      </c>
      <c r="B81" s="211" t="s">
        <v>387</v>
      </c>
      <c r="C81" s="132"/>
      <c r="D81" s="133"/>
      <c r="E81" s="133"/>
      <c r="F81" s="133"/>
      <c r="G81" s="133"/>
      <c r="H81" s="133"/>
      <c r="I81" s="133"/>
      <c r="J81" s="133"/>
      <c r="K81" s="133"/>
      <c r="L81" s="133"/>
      <c r="M81" s="133"/>
      <c r="N81" s="133"/>
      <c r="O81" s="133"/>
      <c r="P81" s="133"/>
      <c r="Q81" s="133"/>
      <c r="R81" s="134"/>
    </row>
    <row r="82" spans="1:18" x14ac:dyDescent="0.2">
      <c r="A82" s="93" t="s">
        <v>394</v>
      </c>
      <c r="B82" s="211" t="s">
        <v>388</v>
      </c>
      <c r="C82" s="132"/>
      <c r="D82" s="133"/>
      <c r="E82" s="133"/>
      <c r="F82" s="133"/>
      <c r="G82" s="133"/>
      <c r="H82" s="133"/>
      <c r="I82" s="133"/>
      <c r="J82" s="133"/>
      <c r="K82" s="133"/>
      <c r="L82" s="133"/>
      <c r="M82" s="133"/>
      <c r="N82" s="133"/>
      <c r="O82" s="133"/>
      <c r="P82" s="133"/>
      <c r="Q82" s="133"/>
      <c r="R82" s="134"/>
    </row>
    <row r="83" spans="1:18" x14ac:dyDescent="0.2">
      <c r="A83" s="93" t="s">
        <v>401</v>
      </c>
      <c r="B83" s="211" t="s">
        <v>389</v>
      </c>
      <c r="C83" s="132"/>
      <c r="D83" s="133"/>
      <c r="E83" s="133"/>
      <c r="F83" s="133"/>
      <c r="G83" s="133"/>
      <c r="H83" s="133"/>
      <c r="I83" s="133"/>
      <c r="J83" s="133"/>
      <c r="K83" s="133"/>
      <c r="L83" s="133"/>
      <c r="M83" s="133"/>
      <c r="N83" s="133"/>
      <c r="O83" s="133"/>
      <c r="P83" s="133"/>
      <c r="Q83" s="133"/>
      <c r="R83" s="134"/>
    </row>
    <row r="84" spans="1:18" x14ac:dyDescent="0.2">
      <c r="A84" s="93" t="s">
        <v>402</v>
      </c>
      <c r="B84" s="211" t="s">
        <v>390</v>
      </c>
      <c r="C84" s="132">
        <v>245</v>
      </c>
      <c r="D84" s="133">
        <v>247</v>
      </c>
      <c r="E84" s="133">
        <v>162</v>
      </c>
      <c r="F84" s="133">
        <v>108</v>
      </c>
      <c r="G84" s="133"/>
      <c r="H84" s="133"/>
      <c r="I84" s="133"/>
      <c r="J84" s="133"/>
      <c r="K84" s="133">
        <v>394</v>
      </c>
      <c r="L84" s="133">
        <v>434</v>
      </c>
      <c r="M84" s="133">
        <v>224</v>
      </c>
      <c r="N84" s="133">
        <v>112</v>
      </c>
      <c r="O84" s="133">
        <v>53</v>
      </c>
      <c r="P84" s="133">
        <v>54</v>
      </c>
      <c r="Q84" s="133">
        <v>29</v>
      </c>
      <c r="R84" s="134">
        <v>23</v>
      </c>
    </row>
    <row r="85" spans="1:18" x14ac:dyDescent="0.2">
      <c r="A85" s="93" t="s">
        <v>403</v>
      </c>
      <c r="B85" s="211" t="s">
        <v>391</v>
      </c>
      <c r="C85" s="132"/>
      <c r="D85" s="133"/>
      <c r="E85" s="133"/>
      <c r="F85" s="133"/>
      <c r="G85" s="133"/>
      <c r="H85" s="133"/>
      <c r="I85" s="133"/>
      <c r="J85" s="133"/>
      <c r="K85" s="133"/>
      <c r="L85" s="133"/>
      <c r="M85" s="133"/>
      <c r="N85" s="133"/>
      <c r="O85" s="133"/>
      <c r="P85" s="133"/>
      <c r="Q85" s="133"/>
      <c r="R85" s="134"/>
    </row>
    <row r="86" spans="1:18" x14ac:dyDescent="0.2">
      <c r="A86" s="93" t="s">
        <v>393</v>
      </c>
      <c r="B86" s="211" t="s">
        <v>392</v>
      </c>
      <c r="C86" s="132"/>
      <c r="D86" s="133"/>
      <c r="E86" s="133"/>
      <c r="F86" s="133"/>
      <c r="G86" s="133"/>
      <c r="H86" s="133"/>
      <c r="I86" s="133"/>
      <c r="J86" s="133"/>
      <c r="K86" s="133"/>
      <c r="L86" s="133"/>
      <c r="M86" s="133"/>
      <c r="N86" s="133"/>
      <c r="O86" s="133"/>
      <c r="P86" s="133"/>
      <c r="Q86" s="133"/>
      <c r="R86" s="134"/>
    </row>
    <row r="87" spans="1:18" ht="13.5" thickBot="1" x14ac:dyDescent="0.25">
      <c r="A87" s="212" t="s">
        <v>98</v>
      </c>
      <c r="B87" s="259" t="s">
        <v>99</v>
      </c>
      <c r="C87" s="217">
        <v>451</v>
      </c>
      <c r="D87" s="218">
        <f>SUM(D76:D86)</f>
        <v>460</v>
      </c>
      <c r="E87" s="218">
        <f>SUM(E76:E86)</f>
        <v>241</v>
      </c>
      <c r="F87" s="218">
        <f>SUM(F76:F86)</f>
        <v>160</v>
      </c>
      <c r="G87" s="218"/>
      <c r="H87" s="218">
        <f>SUM(H76:H86)</f>
        <v>0</v>
      </c>
      <c r="I87" s="218">
        <f>SUM(I76:I86)</f>
        <v>0</v>
      </c>
      <c r="J87" s="218">
        <f>SUM(J76:J86)</f>
        <v>0</v>
      </c>
      <c r="K87" s="218">
        <v>394</v>
      </c>
      <c r="L87" s="218">
        <f>SUM(L76:L86)</f>
        <v>434</v>
      </c>
      <c r="M87" s="218">
        <f>SUM(M76:M86)</f>
        <v>224</v>
      </c>
      <c r="N87" s="218">
        <f>SUM(N76:N86)</f>
        <v>112</v>
      </c>
      <c r="O87" s="218">
        <v>53</v>
      </c>
      <c r="P87" s="218">
        <f>SUM(P76:P86)</f>
        <v>54</v>
      </c>
      <c r="Q87" s="218">
        <f>SUM(Q76:Q86)</f>
        <v>29</v>
      </c>
      <c r="R87" s="219">
        <f>SUM(R76:R86)</f>
        <v>23</v>
      </c>
    </row>
    <row r="88" spans="1:18" x14ac:dyDescent="0.2">
      <c r="A88" s="158" t="s">
        <v>487</v>
      </c>
      <c r="B88" s="37"/>
      <c r="C88" s="242"/>
      <c r="D88" s="243"/>
      <c r="E88" s="243"/>
      <c r="F88" s="243"/>
      <c r="G88" s="243"/>
      <c r="H88" s="243"/>
      <c r="I88" s="243"/>
      <c r="J88" s="243"/>
      <c r="K88" s="243"/>
      <c r="L88" s="243"/>
      <c r="M88" s="243"/>
      <c r="N88" s="243"/>
      <c r="O88" s="243"/>
      <c r="P88" s="243"/>
      <c r="Q88" s="243"/>
      <c r="R88" s="244"/>
    </row>
    <row r="89" spans="1:18" x14ac:dyDescent="0.2">
      <c r="A89" s="209" t="s">
        <v>381</v>
      </c>
      <c r="B89" s="210" t="s">
        <v>380</v>
      </c>
      <c r="C89" s="302"/>
      <c r="D89" s="303"/>
      <c r="E89" s="303"/>
      <c r="F89" s="303"/>
      <c r="G89" s="303"/>
      <c r="H89" s="303"/>
      <c r="I89" s="303"/>
      <c r="J89" s="303"/>
      <c r="K89" s="303"/>
      <c r="L89" s="303"/>
      <c r="M89" s="303"/>
      <c r="N89" s="303"/>
      <c r="O89" s="303"/>
      <c r="P89" s="303"/>
      <c r="Q89" s="303"/>
      <c r="R89" s="304"/>
    </row>
    <row r="90" spans="1:18" x14ac:dyDescent="0.2">
      <c r="A90" s="93" t="s">
        <v>395</v>
      </c>
      <c r="B90" s="211" t="s">
        <v>382</v>
      </c>
      <c r="C90" s="132"/>
      <c r="D90" s="133"/>
      <c r="E90" s="133"/>
      <c r="F90" s="133"/>
      <c r="G90" s="133"/>
      <c r="H90" s="133"/>
      <c r="I90" s="133"/>
      <c r="J90" s="133"/>
      <c r="K90" s="133"/>
      <c r="L90" s="133"/>
      <c r="M90" s="133"/>
      <c r="N90" s="133"/>
      <c r="O90" s="133"/>
      <c r="P90" s="133"/>
      <c r="Q90" s="133"/>
      <c r="R90" s="134"/>
    </row>
    <row r="91" spans="1:18" x14ac:dyDescent="0.2">
      <c r="A91" s="93" t="s">
        <v>396</v>
      </c>
      <c r="B91" s="211" t="s">
        <v>383</v>
      </c>
      <c r="C91" s="132">
        <v>301</v>
      </c>
      <c r="D91" s="133">
        <v>306</v>
      </c>
      <c r="E91" s="133">
        <v>162</v>
      </c>
      <c r="F91" s="133">
        <v>146</v>
      </c>
      <c r="G91" s="133"/>
      <c r="H91" s="133"/>
      <c r="I91" s="133"/>
      <c r="J91" s="133"/>
      <c r="K91" s="133"/>
      <c r="L91" s="133"/>
      <c r="M91" s="133"/>
      <c r="N91" s="133"/>
      <c r="O91" s="133"/>
      <c r="P91" s="133"/>
      <c r="Q91" s="133"/>
      <c r="R91" s="134"/>
    </row>
    <row r="92" spans="1:18" x14ac:dyDescent="0.2">
      <c r="A92" s="93" t="s">
        <v>397</v>
      </c>
      <c r="B92" s="211" t="s">
        <v>384</v>
      </c>
      <c r="C92" s="132"/>
      <c r="D92" s="133"/>
      <c r="E92" s="133"/>
      <c r="F92" s="133"/>
      <c r="G92" s="133"/>
      <c r="H92" s="133"/>
      <c r="I92" s="133"/>
      <c r="J92" s="133"/>
      <c r="K92" s="133"/>
      <c r="L92" s="133"/>
      <c r="M92" s="133"/>
      <c r="N92" s="133"/>
      <c r="O92" s="133"/>
      <c r="P92" s="133"/>
      <c r="Q92" s="133"/>
      <c r="R92" s="134"/>
    </row>
    <row r="93" spans="1:18" x14ac:dyDescent="0.2">
      <c r="A93" s="93" t="s">
        <v>398</v>
      </c>
      <c r="B93" s="211" t="s">
        <v>385</v>
      </c>
      <c r="C93" s="132"/>
      <c r="D93" s="133"/>
      <c r="E93" s="133"/>
      <c r="F93" s="133"/>
      <c r="G93" s="133"/>
      <c r="H93" s="133"/>
      <c r="I93" s="133"/>
      <c r="J93" s="133"/>
      <c r="K93" s="133"/>
      <c r="L93" s="133"/>
      <c r="M93" s="133"/>
      <c r="N93" s="133"/>
      <c r="O93" s="133"/>
      <c r="P93" s="133"/>
      <c r="Q93" s="133"/>
      <c r="R93" s="134"/>
    </row>
    <row r="94" spans="1:18" x14ac:dyDescent="0.2">
      <c r="A94" s="93" t="s">
        <v>399</v>
      </c>
      <c r="B94" s="211" t="s">
        <v>386</v>
      </c>
      <c r="C94" s="132"/>
      <c r="D94" s="133"/>
      <c r="E94" s="133"/>
      <c r="F94" s="133"/>
      <c r="G94" s="133"/>
      <c r="H94" s="133"/>
      <c r="I94" s="133"/>
      <c r="J94" s="133"/>
      <c r="K94" s="133"/>
      <c r="L94" s="133"/>
      <c r="M94" s="133"/>
      <c r="N94" s="133"/>
      <c r="O94" s="133"/>
      <c r="P94" s="133"/>
      <c r="Q94" s="133"/>
      <c r="R94" s="134"/>
    </row>
    <row r="95" spans="1:18" x14ac:dyDescent="0.2">
      <c r="A95" s="93" t="s">
        <v>400</v>
      </c>
      <c r="B95" s="211" t="s">
        <v>387</v>
      </c>
      <c r="C95" s="132"/>
      <c r="D95" s="133"/>
      <c r="E95" s="133"/>
      <c r="F95" s="133"/>
      <c r="G95" s="133"/>
      <c r="H95" s="133"/>
      <c r="I95" s="133"/>
      <c r="J95" s="133"/>
      <c r="K95" s="133"/>
      <c r="L95" s="133"/>
      <c r="M95" s="133"/>
      <c r="N95" s="133"/>
      <c r="O95" s="133"/>
      <c r="P95" s="133"/>
      <c r="Q95" s="133"/>
      <c r="R95" s="134"/>
    </row>
    <row r="96" spans="1:18" x14ac:dyDescent="0.2">
      <c r="A96" s="93" t="s">
        <v>394</v>
      </c>
      <c r="B96" s="211" t="s">
        <v>388</v>
      </c>
      <c r="C96" s="132"/>
      <c r="D96" s="133"/>
      <c r="E96" s="133"/>
      <c r="F96" s="133"/>
      <c r="G96" s="133"/>
      <c r="H96" s="133"/>
      <c r="I96" s="133"/>
      <c r="J96" s="133"/>
      <c r="K96" s="133"/>
      <c r="L96" s="133"/>
      <c r="M96" s="133"/>
      <c r="N96" s="133"/>
      <c r="O96" s="133"/>
      <c r="P96" s="133"/>
      <c r="Q96" s="133"/>
      <c r="R96" s="134"/>
    </row>
    <row r="97" spans="1:18" x14ac:dyDescent="0.2">
      <c r="A97" s="93" t="s">
        <v>401</v>
      </c>
      <c r="B97" s="211" t="s">
        <v>389</v>
      </c>
      <c r="C97" s="132"/>
      <c r="D97" s="133"/>
      <c r="E97" s="133"/>
      <c r="F97" s="133"/>
      <c r="G97" s="133"/>
      <c r="H97" s="133"/>
      <c r="I97" s="133"/>
      <c r="J97" s="133"/>
      <c r="K97" s="133"/>
      <c r="L97" s="133"/>
      <c r="M97" s="133"/>
      <c r="N97" s="133"/>
      <c r="O97" s="133"/>
      <c r="P97" s="133"/>
      <c r="Q97" s="133"/>
      <c r="R97" s="134"/>
    </row>
    <row r="98" spans="1:18" x14ac:dyDescent="0.2">
      <c r="A98" s="93" t="s">
        <v>402</v>
      </c>
      <c r="B98" s="211" t="s">
        <v>390</v>
      </c>
      <c r="C98" s="132"/>
      <c r="D98" s="133"/>
      <c r="E98" s="133"/>
      <c r="F98" s="133"/>
      <c r="G98" s="133"/>
      <c r="H98" s="133"/>
      <c r="I98" s="133"/>
      <c r="J98" s="133"/>
      <c r="K98" s="133"/>
      <c r="L98" s="133"/>
      <c r="M98" s="133"/>
      <c r="N98" s="133"/>
      <c r="O98" s="133"/>
      <c r="P98" s="133"/>
      <c r="Q98" s="133"/>
      <c r="R98" s="134"/>
    </row>
    <row r="99" spans="1:18" x14ac:dyDescent="0.2">
      <c r="A99" s="93" t="s">
        <v>403</v>
      </c>
      <c r="B99" s="211" t="s">
        <v>391</v>
      </c>
      <c r="C99" s="132"/>
      <c r="D99" s="133"/>
      <c r="E99" s="133"/>
      <c r="F99" s="133"/>
      <c r="G99" s="133"/>
      <c r="H99" s="133"/>
      <c r="I99" s="133"/>
      <c r="J99" s="133"/>
      <c r="K99" s="133"/>
      <c r="L99" s="133"/>
      <c r="M99" s="133"/>
      <c r="N99" s="133"/>
      <c r="O99" s="133"/>
      <c r="P99" s="133"/>
      <c r="Q99" s="133"/>
      <c r="R99" s="134"/>
    </row>
    <row r="100" spans="1:18" x14ac:dyDescent="0.2">
      <c r="A100" s="93" t="s">
        <v>393</v>
      </c>
      <c r="B100" s="211" t="s">
        <v>392</v>
      </c>
      <c r="C100" s="132"/>
      <c r="D100" s="133"/>
      <c r="E100" s="133"/>
      <c r="F100" s="133"/>
      <c r="G100" s="133"/>
      <c r="H100" s="133"/>
      <c r="I100" s="133"/>
      <c r="J100" s="133"/>
      <c r="K100" s="133"/>
      <c r="L100" s="133"/>
      <c r="M100" s="133"/>
      <c r="N100" s="133"/>
      <c r="O100" s="133"/>
      <c r="P100" s="133"/>
      <c r="Q100" s="133"/>
      <c r="R100" s="134"/>
    </row>
    <row r="101" spans="1:18" x14ac:dyDescent="0.2">
      <c r="A101" s="212" t="s">
        <v>98</v>
      </c>
      <c r="B101" s="259" t="s">
        <v>99</v>
      </c>
      <c r="C101" s="217">
        <v>301</v>
      </c>
      <c r="D101" s="218">
        <f>SUM(D90:D100)</f>
        <v>306</v>
      </c>
      <c r="E101" s="218">
        <f>SUM(E90:E100)</f>
        <v>162</v>
      </c>
      <c r="F101" s="218">
        <f>SUM(F90:F100)</f>
        <v>146</v>
      </c>
      <c r="G101" s="218"/>
      <c r="H101" s="218">
        <f>SUM(H90:H100)</f>
        <v>0</v>
      </c>
      <c r="I101" s="218">
        <f>SUM(I90:I100)</f>
        <v>0</v>
      </c>
      <c r="J101" s="218">
        <f>SUM(J90:J100)</f>
        <v>0</v>
      </c>
      <c r="K101" s="218"/>
      <c r="L101" s="218">
        <f>SUM(L90:L100)</f>
        <v>0</v>
      </c>
      <c r="M101" s="218">
        <f>SUM(M90:M100)</f>
        <v>0</v>
      </c>
      <c r="N101" s="218">
        <f>SUM(N90:N100)</f>
        <v>0</v>
      </c>
      <c r="O101" s="218"/>
      <c r="P101" s="218">
        <f>SUM(P90:P100)</f>
        <v>0</v>
      </c>
      <c r="Q101" s="218">
        <f>SUM(Q90:Q100)</f>
        <v>0</v>
      </c>
      <c r="R101" s="219">
        <f>SUM(R90:R100)</f>
        <v>0</v>
      </c>
    </row>
    <row r="102" spans="1:18" x14ac:dyDescent="0.2">
      <c r="A102" s="96" t="s">
        <v>479</v>
      </c>
      <c r="B102" s="493" t="s">
        <v>305</v>
      </c>
      <c r="C102" s="494"/>
      <c r="D102" s="494"/>
      <c r="E102" s="494"/>
      <c r="F102" s="494"/>
      <c r="G102" s="494"/>
      <c r="H102" s="494"/>
      <c r="I102" s="494"/>
      <c r="J102" s="494"/>
      <c r="K102" s="494"/>
      <c r="L102" s="494"/>
      <c r="M102" s="494"/>
      <c r="N102" s="494"/>
      <c r="O102" s="494"/>
      <c r="P102" s="494"/>
      <c r="Q102" s="494"/>
      <c r="R102" s="495"/>
    </row>
    <row r="103" spans="1:18" x14ac:dyDescent="0.2">
      <c r="A103" s="209" t="s">
        <v>381</v>
      </c>
      <c r="B103" s="210" t="s">
        <v>380</v>
      </c>
      <c r="C103" s="302"/>
      <c r="D103" s="303"/>
      <c r="E103" s="303"/>
      <c r="F103" s="303"/>
      <c r="G103" s="303"/>
      <c r="H103" s="303"/>
      <c r="I103" s="303"/>
      <c r="J103" s="303"/>
      <c r="K103" s="303"/>
      <c r="L103" s="303"/>
      <c r="M103" s="303"/>
      <c r="N103" s="303"/>
      <c r="O103" s="303"/>
      <c r="P103" s="303"/>
      <c r="Q103" s="303"/>
      <c r="R103" s="304"/>
    </row>
    <row r="104" spans="1:18" x14ac:dyDescent="0.2">
      <c r="A104" s="93" t="s">
        <v>395</v>
      </c>
      <c r="B104" s="211" t="s">
        <v>382</v>
      </c>
      <c r="C104" s="132"/>
      <c r="D104" s="133"/>
      <c r="E104" s="133"/>
      <c r="F104" s="133"/>
      <c r="G104" s="133"/>
      <c r="H104" s="133"/>
      <c r="I104" s="133"/>
      <c r="J104" s="133"/>
      <c r="K104" s="133"/>
      <c r="L104" s="133"/>
      <c r="M104" s="133"/>
      <c r="N104" s="133"/>
      <c r="O104" s="133"/>
      <c r="P104" s="133"/>
      <c r="Q104" s="133"/>
      <c r="R104" s="134"/>
    </row>
    <row r="105" spans="1:18" x14ac:dyDescent="0.2">
      <c r="A105" s="93" t="s">
        <v>396</v>
      </c>
      <c r="B105" s="211" t="s">
        <v>383</v>
      </c>
      <c r="C105" s="132">
        <f>SUM(C7+C21+C35+C49+C63+C91)</f>
        <v>301</v>
      </c>
      <c r="D105" s="132">
        <f t="shared" ref="D105:F105" si="0">SUM(D7+D21+D35+D49+D63+D91)</f>
        <v>306</v>
      </c>
      <c r="E105" s="132">
        <f t="shared" si="0"/>
        <v>162</v>
      </c>
      <c r="F105" s="132">
        <f t="shared" si="0"/>
        <v>146</v>
      </c>
      <c r="G105" s="132"/>
      <c r="H105" s="132"/>
      <c r="I105" s="132"/>
      <c r="J105" s="132"/>
      <c r="K105" s="132"/>
      <c r="L105" s="132"/>
      <c r="M105" s="132"/>
      <c r="N105" s="132"/>
      <c r="O105" s="132"/>
      <c r="P105" s="132"/>
      <c r="Q105" s="132"/>
      <c r="R105" s="132"/>
    </row>
    <row r="106" spans="1:18" x14ac:dyDescent="0.2">
      <c r="A106" s="93" t="s">
        <v>397</v>
      </c>
      <c r="B106" s="211" t="s">
        <v>384</v>
      </c>
      <c r="C106" s="132"/>
      <c r="D106" s="132"/>
      <c r="E106" s="132"/>
      <c r="F106" s="132"/>
      <c r="G106" s="132"/>
      <c r="H106" s="132"/>
      <c r="I106" s="132"/>
      <c r="J106" s="132"/>
      <c r="K106" s="132"/>
      <c r="L106" s="132"/>
      <c r="M106" s="132"/>
      <c r="N106" s="132"/>
      <c r="O106" s="132"/>
      <c r="P106" s="132"/>
      <c r="Q106" s="132"/>
      <c r="R106" s="132"/>
    </row>
    <row r="107" spans="1:18" x14ac:dyDescent="0.2">
      <c r="A107" s="93" t="s">
        <v>398</v>
      </c>
      <c r="B107" s="211" t="s">
        <v>385</v>
      </c>
      <c r="C107" s="132">
        <f t="shared" ref="C107:R114" si="1">SUM(C9+C23+C37+C51+C65+C93)</f>
        <v>529</v>
      </c>
      <c r="D107" s="132">
        <f t="shared" si="1"/>
        <v>563</v>
      </c>
      <c r="E107" s="132">
        <f t="shared" si="1"/>
        <v>563</v>
      </c>
      <c r="F107" s="132">
        <f t="shared" si="1"/>
        <v>284</v>
      </c>
      <c r="G107" s="132"/>
      <c r="H107" s="132"/>
      <c r="I107" s="132"/>
      <c r="J107" s="132"/>
      <c r="K107" s="132">
        <f t="shared" si="1"/>
        <v>1272</v>
      </c>
      <c r="L107" s="132">
        <f t="shared" si="1"/>
        <v>1422</v>
      </c>
      <c r="M107" s="132">
        <f t="shared" si="1"/>
        <v>1393</v>
      </c>
      <c r="N107" s="132">
        <f t="shared" si="1"/>
        <v>922</v>
      </c>
      <c r="O107" s="132">
        <f t="shared" si="1"/>
        <v>28</v>
      </c>
      <c r="P107" s="132">
        <f t="shared" si="1"/>
        <v>28</v>
      </c>
      <c r="Q107" s="132">
        <f t="shared" si="1"/>
        <v>20</v>
      </c>
      <c r="R107" s="132">
        <f t="shared" si="1"/>
        <v>20</v>
      </c>
    </row>
    <row r="108" spans="1:18" x14ac:dyDescent="0.2">
      <c r="A108" s="93" t="s">
        <v>399</v>
      </c>
      <c r="B108" s="211" t="s">
        <v>386</v>
      </c>
      <c r="C108" s="132">
        <f t="shared" si="1"/>
        <v>3516</v>
      </c>
      <c r="D108" s="132">
        <f t="shared" si="1"/>
        <v>4120</v>
      </c>
      <c r="E108" s="132">
        <f t="shared" si="1"/>
        <v>3686</v>
      </c>
      <c r="F108" s="132">
        <f t="shared" si="1"/>
        <v>2056</v>
      </c>
      <c r="G108" s="132"/>
      <c r="H108" s="132"/>
      <c r="I108" s="132"/>
      <c r="J108" s="132"/>
      <c r="K108" s="132">
        <f t="shared" si="1"/>
        <v>971</v>
      </c>
      <c r="L108" s="132">
        <f t="shared" si="1"/>
        <v>1040</v>
      </c>
      <c r="M108" s="132">
        <f t="shared" si="1"/>
        <v>890</v>
      </c>
      <c r="N108" s="132">
        <f t="shared" si="1"/>
        <v>457</v>
      </c>
      <c r="O108" s="132">
        <f t="shared" si="1"/>
        <v>14</v>
      </c>
      <c r="P108" s="132">
        <f t="shared" si="1"/>
        <v>14</v>
      </c>
      <c r="Q108" s="132">
        <f t="shared" si="1"/>
        <v>6</v>
      </c>
      <c r="R108" s="132">
        <f t="shared" si="1"/>
        <v>5</v>
      </c>
    </row>
    <row r="109" spans="1:18" x14ac:dyDescent="0.2">
      <c r="A109" s="93" t="s">
        <v>400</v>
      </c>
      <c r="B109" s="211" t="s">
        <v>387</v>
      </c>
      <c r="C109" s="132">
        <f t="shared" si="1"/>
        <v>2238</v>
      </c>
      <c r="D109" s="132">
        <f t="shared" si="1"/>
        <v>2342</v>
      </c>
      <c r="E109" s="132">
        <f t="shared" si="1"/>
        <v>1538</v>
      </c>
      <c r="F109" s="132">
        <f t="shared" si="1"/>
        <v>1145</v>
      </c>
      <c r="G109" s="132"/>
      <c r="H109" s="132"/>
      <c r="I109" s="132"/>
      <c r="J109" s="132"/>
      <c r="K109" s="132">
        <f t="shared" si="1"/>
        <v>706</v>
      </c>
      <c r="L109" s="132">
        <f t="shared" si="1"/>
        <v>743</v>
      </c>
      <c r="M109" s="132">
        <f t="shared" si="1"/>
        <v>466</v>
      </c>
      <c r="N109" s="132">
        <f t="shared" si="1"/>
        <v>359</v>
      </c>
      <c r="O109" s="132">
        <f t="shared" si="1"/>
        <v>88</v>
      </c>
      <c r="P109" s="132">
        <f t="shared" si="1"/>
        <v>91</v>
      </c>
      <c r="Q109" s="132">
        <f t="shared" si="1"/>
        <v>66</v>
      </c>
      <c r="R109" s="132">
        <f t="shared" si="1"/>
        <v>47</v>
      </c>
    </row>
    <row r="110" spans="1:18" x14ac:dyDescent="0.2">
      <c r="A110" s="93" t="s">
        <v>394</v>
      </c>
      <c r="B110" s="211" t="s">
        <v>388</v>
      </c>
      <c r="C110" s="132">
        <f t="shared" si="1"/>
        <v>1246</v>
      </c>
      <c r="D110" s="132">
        <f t="shared" si="1"/>
        <v>1309</v>
      </c>
      <c r="E110" s="132">
        <f t="shared" si="1"/>
        <v>1272</v>
      </c>
      <c r="F110" s="132">
        <f t="shared" si="1"/>
        <v>793</v>
      </c>
      <c r="G110" s="132"/>
      <c r="H110" s="132"/>
      <c r="I110" s="132"/>
      <c r="J110" s="132"/>
      <c r="K110" s="132">
        <f t="shared" si="1"/>
        <v>331</v>
      </c>
      <c r="L110" s="132">
        <f t="shared" si="1"/>
        <v>357</v>
      </c>
      <c r="M110" s="132">
        <f t="shared" si="1"/>
        <v>353</v>
      </c>
      <c r="N110" s="132">
        <f t="shared" si="1"/>
        <v>219</v>
      </c>
      <c r="O110" s="132">
        <f t="shared" si="1"/>
        <v>14</v>
      </c>
      <c r="P110" s="132">
        <f t="shared" si="1"/>
        <v>15</v>
      </c>
      <c r="Q110" s="132">
        <f t="shared" si="1"/>
        <v>10</v>
      </c>
      <c r="R110" s="132">
        <f t="shared" si="1"/>
        <v>10</v>
      </c>
    </row>
    <row r="111" spans="1:18" x14ac:dyDescent="0.2">
      <c r="A111" s="93" t="s">
        <v>401</v>
      </c>
      <c r="B111" s="211" t="s">
        <v>389</v>
      </c>
      <c r="C111" s="132">
        <f t="shared" si="1"/>
        <v>1230</v>
      </c>
      <c r="D111" s="132">
        <f t="shared" si="1"/>
        <v>1262</v>
      </c>
      <c r="E111" s="132">
        <f t="shared" si="1"/>
        <v>981</v>
      </c>
      <c r="F111" s="132">
        <f t="shared" si="1"/>
        <v>595</v>
      </c>
      <c r="G111" s="132"/>
      <c r="H111" s="132"/>
      <c r="I111" s="132"/>
      <c r="J111" s="132"/>
      <c r="K111" s="132">
        <f t="shared" si="1"/>
        <v>711</v>
      </c>
      <c r="L111" s="132">
        <f t="shared" si="1"/>
        <v>761</v>
      </c>
      <c r="M111" s="132">
        <f t="shared" si="1"/>
        <v>579</v>
      </c>
      <c r="N111" s="132">
        <f t="shared" si="1"/>
        <v>409</v>
      </c>
      <c r="O111" s="132">
        <f t="shared" si="1"/>
        <v>11</v>
      </c>
      <c r="P111" s="132">
        <f t="shared" si="1"/>
        <v>11</v>
      </c>
      <c r="Q111" s="132">
        <f t="shared" si="1"/>
        <v>11</v>
      </c>
      <c r="R111" s="132">
        <f t="shared" si="1"/>
        <v>11</v>
      </c>
    </row>
    <row r="112" spans="1:18" x14ac:dyDescent="0.2">
      <c r="A112" s="93" t="s">
        <v>402</v>
      </c>
      <c r="B112" s="211" t="s">
        <v>390</v>
      </c>
      <c r="C112" s="132">
        <f t="shared" si="1"/>
        <v>4460</v>
      </c>
      <c r="D112" s="132">
        <f t="shared" si="1"/>
        <v>5095</v>
      </c>
      <c r="E112" s="132">
        <f t="shared" si="1"/>
        <v>4218</v>
      </c>
      <c r="F112" s="132">
        <f t="shared" si="1"/>
        <v>2477</v>
      </c>
      <c r="G112" s="132"/>
      <c r="H112" s="132"/>
      <c r="I112" s="132"/>
      <c r="J112" s="132"/>
      <c r="K112" s="132">
        <f t="shared" si="1"/>
        <v>1013</v>
      </c>
      <c r="L112" s="132">
        <f t="shared" si="1"/>
        <v>1143</v>
      </c>
      <c r="M112" s="132">
        <f t="shared" si="1"/>
        <v>981</v>
      </c>
      <c r="N112" s="132">
        <f t="shared" si="1"/>
        <v>631</v>
      </c>
      <c r="O112" s="132">
        <f t="shared" si="1"/>
        <v>157</v>
      </c>
      <c r="P112" s="132">
        <f t="shared" si="1"/>
        <v>161</v>
      </c>
      <c r="Q112" s="132">
        <f t="shared" si="1"/>
        <v>120</v>
      </c>
      <c r="R112" s="132">
        <f t="shared" si="1"/>
        <v>94</v>
      </c>
    </row>
    <row r="113" spans="1:18" x14ac:dyDescent="0.2">
      <c r="A113" s="93" t="s">
        <v>403</v>
      </c>
      <c r="B113" s="211" t="s">
        <v>391</v>
      </c>
      <c r="C113" s="132"/>
      <c r="D113" s="132"/>
      <c r="E113" s="132"/>
      <c r="F113" s="132"/>
      <c r="G113" s="132"/>
      <c r="H113" s="132"/>
      <c r="I113" s="132"/>
      <c r="J113" s="132"/>
      <c r="K113" s="132"/>
      <c r="L113" s="132"/>
      <c r="M113" s="132"/>
      <c r="N113" s="132"/>
      <c r="O113" s="132"/>
      <c r="P113" s="132"/>
      <c r="Q113" s="132"/>
      <c r="R113" s="132"/>
    </row>
    <row r="114" spans="1:18" x14ac:dyDescent="0.2">
      <c r="A114" s="93" t="s">
        <v>393</v>
      </c>
      <c r="B114" s="211" t="s">
        <v>392</v>
      </c>
      <c r="C114" s="132">
        <f t="shared" si="1"/>
        <v>259</v>
      </c>
      <c r="D114" s="132">
        <f t="shared" si="1"/>
        <v>270</v>
      </c>
      <c r="E114" s="132">
        <f t="shared" si="1"/>
        <v>225</v>
      </c>
      <c r="F114" s="132">
        <f t="shared" si="1"/>
        <v>165</v>
      </c>
      <c r="G114" s="132"/>
      <c r="H114" s="132"/>
      <c r="I114" s="132"/>
      <c r="J114" s="132"/>
      <c r="K114" s="132">
        <f t="shared" si="1"/>
        <v>52</v>
      </c>
      <c r="L114" s="132">
        <f t="shared" si="1"/>
        <v>55</v>
      </c>
      <c r="M114" s="132">
        <f t="shared" si="1"/>
        <v>45</v>
      </c>
      <c r="N114" s="132">
        <f t="shared" si="1"/>
        <v>35</v>
      </c>
      <c r="O114" s="132"/>
      <c r="P114" s="132"/>
      <c r="Q114" s="132"/>
      <c r="R114" s="132"/>
    </row>
    <row r="115" spans="1:18" ht="13.5" thickBot="1" x14ac:dyDescent="0.25">
      <c r="A115" s="95" t="s">
        <v>112</v>
      </c>
      <c r="B115" s="305" t="s">
        <v>99</v>
      </c>
      <c r="C115" s="143">
        <v>12291</v>
      </c>
      <c r="D115" s="138">
        <v>15727</v>
      </c>
      <c r="E115" s="138">
        <v>12886</v>
      </c>
      <c r="F115" s="138">
        <v>7821</v>
      </c>
      <c r="G115" s="143"/>
      <c r="H115" s="138"/>
      <c r="I115" s="138"/>
      <c r="J115" s="138"/>
      <c r="K115" s="143">
        <v>4772</v>
      </c>
      <c r="L115" s="138">
        <v>5955</v>
      </c>
      <c r="M115" s="138">
        <v>4931</v>
      </c>
      <c r="N115" s="138">
        <v>3144</v>
      </c>
      <c r="O115" s="143">
        <v>358</v>
      </c>
      <c r="P115" s="138">
        <v>374</v>
      </c>
      <c r="Q115" s="138">
        <v>262</v>
      </c>
      <c r="R115" s="139">
        <v>211</v>
      </c>
    </row>
    <row r="117" spans="1:18" x14ac:dyDescent="0.2">
      <c r="A117" s="1" t="s">
        <v>148</v>
      </c>
    </row>
    <row r="118" spans="1:18" x14ac:dyDescent="0.2">
      <c r="A118" s="2" t="s">
        <v>5</v>
      </c>
      <c r="C118" s="1"/>
    </row>
    <row r="119" spans="1:18" x14ac:dyDescent="0.2">
      <c r="A119" s="1" t="s">
        <v>6</v>
      </c>
    </row>
  </sheetData>
  <mergeCells count="10">
    <mergeCell ref="B102:R102"/>
    <mergeCell ref="C4:R4"/>
    <mergeCell ref="C18:R18"/>
    <mergeCell ref="A1:R1"/>
    <mergeCell ref="C2:F2"/>
    <mergeCell ref="G2:J2"/>
    <mergeCell ref="K2:N2"/>
    <mergeCell ref="O2:R2"/>
    <mergeCell ref="A2:B3"/>
    <mergeCell ref="C32:R32"/>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X33"/>
  <sheetViews>
    <sheetView topLeftCell="A4" workbookViewId="0">
      <selection activeCell="A6" sqref="A6"/>
    </sheetView>
  </sheetViews>
  <sheetFormatPr defaultColWidth="9.140625" defaultRowHeight="15" x14ac:dyDescent="0.25"/>
  <cols>
    <col min="1" max="1" width="46.425781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x14ac:dyDescent="0.3">
      <c r="A1" s="508" t="s">
        <v>359</v>
      </c>
      <c r="B1" s="509"/>
      <c r="C1" s="509"/>
      <c r="D1" s="509"/>
      <c r="E1" s="509"/>
      <c r="F1" s="509"/>
      <c r="G1" s="509"/>
      <c r="H1" s="509"/>
      <c r="I1" s="509"/>
      <c r="J1" s="509"/>
      <c r="K1" s="509"/>
      <c r="L1" s="509"/>
      <c r="M1" s="510"/>
      <c r="N1" s="511"/>
    </row>
    <row r="2" spans="1:20" s="4" customFormat="1" ht="16.5" customHeight="1" x14ac:dyDescent="0.2">
      <c r="A2" s="515" t="s">
        <v>479</v>
      </c>
      <c r="B2" s="519" t="s">
        <v>23</v>
      </c>
      <c r="C2" s="520"/>
      <c r="D2" s="520"/>
      <c r="E2" s="520"/>
      <c r="F2" s="520"/>
      <c r="G2" s="520"/>
      <c r="H2" s="520"/>
      <c r="I2" s="521"/>
      <c r="J2" s="516" t="s">
        <v>420</v>
      </c>
      <c r="K2" s="517"/>
      <c r="L2" s="518"/>
      <c r="M2" s="512" t="s">
        <v>360</v>
      </c>
      <c r="N2" s="487" t="s">
        <v>90</v>
      </c>
      <c r="Q2" s="1"/>
      <c r="R2" s="1"/>
      <c r="S2" s="1"/>
      <c r="T2" s="1"/>
    </row>
    <row r="3" spans="1:20" s="4" customFormat="1" ht="52.5" customHeight="1" thickBot="1" x14ac:dyDescent="0.25">
      <c r="A3" s="480"/>
      <c r="B3" s="252" t="s">
        <v>131</v>
      </c>
      <c r="C3" s="252" t="s">
        <v>24</v>
      </c>
      <c r="D3" s="252" t="s">
        <v>25</v>
      </c>
      <c r="E3" s="252" t="s">
        <v>26</v>
      </c>
      <c r="F3" s="252" t="s">
        <v>27</v>
      </c>
      <c r="G3" s="252" t="s">
        <v>28</v>
      </c>
      <c r="H3" s="252" t="s">
        <v>73</v>
      </c>
      <c r="I3" s="252" t="s">
        <v>404</v>
      </c>
      <c r="J3" s="220" t="s">
        <v>361</v>
      </c>
      <c r="K3" s="220" t="s">
        <v>594</v>
      </c>
      <c r="L3" s="220" t="s">
        <v>362</v>
      </c>
      <c r="M3" s="513"/>
      <c r="N3" s="514"/>
      <c r="Q3" s="1"/>
      <c r="R3" s="1"/>
      <c r="S3" s="1"/>
      <c r="T3" s="1"/>
    </row>
    <row r="4" spans="1:20" ht="15" customHeight="1" x14ac:dyDescent="0.2">
      <c r="A4" s="73" t="s">
        <v>480</v>
      </c>
      <c r="B4" s="189">
        <f>SUM(C4:H4)</f>
        <v>191.09899999999999</v>
      </c>
      <c r="C4" s="190">
        <v>12.013999999999999</v>
      </c>
      <c r="D4" s="190">
        <v>26.808</v>
      </c>
      <c r="E4" s="190">
        <v>140.14099999999999</v>
      </c>
      <c r="F4" s="190">
        <v>0.317</v>
      </c>
      <c r="G4" s="190">
        <v>6.9880000000000004</v>
      </c>
      <c r="H4" s="190">
        <v>4.8310000000000004</v>
      </c>
      <c r="I4" s="190"/>
      <c r="J4" s="190"/>
      <c r="K4" s="190"/>
      <c r="L4" s="190">
        <v>19.015999999999998</v>
      </c>
      <c r="M4" s="191">
        <v>74.046999999999997</v>
      </c>
      <c r="N4" s="192">
        <f t="shared" ref="N4:N25" si="0">SUM(B4,J4:M4)</f>
        <v>284.16199999999998</v>
      </c>
      <c r="O4" s="1"/>
      <c r="P4" s="1"/>
      <c r="Q4" s="1"/>
      <c r="R4" s="1"/>
    </row>
    <row r="5" spans="1:20" ht="15" customHeight="1" thickBot="1" x14ac:dyDescent="0.25">
      <c r="A5" s="314" t="s">
        <v>591</v>
      </c>
      <c r="B5" s="315">
        <f>SUM(C5:H5)</f>
        <v>83.308999999999997</v>
      </c>
      <c r="C5" s="316">
        <v>5</v>
      </c>
      <c r="D5" s="316">
        <v>6.492</v>
      </c>
      <c r="E5" s="316">
        <v>64.962000000000003</v>
      </c>
      <c r="F5" s="316"/>
      <c r="G5" s="316">
        <v>5.1509999999999998</v>
      </c>
      <c r="H5" s="316">
        <v>1.704</v>
      </c>
      <c r="I5" s="316"/>
      <c r="J5" s="316"/>
      <c r="K5" s="316"/>
      <c r="L5" s="316">
        <v>9.7260000000000009</v>
      </c>
      <c r="M5" s="317">
        <v>45.082000000000001</v>
      </c>
      <c r="N5" s="318">
        <f t="shared" si="0"/>
        <v>138.11699999999999</v>
      </c>
      <c r="O5" s="1"/>
      <c r="P5" s="1"/>
      <c r="Q5" s="1"/>
      <c r="R5" s="1"/>
    </row>
    <row r="6" spans="1:20" ht="15" customHeight="1" x14ac:dyDescent="0.25">
      <c r="A6" s="91" t="s">
        <v>481</v>
      </c>
      <c r="B6" s="193">
        <v>203.93100000000001</v>
      </c>
      <c r="C6" s="194">
        <v>24.702999999999999</v>
      </c>
      <c r="D6" s="194">
        <v>37.298000000000002</v>
      </c>
      <c r="E6" s="194">
        <v>68.352999999999994</v>
      </c>
      <c r="F6" s="194">
        <v>10.997</v>
      </c>
      <c r="G6" s="194">
        <v>3.3000000000000002E-2</v>
      </c>
      <c r="H6" s="194">
        <v>62.546999999999997</v>
      </c>
      <c r="I6" s="194"/>
      <c r="J6" s="194"/>
      <c r="K6" s="194"/>
      <c r="L6" s="194">
        <v>52.792000000000002</v>
      </c>
      <c r="M6" s="195">
        <v>90.620999999999995</v>
      </c>
      <c r="N6" s="196">
        <f t="shared" si="0"/>
        <v>347.34399999999999</v>
      </c>
      <c r="Q6" s="1"/>
      <c r="R6" s="1"/>
    </row>
    <row r="7" spans="1:20" ht="15" customHeight="1" thickBot="1" x14ac:dyDescent="0.3">
      <c r="A7" s="319" t="s">
        <v>591</v>
      </c>
      <c r="B7" s="320">
        <v>79.527000000000001</v>
      </c>
      <c r="C7" s="321">
        <v>8</v>
      </c>
      <c r="D7" s="321">
        <v>6.9649999999999999</v>
      </c>
      <c r="E7" s="321">
        <v>33.045999999999999</v>
      </c>
      <c r="F7" s="321">
        <v>6.1890000000000001</v>
      </c>
      <c r="G7" s="321"/>
      <c r="H7" s="321">
        <v>25.327000000000002</v>
      </c>
      <c r="I7" s="321"/>
      <c r="J7" s="321"/>
      <c r="K7" s="321"/>
      <c r="L7" s="321">
        <v>25.276</v>
      </c>
      <c r="M7" s="322">
        <v>59.960999999999999</v>
      </c>
      <c r="N7" s="323">
        <f t="shared" si="0"/>
        <v>164.76400000000001</v>
      </c>
    </row>
    <row r="8" spans="1:20" ht="15" customHeight="1" x14ac:dyDescent="0.2">
      <c r="A8" s="73" t="s">
        <v>486</v>
      </c>
      <c r="B8" s="189">
        <v>83.34</v>
      </c>
      <c r="C8" s="190">
        <v>13.978999999999999</v>
      </c>
      <c r="D8" s="190">
        <v>23.600999999999999</v>
      </c>
      <c r="E8" s="190">
        <v>40.667999999999999</v>
      </c>
      <c r="F8" s="190"/>
      <c r="G8" s="190">
        <v>0.58399999999999996</v>
      </c>
      <c r="H8" s="190">
        <v>4.508</v>
      </c>
      <c r="I8" s="190"/>
      <c r="J8" s="190"/>
      <c r="K8" s="190"/>
      <c r="L8" s="190">
        <v>8.6189999999999998</v>
      </c>
      <c r="M8" s="191">
        <v>34.435000000000002</v>
      </c>
      <c r="N8" s="192">
        <f t="shared" si="0"/>
        <v>126.39400000000001</v>
      </c>
      <c r="O8" s="1"/>
      <c r="P8" s="1"/>
      <c r="Q8" s="1"/>
      <c r="R8" s="1"/>
    </row>
    <row r="9" spans="1:20" ht="15" customHeight="1" thickBot="1" x14ac:dyDescent="0.3">
      <c r="A9" s="319" t="s">
        <v>591</v>
      </c>
      <c r="B9" s="320">
        <v>10.15</v>
      </c>
      <c r="C9" s="321"/>
      <c r="D9" s="321">
        <v>1.5</v>
      </c>
      <c r="E9" s="321">
        <v>7.7919999999999998</v>
      </c>
      <c r="F9" s="321"/>
      <c r="G9" s="321"/>
      <c r="H9" s="321">
        <v>0.85799999999999998</v>
      </c>
      <c r="I9" s="321"/>
      <c r="J9" s="321"/>
      <c r="K9" s="321"/>
      <c r="L9" s="321">
        <v>3.044</v>
      </c>
      <c r="M9" s="322">
        <v>17.22</v>
      </c>
      <c r="N9" s="323">
        <f t="shared" si="0"/>
        <v>30.414000000000001</v>
      </c>
    </row>
    <row r="10" spans="1:20" ht="15" customHeight="1" x14ac:dyDescent="0.2">
      <c r="A10" s="73" t="s">
        <v>483</v>
      </c>
      <c r="B10" s="189">
        <v>108.501</v>
      </c>
      <c r="C10" s="190">
        <v>13.398</v>
      </c>
      <c r="D10" s="190">
        <v>15.103999999999999</v>
      </c>
      <c r="E10" s="190">
        <v>38.875</v>
      </c>
      <c r="F10" s="190">
        <v>0.124</v>
      </c>
      <c r="G10" s="190">
        <v>10.597</v>
      </c>
      <c r="H10" s="190">
        <v>30.402999999999999</v>
      </c>
      <c r="I10" s="190"/>
      <c r="J10" s="190"/>
      <c r="K10" s="190"/>
      <c r="L10" s="190">
        <v>93.05</v>
      </c>
      <c r="M10" s="191">
        <v>27.102</v>
      </c>
      <c r="N10" s="192">
        <f t="shared" si="0"/>
        <v>228.65299999999999</v>
      </c>
      <c r="O10" s="1"/>
      <c r="P10" s="1"/>
      <c r="Q10" s="1"/>
      <c r="R10" s="1"/>
    </row>
    <row r="11" spans="1:20" ht="15" customHeight="1" thickBot="1" x14ac:dyDescent="0.3">
      <c r="A11" s="319" t="s">
        <v>591</v>
      </c>
      <c r="B11" s="320">
        <v>36.573999999999998</v>
      </c>
      <c r="C11" s="321">
        <v>2</v>
      </c>
      <c r="D11" s="321">
        <v>4.45</v>
      </c>
      <c r="E11" s="321">
        <v>9.1750000000000007</v>
      </c>
      <c r="F11" s="321"/>
      <c r="G11" s="321">
        <v>6.6180000000000003</v>
      </c>
      <c r="H11" s="321">
        <v>14.331</v>
      </c>
      <c r="I11" s="321"/>
      <c r="J11" s="321"/>
      <c r="K11" s="321"/>
      <c r="L11" s="321">
        <v>42.197000000000003</v>
      </c>
      <c r="M11" s="322">
        <v>20.318000000000001</v>
      </c>
      <c r="N11" s="323">
        <f t="shared" si="0"/>
        <v>99.088999999999999</v>
      </c>
    </row>
    <row r="12" spans="1:20" ht="12.75" customHeight="1" x14ac:dyDescent="0.2">
      <c r="A12" s="324" t="s">
        <v>484</v>
      </c>
      <c r="B12" s="189">
        <v>105.985</v>
      </c>
      <c r="C12" s="190">
        <v>10.113</v>
      </c>
      <c r="D12" s="190">
        <v>19.213000000000001</v>
      </c>
      <c r="E12" s="190">
        <v>30.465</v>
      </c>
      <c r="F12" s="190">
        <v>3.7829999999999999</v>
      </c>
      <c r="G12" s="190">
        <v>0.73399999999999999</v>
      </c>
      <c r="H12" s="190">
        <v>41.677</v>
      </c>
      <c r="I12" s="190"/>
      <c r="J12" s="190"/>
      <c r="K12" s="190"/>
      <c r="L12" s="190">
        <v>69.131</v>
      </c>
      <c r="M12" s="191">
        <v>39.338000000000001</v>
      </c>
      <c r="N12" s="192">
        <f t="shared" si="0"/>
        <v>214.45399999999998</v>
      </c>
      <c r="O12" s="1"/>
      <c r="P12" s="1"/>
      <c r="Q12" s="1"/>
      <c r="R12" s="1"/>
    </row>
    <row r="13" spans="1:20" ht="27" customHeight="1" thickBot="1" x14ac:dyDescent="0.3">
      <c r="A13" s="319" t="s">
        <v>591</v>
      </c>
      <c r="B13" s="320">
        <v>20.126999999999999</v>
      </c>
      <c r="C13" s="321"/>
      <c r="D13" s="321">
        <v>1.7170000000000001</v>
      </c>
      <c r="E13" s="321">
        <v>3.7890000000000001</v>
      </c>
      <c r="F13" s="321">
        <v>0.7</v>
      </c>
      <c r="G13" s="321">
        <v>0.73399999999999999</v>
      </c>
      <c r="H13" s="321">
        <v>13.186999999999999</v>
      </c>
      <c r="I13" s="321"/>
      <c r="J13" s="321"/>
      <c r="K13" s="321"/>
      <c r="L13" s="321">
        <v>25.640999999999998</v>
      </c>
      <c r="M13" s="322">
        <v>21.797000000000001</v>
      </c>
      <c r="N13" s="323">
        <f t="shared" si="0"/>
        <v>67.564999999999998</v>
      </c>
    </row>
    <row r="14" spans="1:20" ht="15" customHeight="1" x14ac:dyDescent="0.2">
      <c r="A14" s="325" t="s">
        <v>485</v>
      </c>
      <c r="B14" s="189">
        <v>29.492000000000001</v>
      </c>
      <c r="C14" s="190">
        <v>4.55</v>
      </c>
      <c r="D14" s="190">
        <v>8.25</v>
      </c>
      <c r="E14" s="190">
        <v>9.6129999999999995</v>
      </c>
      <c r="F14" s="190">
        <v>0.47699999999999998</v>
      </c>
      <c r="G14" s="190">
        <v>0.47699999999999998</v>
      </c>
      <c r="H14" s="190">
        <v>6.125</v>
      </c>
      <c r="I14" s="190"/>
      <c r="J14" s="190"/>
      <c r="K14" s="190"/>
      <c r="L14" s="190">
        <v>9.26</v>
      </c>
      <c r="M14" s="191">
        <v>19.577999999999999</v>
      </c>
      <c r="N14" s="192">
        <f t="shared" si="0"/>
        <v>58.33</v>
      </c>
      <c r="O14" s="1"/>
      <c r="P14" s="1"/>
      <c r="Q14" s="1"/>
      <c r="R14" s="1"/>
    </row>
    <row r="15" spans="1:20" ht="45" customHeight="1" thickBot="1" x14ac:dyDescent="0.3">
      <c r="A15" s="319" t="s">
        <v>591</v>
      </c>
      <c r="B15" s="320">
        <v>15.436</v>
      </c>
      <c r="C15" s="321">
        <v>2.2999999999999998</v>
      </c>
      <c r="D15" s="321">
        <v>3</v>
      </c>
      <c r="E15" s="321">
        <v>6.6369999999999996</v>
      </c>
      <c r="F15" s="321">
        <v>0.47699999999999998</v>
      </c>
      <c r="G15" s="321">
        <v>0.47699999999999998</v>
      </c>
      <c r="H15" s="321">
        <v>2.5449999999999999</v>
      </c>
      <c r="I15" s="321"/>
      <c r="J15" s="321"/>
      <c r="K15" s="321"/>
      <c r="L15" s="321">
        <v>6.0140000000000002</v>
      </c>
      <c r="M15" s="322">
        <v>17.327999999999999</v>
      </c>
      <c r="N15" s="323">
        <f t="shared" si="0"/>
        <v>38.777999999999999</v>
      </c>
    </row>
    <row r="16" spans="1:20" ht="15" customHeight="1" x14ac:dyDescent="0.2">
      <c r="A16" s="324" t="s">
        <v>488</v>
      </c>
      <c r="B16" s="189">
        <v>10.933999999999999</v>
      </c>
      <c r="C16" s="190">
        <v>0.5</v>
      </c>
      <c r="D16" s="190">
        <v>1</v>
      </c>
      <c r="E16" s="190">
        <v>8.0510000000000002</v>
      </c>
      <c r="F16" s="190">
        <v>1.383</v>
      </c>
      <c r="G16" s="190"/>
      <c r="H16" s="190"/>
      <c r="I16" s="190"/>
      <c r="J16" s="190"/>
      <c r="K16" s="190"/>
      <c r="L16" s="190">
        <v>1.5269999999999999</v>
      </c>
      <c r="M16" s="191">
        <v>10.074999999999999</v>
      </c>
      <c r="N16" s="192">
        <f t="shared" si="0"/>
        <v>22.535999999999998</v>
      </c>
      <c r="O16" s="1"/>
      <c r="P16" s="1"/>
      <c r="Q16" s="1"/>
      <c r="R16" s="1"/>
    </row>
    <row r="17" spans="1:24" ht="16.5" customHeight="1" thickBot="1" x14ac:dyDescent="0.3">
      <c r="A17" s="319" t="s">
        <v>591</v>
      </c>
      <c r="B17" s="320">
        <v>7.3840000000000003</v>
      </c>
      <c r="C17" s="321">
        <v>0.5</v>
      </c>
      <c r="D17" s="321">
        <v>1</v>
      </c>
      <c r="E17" s="321">
        <v>5.0510000000000002</v>
      </c>
      <c r="F17" s="321">
        <v>0.83299999999999996</v>
      </c>
      <c r="G17" s="321"/>
      <c r="H17" s="321"/>
      <c r="I17" s="321"/>
      <c r="J17" s="321"/>
      <c r="K17" s="321"/>
      <c r="L17" s="321">
        <v>1.387</v>
      </c>
      <c r="M17" s="322">
        <v>8.36</v>
      </c>
      <c r="N17" s="323">
        <f t="shared" si="0"/>
        <v>17.131</v>
      </c>
    </row>
    <row r="18" spans="1:24" ht="15" customHeight="1" thickBot="1" x14ac:dyDescent="0.25">
      <c r="A18" s="326" t="s">
        <v>592</v>
      </c>
      <c r="B18" s="189">
        <v>10.077999999999999</v>
      </c>
      <c r="C18" s="190"/>
      <c r="D18" s="190"/>
      <c r="E18" s="190">
        <v>10.077999999999999</v>
      </c>
      <c r="F18" s="190"/>
      <c r="G18" s="190"/>
      <c r="H18" s="190"/>
      <c r="I18" s="190"/>
      <c r="J18" s="190"/>
      <c r="K18" s="190"/>
      <c r="L18" s="190"/>
      <c r="M18" s="191">
        <v>11.416</v>
      </c>
      <c r="N18" s="192">
        <f t="shared" si="0"/>
        <v>21.494</v>
      </c>
      <c r="O18" s="1"/>
      <c r="P18" s="1"/>
      <c r="Q18" s="1"/>
      <c r="R18" s="1"/>
    </row>
    <row r="19" spans="1:24" ht="15.75" thickBot="1" x14ac:dyDescent="0.3">
      <c r="A19" s="319" t="s">
        <v>591</v>
      </c>
      <c r="B19" s="320">
        <v>2.0779999999999998</v>
      </c>
      <c r="C19" s="321"/>
      <c r="D19" s="321"/>
      <c r="E19" s="321">
        <v>2.0779999999999998</v>
      </c>
      <c r="F19" s="321"/>
      <c r="G19" s="321"/>
      <c r="H19" s="321"/>
      <c r="I19" s="321"/>
      <c r="J19" s="321"/>
      <c r="K19" s="321"/>
      <c r="L19" s="321"/>
      <c r="M19" s="322">
        <v>5.6660000000000004</v>
      </c>
      <c r="N19" s="323">
        <f t="shared" si="0"/>
        <v>7.7439999999999998</v>
      </c>
    </row>
    <row r="20" spans="1:24" ht="12.75" x14ac:dyDescent="0.2">
      <c r="A20" s="324" t="s">
        <v>593</v>
      </c>
      <c r="B20" s="189">
        <f t="shared" ref="B20:B25" si="1">SUM(C20:I20)</f>
        <v>0</v>
      </c>
      <c r="C20" s="190"/>
      <c r="D20" s="190"/>
      <c r="E20" s="190"/>
      <c r="F20" s="190"/>
      <c r="G20" s="190"/>
      <c r="H20" s="190"/>
      <c r="I20" s="190"/>
      <c r="J20" s="190"/>
      <c r="K20" s="190"/>
      <c r="L20" s="190">
        <v>0.38400000000000001</v>
      </c>
      <c r="M20" s="191">
        <v>23.518000000000001</v>
      </c>
      <c r="N20" s="192">
        <f t="shared" si="0"/>
        <v>23.902000000000001</v>
      </c>
      <c r="O20" s="1"/>
      <c r="P20" s="1"/>
      <c r="Q20" s="1"/>
      <c r="R20" s="1"/>
    </row>
    <row r="21" spans="1:24" ht="15.75" thickBot="1" x14ac:dyDescent="0.3">
      <c r="A21" s="319" t="s">
        <v>591</v>
      </c>
      <c r="B21" s="320">
        <f t="shared" si="1"/>
        <v>0</v>
      </c>
      <c r="C21" s="321"/>
      <c r="D21" s="321"/>
      <c r="E21" s="321"/>
      <c r="F21" s="321"/>
      <c r="G21" s="321"/>
      <c r="H21" s="321"/>
      <c r="I21" s="321"/>
      <c r="J21" s="321"/>
      <c r="K21" s="321"/>
      <c r="L21" s="321">
        <v>0.33400000000000002</v>
      </c>
      <c r="M21" s="322">
        <v>17.768000000000001</v>
      </c>
      <c r="N21" s="323">
        <f t="shared" si="0"/>
        <v>18.102</v>
      </c>
    </row>
    <row r="22" spans="1:24" ht="15" customHeight="1" x14ac:dyDescent="0.25">
      <c r="A22" s="141" t="s">
        <v>92</v>
      </c>
      <c r="B22" s="193">
        <f t="shared" si="1"/>
        <v>0</v>
      </c>
      <c r="C22" s="193"/>
      <c r="D22" s="193"/>
      <c r="E22" s="193"/>
      <c r="F22" s="193"/>
      <c r="G22" s="193"/>
      <c r="H22" s="193"/>
      <c r="I22" s="193"/>
      <c r="J22" s="193"/>
      <c r="K22" s="193"/>
      <c r="L22" s="193">
        <v>23.14</v>
      </c>
      <c r="M22" s="193">
        <v>246.285</v>
      </c>
      <c r="N22" s="196">
        <f t="shared" si="0"/>
        <v>269.42500000000001</v>
      </c>
    </row>
    <row r="23" spans="1:24" ht="15.75" thickBot="1" x14ac:dyDescent="0.3">
      <c r="A23" s="239" t="s">
        <v>88</v>
      </c>
      <c r="B23" s="327">
        <f t="shared" si="1"/>
        <v>0</v>
      </c>
      <c r="C23" s="328"/>
      <c r="D23" s="328"/>
      <c r="E23" s="328"/>
      <c r="F23" s="328"/>
      <c r="G23" s="328"/>
      <c r="H23" s="328"/>
      <c r="I23" s="328"/>
      <c r="J23" s="328"/>
      <c r="K23" s="328"/>
      <c r="L23" s="328">
        <v>16</v>
      </c>
      <c r="M23" s="328">
        <v>125.833</v>
      </c>
      <c r="N23" s="329">
        <f t="shared" si="0"/>
        <v>141.833</v>
      </c>
    </row>
    <row r="24" spans="1:24" ht="15" customHeight="1" x14ac:dyDescent="0.25">
      <c r="A24" s="145" t="s">
        <v>4</v>
      </c>
      <c r="B24" s="197">
        <f>SUM(C24:I24)</f>
        <v>743.3599999999999</v>
      </c>
      <c r="C24" s="198">
        <f>SUM(C4,C6,C8,C10,C12,C14,C16,C18,C20,C22)</f>
        <v>79.256999999999991</v>
      </c>
      <c r="D24" s="198">
        <f>SUM(D4,D6,,D8,D10,D12,D14,D16,D18,D20,D22)</f>
        <v>131.274</v>
      </c>
      <c r="E24" s="198">
        <f>SUM(E4,E6,,E8,E10,E12,E14,E16,E18,E20,E22)</f>
        <v>346.24399999999991</v>
      </c>
      <c r="F24" s="198">
        <f>SUM(F4,F6,F8,F10,F12,F14,,F16,F18,F20,F22)</f>
        <v>17.081</v>
      </c>
      <c r="G24" s="198">
        <f>SUM(G4,G6,,G8,G10,G12,G14,G16,G18,G20,G22)</f>
        <v>19.413</v>
      </c>
      <c r="H24" s="198">
        <f>SUM(H4,H6,,H8,H10,H12,H14,H16,H18,H20,H22)</f>
        <v>150.09099999999998</v>
      </c>
      <c r="I24" s="198">
        <f t="shared" ref="I24:I25" si="2">SUM(I4,I6,I22)</f>
        <v>0</v>
      </c>
      <c r="J24" s="198">
        <f>SUM(J4,J6,J22)</f>
        <v>0</v>
      </c>
      <c r="K24" s="198">
        <f>SUM(K4,K6,K22)</f>
        <v>0</v>
      </c>
      <c r="L24" s="198">
        <f>SUM(L4,L6,L8,L10,L12,L14,L16,L20,L22)</f>
        <v>276.91899999999993</v>
      </c>
      <c r="M24" s="199">
        <f>SUM(M4,M6,M8,M10,M12,M14,M16,M18,M20,M22)</f>
        <v>576.41499999999996</v>
      </c>
      <c r="N24" s="200">
        <f>SUM(B24,J24:M24)</f>
        <v>1596.6939999999997</v>
      </c>
    </row>
    <row r="25" spans="1:24" ht="15.75" thickBot="1" x14ac:dyDescent="0.3">
      <c r="A25" s="146" t="s">
        <v>80</v>
      </c>
      <c r="B25" s="201">
        <f t="shared" si="1"/>
        <v>254.58500000000001</v>
      </c>
      <c r="C25" s="202">
        <f>SUM(C5,C7,C9,C11,C13,C15,C17,C19,C21,C23)</f>
        <v>17.8</v>
      </c>
      <c r="D25" s="202">
        <f>SUM(D5,D7,,D9,D11,D13,D15,D17,D19,D21,D23)</f>
        <v>25.123999999999999</v>
      </c>
      <c r="E25" s="202">
        <f>SUM(E5,E7,E9,E11,E13,E15,E17,E19,E21,E23)</f>
        <v>132.53</v>
      </c>
      <c r="F25" s="202">
        <f>SUM(F5,F7,,F9,F11,F13,F15,F17,F19,F21,F23)</f>
        <v>8.1989999999999998</v>
      </c>
      <c r="G25" s="202">
        <f>SUM(G5,G7,,G9,G11,G13,G15,G17,G19,G21,G23)</f>
        <v>12.98</v>
      </c>
      <c r="H25" s="202">
        <f>SUM(H5,H7,H9,H11,H13,H15,H17,H19,H21,H23)</f>
        <v>57.951999999999998</v>
      </c>
      <c r="I25" s="202">
        <f t="shared" si="2"/>
        <v>0</v>
      </c>
      <c r="J25" s="202">
        <f>SUM(J5,J7,J23)</f>
        <v>0</v>
      </c>
      <c r="K25" s="202">
        <f>SUM(K5,K7,K23)</f>
        <v>0</v>
      </c>
      <c r="L25" s="202">
        <f>SUM(L5,L7,,L9,L11,L13,L15,L17,L19,L21,L23)</f>
        <v>129.61899999999997</v>
      </c>
      <c r="M25" s="203">
        <f>SUM(M5,M7,M9,M11,M13,M15,M17,M19,M21,M23)</f>
        <v>339.33300000000003</v>
      </c>
      <c r="N25" s="204">
        <f t="shared" si="0"/>
        <v>723.53700000000003</v>
      </c>
    </row>
    <row r="26" spans="1:24" x14ac:dyDescent="0.2">
      <c r="A26" s="79"/>
      <c r="B26" s="80"/>
      <c r="C26" s="81"/>
      <c r="D26" s="81"/>
      <c r="E26" s="81"/>
      <c r="F26" s="81"/>
      <c r="G26" s="81"/>
      <c r="H26" s="81"/>
      <c r="I26" s="81"/>
      <c r="J26" s="81"/>
      <c r="K26" s="81"/>
      <c r="L26" s="81"/>
      <c r="M26" s="81"/>
      <c r="N26" s="81"/>
      <c r="O26" s="330"/>
      <c r="P26" s="330"/>
      <c r="Q26" s="330"/>
      <c r="R26" s="330"/>
    </row>
    <row r="27" spans="1:24" x14ac:dyDescent="0.2">
      <c r="A27" s="505" t="s">
        <v>363</v>
      </c>
      <c r="B27" s="505"/>
      <c r="C27" s="505"/>
      <c r="D27" s="505"/>
      <c r="E27" s="505"/>
      <c r="F27" s="505"/>
      <c r="G27" s="505"/>
      <c r="H27" s="505"/>
      <c r="I27" s="505"/>
      <c r="J27" s="505"/>
      <c r="K27" s="505"/>
      <c r="L27" s="505"/>
      <c r="M27" s="505"/>
      <c r="N27" s="505"/>
      <c r="O27" s="330"/>
      <c r="P27" s="330"/>
      <c r="Q27" s="330"/>
      <c r="R27" s="330"/>
    </row>
    <row r="28" spans="1:24" ht="15.75" x14ac:dyDescent="0.25">
      <c r="A28" s="507" t="s">
        <v>364</v>
      </c>
      <c r="B28" s="507"/>
      <c r="C28" s="507"/>
      <c r="D28" s="507"/>
      <c r="E28" s="507"/>
      <c r="F28" s="507"/>
      <c r="G28" s="507"/>
      <c r="H28" s="507"/>
      <c r="I28" s="507"/>
      <c r="J28" s="507"/>
      <c r="K28" s="507"/>
      <c r="L28" s="507"/>
      <c r="M28" s="507"/>
      <c r="N28" s="507"/>
      <c r="O28" s="331"/>
      <c r="P28" s="331"/>
      <c r="Q28" s="331"/>
      <c r="R28" s="331"/>
    </row>
    <row r="29" spans="1:24" ht="15.75" x14ac:dyDescent="0.25">
      <c r="A29" s="505" t="s">
        <v>376</v>
      </c>
      <c r="B29" s="505"/>
      <c r="C29" s="505"/>
      <c r="D29" s="505"/>
      <c r="E29" s="505"/>
      <c r="F29" s="505"/>
      <c r="G29" s="505"/>
      <c r="H29" s="505"/>
      <c r="I29" s="505"/>
      <c r="J29" s="505"/>
      <c r="K29" s="505"/>
      <c r="L29" s="505"/>
      <c r="M29" s="505"/>
      <c r="N29" s="505"/>
      <c r="O29" s="331"/>
      <c r="P29" s="331"/>
      <c r="Q29" s="331"/>
      <c r="R29" s="331"/>
    </row>
    <row r="30" spans="1:24" ht="12.75" x14ac:dyDescent="0.2">
      <c r="A30" s="505" t="s">
        <v>366</v>
      </c>
      <c r="B30" s="505"/>
      <c r="C30" s="505"/>
      <c r="D30" s="505"/>
      <c r="E30" s="505"/>
      <c r="F30" s="505"/>
      <c r="G30" s="505"/>
      <c r="H30" s="505"/>
      <c r="I30" s="505"/>
      <c r="J30" s="505"/>
      <c r="K30" s="505"/>
      <c r="L30" s="505"/>
      <c r="M30" s="505"/>
      <c r="N30" s="505"/>
      <c r="O30" s="309"/>
      <c r="P30" s="309"/>
      <c r="Q30" s="309"/>
      <c r="R30" s="309"/>
      <c r="S30" s="309"/>
      <c r="T30" s="309"/>
      <c r="U30" s="309"/>
      <c r="V30" s="309"/>
      <c r="W30" s="309"/>
      <c r="X30" s="309"/>
    </row>
    <row r="31" spans="1:24" x14ac:dyDescent="0.25">
      <c r="A31" s="505" t="s">
        <v>367</v>
      </c>
      <c r="B31" s="505"/>
      <c r="C31" s="505"/>
      <c r="D31" s="505"/>
      <c r="E31" s="505"/>
      <c r="F31" s="505"/>
      <c r="G31" s="505"/>
      <c r="H31" s="505"/>
      <c r="I31" s="505"/>
      <c r="J31" s="505"/>
      <c r="K31" s="505"/>
      <c r="L31" s="505"/>
      <c r="M31" s="505"/>
      <c r="N31" s="505"/>
    </row>
    <row r="32" spans="1:24" x14ac:dyDescent="0.25">
      <c r="A32" s="505" t="s">
        <v>368</v>
      </c>
      <c r="B32" s="505"/>
      <c r="C32" s="505"/>
      <c r="D32" s="505"/>
      <c r="E32" s="505"/>
      <c r="F32" s="505"/>
      <c r="G32" s="505"/>
      <c r="H32" s="505"/>
      <c r="I32" s="505"/>
      <c r="J32" s="505"/>
      <c r="K32" s="505"/>
      <c r="L32" s="505"/>
      <c r="M32" s="505"/>
      <c r="N32" s="505"/>
    </row>
    <row r="33" spans="1:19" customFormat="1" x14ac:dyDescent="0.25">
      <c r="A33" s="506"/>
      <c r="B33" s="506"/>
      <c r="C33" s="506"/>
      <c r="D33" s="506"/>
      <c r="E33" s="506"/>
      <c r="F33" s="506"/>
      <c r="G33" s="506"/>
      <c r="H33" s="506"/>
      <c r="I33" s="506"/>
      <c r="J33" s="506"/>
      <c r="K33" s="506"/>
      <c r="L33" s="506"/>
      <c r="M33" s="506"/>
      <c r="N33" s="506"/>
      <c r="S33" s="1"/>
    </row>
  </sheetData>
  <mergeCells count="13">
    <mergeCell ref="A1:N1"/>
    <mergeCell ref="M2:M3"/>
    <mergeCell ref="N2:N3"/>
    <mergeCell ref="A2:A3"/>
    <mergeCell ref="J2:L2"/>
    <mergeCell ref="B2:I2"/>
    <mergeCell ref="A32:N32"/>
    <mergeCell ref="A33:N33"/>
    <mergeCell ref="A27:N27"/>
    <mergeCell ref="A28:N28"/>
    <mergeCell ref="A29:N29"/>
    <mergeCell ref="A30:N30"/>
    <mergeCell ref="A31:N31"/>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pageSetUpPr fitToPage="1"/>
  </sheetPr>
  <dimension ref="A1:Y23"/>
  <sheetViews>
    <sheetView zoomScaleNormal="100" workbookViewId="0">
      <selection activeCell="A5" sqref="A5"/>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27" t="s">
        <v>421</v>
      </c>
      <c r="B1" s="528"/>
      <c r="C1" s="528"/>
      <c r="D1" s="528"/>
      <c r="E1" s="528"/>
      <c r="F1" s="528"/>
      <c r="G1" s="528"/>
      <c r="H1" s="528"/>
      <c r="I1" s="528"/>
      <c r="J1" s="528"/>
      <c r="K1" s="528"/>
      <c r="L1" s="528"/>
      <c r="M1" s="528"/>
      <c r="N1" s="528"/>
      <c r="O1" s="528"/>
      <c r="P1" s="528"/>
      <c r="Q1" s="528"/>
      <c r="R1" s="528"/>
      <c r="S1" s="528"/>
      <c r="T1" s="528"/>
      <c r="U1" s="528"/>
      <c r="V1" s="528"/>
      <c r="W1" s="528"/>
      <c r="X1" s="528"/>
      <c r="Y1" s="529"/>
    </row>
    <row r="2" spans="1:25" s="4" customFormat="1" ht="17.25" customHeight="1" x14ac:dyDescent="0.2">
      <c r="A2" s="525" t="s">
        <v>479</v>
      </c>
      <c r="B2" s="519" t="s">
        <v>23</v>
      </c>
      <c r="C2" s="520"/>
      <c r="D2" s="520"/>
      <c r="E2" s="520"/>
      <c r="F2" s="520"/>
      <c r="G2" s="520"/>
      <c r="H2" s="520"/>
      <c r="I2" s="520"/>
      <c r="J2" s="520"/>
      <c r="K2" s="520"/>
      <c r="L2" s="520"/>
      <c r="M2" s="520"/>
      <c r="N2" s="520"/>
      <c r="O2" s="521"/>
      <c r="P2" s="519" t="s">
        <v>420</v>
      </c>
      <c r="Q2" s="520"/>
      <c r="R2" s="520"/>
      <c r="S2" s="520"/>
      <c r="T2" s="520"/>
      <c r="U2" s="520"/>
      <c r="V2" s="530" t="s">
        <v>360</v>
      </c>
      <c r="W2" s="531"/>
      <c r="X2" s="534" t="s">
        <v>4</v>
      </c>
      <c r="Y2" s="537" t="s">
        <v>132</v>
      </c>
    </row>
    <row r="3" spans="1:25" s="4" customFormat="1" ht="52.5" customHeight="1" x14ac:dyDescent="0.2">
      <c r="A3" s="515"/>
      <c r="B3" s="522" t="s">
        <v>24</v>
      </c>
      <c r="C3" s="522"/>
      <c r="D3" s="522" t="s">
        <v>25</v>
      </c>
      <c r="E3" s="522"/>
      <c r="F3" s="522" t="s">
        <v>26</v>
      </c>
      <c r="G3" s="522"/>
      <c r="H3" s="522" t="s">
        <v>27</v>
      </c>
      <c r="I3" s="522"/>
      <c r="J3" s="522" t="s">
        <v>28</v>
      </c>
      <c r="K3" s="522"/>
      <c r="L3" s="522" t="s">
        <v>61</v>
      </c>
      <c r="M3" s="522"/>
      <c r="N3" s="523" t="s">
        <v>404</v>
      </c>
      <c r="O3" s="524"/>
      <c r="P3" s="523" t="s">
        <v>361</v>
      </c>
      <c r="Q3" s="524"/>
      <c r="R3" s="523" t="s">
        <v>456</v>
      </c>
      <c r="S3" s="524"/>
      <c r="T3" s="523" t="s">
        <v>362</v>
      </c>
      <c r="U3" s="524"/>
      <c r="V3" s="532"/>
      <c r="W3" s="533"/>
      <c r="X3" s="535"/>
      <c r="Y3" s="538"/>
    </row>
    <row r="4" spans="1:25" s="4" customFormat="1" ht="13.5" customHeight="1" thickBot="1" x14ac:dyDescent="0.25">
      <c r="A4" s="480"/>
      <c r="B4" s="40" t="s">
        <v>4</v>
      </c>
      <c r="C4" s="40" t="s">
        <v>29</v>
      </c>
      <c r="D4" s="40" t="s">
        <v>4</v>
      </c>
      <c r="E4" s="40" t="s">
        <v>29</v>
      </c>
      <c r="F4" s="40" t="s">
        <v>4</v>
      </c>
      <c r="G4" s="40" t="s">
        <v>29</v>
      </c>
      <c r="H4" s="40" t="s">
        <v>4</v>
      </c>
      <c r="I4" s="40" t="s">
        <v>29</v>
      </c>
      <c r="J4" s="40" t="s">
        <v>4</v>
      </c>
      <c r="K4" s="40" t="s">
        <v>29</v>
      </c>
      <c r="L4" s="40" t="s">
        <v>4</v>
      </c>
      <c r="M4" s="40" t="s">
        <v>29</v>
      </c>
      <c r="N4" s="40" t="s">
        <v>4</v>
      </c>
      <c r="O4" s="40" t="s">
        <v>29</v>
      </c>
      <c r="P4" s="40" t="s">
        <v>4</v>
      </c>
      <c r="Q4" s="40" t="s">
        <v>29</v>
      </c>
      <c r="R4" s="40" t="s">
        <v>4</v>
      </c>
      <c r="S4" s="40" t="s">
        <v>29</v>
      </c>
      <c r="T4" s="40" t="s">
        <v>4</v>
      </c>
      <c r="U4" s="40" t="s">
        <v>29</v>
      </c>
      <c r="V4" s="40" t="s">
        <v>4</v>
      </c>
      <c r="W4" s="40" t="s">
        <v>29</v>
      </c>
      <c r="X4" s="536"/>
      <c r="Y4" s="539"/>
    </row>
    <row r="5" spans="1:25" s="5" customFormat="1" ht="12.75" customHeight="1" x14ac:dyDescent="0.2">
      <c r="A5" s="102" t="s">
        <v>30</v>
      </c>
      <c r="B5" s="103"/>
      <c r="C5" s="103"/>
      <c r="D5" s="103"/>
      <c r="E5" s="103"/>
      <c r="F5" s="103">
        <v>7</v>
      </c>
      <c r="G5" s="103">
        <v>1</v>
      </c>
      <c r="H5" s="103">
        <v>8</v>
      </c>
      <c r="I5" s="103">
        <v>5</v>
      </c>
      <c r="J5" s="103">
        <v>1</v>
      </c>
      <c r="K5" s="103"/>
      <c r="L5" s="103">
        <v>12</v>
      </c>
      <c r="M5" s="103">
        <v>7</v>
      </c>
      <c r="N5" s="103"/>
      <c r="O5" s="103"/>
      <c r="P5" s="103"/>
      <c r="Q5" s="103"/>
      <c r="R5" s="103"/>
      <c r="S5" s="103"/>
      <c r="T5" s="103">
        <v>62</v>
      </c>
      <c r="U5" s="103">
        <v>37</v>
      </c>
      <c r="V5" s="103">
        <v>112</v>
      </c>
      <c r="W5" s="103">
        <v>51</v>
      </c>
      <c r="X5" s="140">
        <f>SUM(B5,D5,F5,H5,J5,L5,N5,P5,R5,T5,V5)</f>
        <v>202</v>
      </c>
      <c r="Y5" s="100">
        <f>SUM(C5,E5,G5,I5,K5,M5,O5,Q5,S5,U5,W5)</f>
        <v>101</v>
      </c>
    </row>
    <row r="6" spans="1:25" s="5" customFormat="1" ht="12.75" customHeight="1" x14ac:dyDescent="0.2">
      <c r="A6" s="26" t="s">
        <v>31</v>
      </c>
      <c r="B6" s="104"/>
      <c r="C6" s="104"/>
      <c r="D6" s="104">
        <v>16</v>
      </c>
      <c r="E6" s="104">
        <v>5</v>
      </c>
      <c r="F6" s="104">
        <v>136</v>
      </c>
      <c r="G6" s="104">
        <v>51</v>
      </c>
      <c r="H6" s="104">
        <v>11</v>
      </c>
      <c r="I6" s="104">
        <v>4</v>
      </c>
      <c r="J6" s="104">
        <v>8</v>
      </c>
      <c r="K6" s="104">
        <v>3</v>
      </c>
      <c r="L6" s="104">
        <v>91</v>
      </c>
      <c r="M6" s="104">
        <v>31</v>
      </c>
      <c r="N6" s="104"/>
      <c r="O6" s="104"/>
      <c r="P6" s="104"/>
      <c r="Q6" s="104"/>
      <c r="R6" s="104"/>
      <c r="S6" s="104"/>
      <c r="T6" s="104">
        <v>88</v>
      </c>
      <c r="U6" s="104">
        <v>46</v>
      </c>
      <c r="V6" s="104">
        <v>156</v>
      </c>
      <c r="W6" s="104">
        <v>75</v>
      </c>
      <c r="X6" s="107">
        <f t="shared" ref="X6:Y11" si="0">SUM(B6,D6,F6,H6,J6,L6,N6,P6,R6,T6,V6)</f>
        <v>506</v>
      </c>
      <c r="Y6" s="101">
        <f t="shared" si="0"/>
        <v>215</v>
      </c>
    </row>
    <row r="7" spans="1:25" s="5" customFormat="1" ht="12.75" customHeight="1" x14ac:dyDescent="0.2">
      <c r="A7" s="26" t="s">
        <v>32</v>
      </c>
      <c r="B7" s="104">
        <v>19</v>
      </c>
      <c r="C7" s="104">
        <v>5</v>
      </c>
      <c r="D7" s="104">
        <v>71</v>
      </c>
      <c r="E7" s="104">
        <v>13</v>
      </c>
      <c r="F7" s="104">
        <v>159</v>
      </c>
      <c r="G7" s="104">
        <v>57</v>
      </c>
      <c r="H7" s="104">
        <v>8</v>
      </c>
      <c r="I7" s="104">
        <v>2</v>
      </c>
      <c r="J7" s="104">
        <v>10</v>
      </c>
      <c r="K7" s="104">
        <v>6</v>
      </c>
      <c r="L7" s="104">
        <v>50</v>
      </c>
      <c r="M7" s="104">
        <v>21</v>
      </c>
      <c r="N7" s="104"/>
      <c r="O7" s="104"/>
      <c r="P7" s="104"/>
      <c r="Q7" s="104"/>
      <c r="R7" s="104"/>
      <c r="S7" s="104"/>
      <c r="T7" s="104">
        <v>47</v>
      </c>
      <c r="U7" s="104">
        <v>25</v>
      </c>
      <c r="V7" s="104">
        <v>144</v>
      </c>
      <c r="W7" s="104">
        <v>97</v>
      </c>
      <c r="X7" s="107">
        <f t="shared" si="0"/>
        <v>508</v>
      </c>
      <c r="Y7" s="101">
        <f t="shared" si="0"/>
        <v>226</v>
      </c>
    </row>
    <row r="8" spans="1:25" s="5" customFormat="1" ht="12.75" customHeight="1" x14ac:dyDescent="0.2">
      <c r="A8" s="26" t="s">
        <v>33</v>
      </c>
      <c r="B8" s="104">
        <v>24</v>
      </c>
      <c r="C8" s="104">
        <v>6</v>
      </c>
      <c r="D8" s="104">
        <v>23</v>
      </c>
      <c r="E8" s="104">
        <v>5</v>
      </c>
      <c r="F8" s="104">
        <v>43</v>
      </c>
      <c r="G8" s="104">
        <v>21</v>
      </c>
      <c r="H8" s="104">
        <v>4</v>
      </c>
      <c r="I8" s="104">
        <v>1</v>
      </c>
      <c r="J8" s="104">
        <v>3</v>
      </c>
      <c r="K8" s="104">
        <v>2</v>
      </c>
      <c r="L8" s="104">
        <v>12</v>
      </c>
      <c r="M8" s="104">
        <v>4</v>
      </c>
      <c r="N8" s="104"/>
      <c r="O8" s="104"/>
      <c r="P8" s="104"/>
      <c r="Q8" s="104"/>
      <c r="R8" s="104"/>
      <c r="S8" s="104"/>
      <c r="T8" s="104">
        <v>14</v>
      </c>
      <c r="U8" s="104">
        <v>7</v>
      </c>
      <c r="V8" s="104">
        <v>132</v>
      </c>
      <c r="W8" s="104">
        <v>93</v>
      </c>
      <c r="X8" s="107">
        <f t="shared" si="0"/>
        <v>255</v>
      </c>
      <c r="Y8" s="101">
        <f t="shared" si="0"/>
        <v>139</v>
      </c>
    </row>
    <row r="9" spans="1:25" s="5" customFormat="1" x14ac:dyDescent="0.2">
      <c r="A9" s="26" t="s">
        <v>34</v>
      </c>
      <c r="B9" s="104">
        <v>28</v>
      </c>
      <c r="C9" s="104">
        <v>6</v>
      </c>
      <c r="D9" s="104">
        <v>28</v>
      </c>
      <c r="E9" s="104">
        <v>4</v>
      </c>
      <c r="F9" s="104">
        <v>41</v>
      </c>
      <c r="G9" s="104">
        <v>12</v>
      </c>
      <c r="H9" s="104">
        <v>2</v>
      </c>
      <c r="I9" s="104">
        <v>1</v>
      </c>
      <c r="J9" s="104">
        <v>4</v>
      </c>
      <c r="K9" s="104">
        <v>2</v>
      </c>
      <c r="L9" s="104">
        <v>9</v>
      </c>
      <c r="M9" s="104">
        <v>4</v>
      </c>
      <c r="N9" s="104"/>
      <c r="O9" s="104"/>
      <c r="P9" s="104"/>
      <c r="Q9" s="104"/>
      <c r="R9" s="104"/>
      <c r="S9" s="104"/>
      <c r="T9" s="104">
        <v>5</v>
      </c>
      <c r="U9" s="104">
        <v>2</v>
      </c>
      <c r="V9" s="104">
        <v>73</v>
      </c>
      <c r="W9" s="104">
        <v>50</v>
      </c>
      <c r="X9" s="107">
        <f t="shared" si="0"/>
        <v>190</v>
      </c>
      <c r="Y9" s="101">
        <f t="shared" si="0"/>
        <v>81</v>
      </c>
    </row>
    <row r="10" spans="1:25" s="5" customFormat="1" x14ac:dyDescent="0.2">
      <c r="A10" s="26" t="s">
        <v>35</v>
      </c>
      <c r="B10" s="104">
        <v>25</v>
      </c>
      <c r="C10" s="104">
        <v>2</v>
      </c>
      <c r="D10" s="104">
        <v>13</v>
      </c>
      <c r="E10" s="104">
        <v>2</v>
      </c>
      <c r="F10" s="104">
        <v>10</v>
      </c>
      <c r="G10" s="104">
        <v>4</v>
      </c>
      <c r="H10" s="104">
        <v>1</v>
      </c>
      <c r="I10" s="104"/>
      <c r="J10" s="104">
        <v>1</v>
      </c>
      <c r="K10" s="104">
        <v>1</v>
      </c>
      <c r="L10" s="104">
        <v>4</v>
      </c>
      <c r="M10" s="104">
        <v>1</v>
      </c>
      <c r="N10" s="104"/>
      <c r="O10" s="104"/>
      <c r="P10" s="104"/>
      <c r="Q10" s="104"/>
      <c r="R10" s="104"/>
      <c r="S10" s="104"/>
      <c r="T10" s="104">
        <v>2</v>
      </c>
      <c r="U10" s="104"/>
      <c r="V10" s="104">
        <v>20</v>
      </c>
      <c r="W10" s="104">
        <v>14</v>
      </c>
      <c r="X10" s="107">
        <f t="shared" si="0"/>
        <v>76</v>
      </c>
      <c r="Y10" s="101">
        <f t="shared" si="0"/>
        <v>24</v>
      </c>
    </row>
    <row r="11" spans="1:25" ht="13.5" thickBot="1" x14ac:dyDescent="0.25">
      <c r="A11" s="21" t="s">
        <v>4</v>
      </c>
      <c r="B11" s="99">
        <f>SUM(B5:B10)</f>
        <v>96</v>
      </c>
      <c r="C11" s="99">
        <f t="shared" ref="C11:W11" si="1">SUM(C5:C10)</f>
        <v>19</v>
      </c>
      <c r="D11" s="99">
        <f t="shared" si="1"/>
        <v>151</v>
      </c>
      <c r="E11" s="99">
        <f t="shared" si="1"/>
        <v>29</v>
      </c>
      <c r="F11" s="99">
        <f t="shared" si="1"/>
        <v>396</v>
      </c>
      <c r="G11" s="99">
        <f t="shared" si="1"/>
        <v>146</v>
      </c>
      <c r="H11" s="99">
        <f t="shared" si="1"/>
        <v>34</v>
      </c>
      <c r="I11" s="99">
        <f t="shared" si="1"/>
        <v>13</v>
      </c>
      <c r="J11" s="99">
        <f t="shared" si="1"/>
        <v>27</v>
      </c>
      <c r="K11" s="99">
        <f t="shared" si="1"/>
        <v>14</v>
      </c>
      <c r="L11" s="99">
        <f t="shared" si="1"/>
        <v>178</v>
      </c>
      <c r="M11" s="99">
        <f t="shared" si="1"/>
        <v>68</v>
      </c>
      <c r="N11" s="99">
        <f t="shared" si="1"/>
        <v>0</v>
      </c>
      <c r="O11" s="99">
        <f t="shared" si="1"/>
        <v>0</v>
      </c>
      <c r="P11" s="99">
        <f t="shared" si="1"/>
        <v>0</v>
      </c>
      <c r="Q11" s="99">
        <f t="shared" si="1"/>
        <v>0</v>
      </c>
      <c r="R11" s="99">
        <f t="shared" si="1"/>
        <v>0</v>
      </c>
      <c r="S11" s="99">
        <f t="shared" si="1"/>
        <v>0</v>
      </c>
      <c r="T11" s="99">
        <f t="shared" si="1"/>
        <v>218</v>
      </c>
      <c r="U11" s="99">
        <f t="shared" si="1"/>
        <v>117</v>
      </c>
      <c r="V11" s="99">
        <f t="shared" si="1"/>
        <v>637</v>
      </c>
      <c r="W11" s="99">
        <f t="shared" si="1"/>
        <v>380</v>
      </c>
      <c r="X11" s="99">
        <f t="shared" si="0"/>
        <v>1737</v>
      </c>
      <c r="Y11" s="171">
        <f t="shared" si="0"/>
        <v>786</v>
      </c>
    </row>
    <row r="12" spans="1:25" ht="15" customHeight="1" x14ac:dyDescent="0.2"/>
    <row r="13" spans="1:25" ht="15" customHeight="1" x14ac:dyDescent="0.2"/>
    <row r="14" spans="1:25" ht="15" customHeight="1" x14ac:dyDescent="0.2">
      <c r="A14" s="463" t="s">
        <v>371</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row>
    <row r="15" spans="1:25" ht="15" customHeight="1" x14ac:dyDescent="0.2">
      <c r="A15" s="526" t="s">
        <v>364</v>
      </c>
      <c r="B15" s="526"/>
      <c r="C15" s="526"/>
      <c r="D15" s="526"/>
      <c r="E15" s="526"/>
      <c r="F15" s="526"/>
      <c r="G15" s="526"/>
      <c r="H15" s="526"/>
      <c r="I15" s="526"/>
      <c r="J15" s="526"/>
      <c r="K15" s="526"/>
      <c r="L15" s="526"/>
      <c r="M15" s="526"/>
      <c r="N15" s="526"/>
      <c r="O15" s="526"/>
      <c r="P15" s="526"/>
      <c r="Q15" s="526"/>
      <c r="R15" s="526"/>
      <c r="S15" s="526"/>
      <c r="T15" s="526"/>
      <c r="U15" s="526"/>
      <c r="V15" s="526"/>
      <c r="W15" s="526"/>
      <c r="X15" s="526"/>
      <c r="Y15" s="526"/>
    </row>
    <row r="16" spans="1:25" ht="45" customHeight="1" x14ac:dyDescent="0.2">
      <c r="A16" s="505" t="s">
        <v>365</v>
      </c>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row>
    <row r="17" spans="1:25" ht="15" customHeight="1" x14ac:dyDescent="0.2">
      <c r="A17" s="505" t="s">
        <v>366</v>
      </c>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row>
    <row r="18" spans="1:25" ht="15" customHeight="1" x14ac:dyDescent="0.2">
      <c r="A18" s="505" t="s">
        <v>367</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row>
    <row r="19" spans="1:25" x14ac:dyDescent="0.2">
      <c r="A19" s="506"/>
      <c r="B19" s="506"/>
      <c r="C19" s="506"/>
      <c r="D19" s="506"/>
      <c r="E19" s="506"/>
      <c r="F19" s="506"/>
      <c r="G19" s="506"/>
      <c r="H19" s="506"/>
      <c r="I19" s="506"/>
      <c r="J19" s="506"/>
      <c r="K19" s="506"/>
      <c r="L19" s="506"/>
      <c r="M19" s="506"/>
      <c r="N19" s="332"/>
      <c r="O19" s="332"/>
    </row>
    <row r="21" spans="1:25" ht="15" x14ac:dyDescent="0.25">
      <c r="A21" s="333"/>
    </row>
    <row r="22" spans="1:25" ht="15" x14ac:dyDescent="0.25">
      <c r="A22" s="333"/>
    </row>
    <row r="23" spans="1:25" ht="15" x14ac:dyDescent="0.25">
      <c r="A23" s="333"/>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00B050"/>
    <pageSetUpPr fitToPage="1"/>
  </sheetPr>
  <dimension ref="A1:R98"/>
  <sheetViews>
    <sheetView topLeftCell="A79" zoomScaleNormal="100" workbookViewId="0">
      <selection activeCell="K104" sqref="K104"/>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71" t="s">
        <v>310</v>
      </c>
      <c r="B1" s="547"/>
      <c r="C1" s="547"/>
      <c r="D1" s="547"/>
      <c r="E1" s="547"/>
      <c r="F1" s="547"/>
      <c r="G1" s="547"/>
      <c r="H1" s="547"/>
      <c r="I1" s="547"/>
      <c r="J1" s="547"/>
      <c r="K1" s="547"/>
      <c r="L1" s="547"/>
      <c r="M1" s="548"/>
      <c r="O1" s="47"/>
    </row>
    <row r="2" spans="1:18" s="4" customFormat="1" ht="30" customHeight="1" x14ac:dyDescent="0.2">
      <c r="A2" s="11" t="s">
        <v>595</v>
      </c>
      <c r="B2" s="445" t="s">
        <v>23</v>
      </c>
      <c r="C2" s="549"/>
      <c r="D2" s="549"/>
      <c r="E2" s="549"/>
      <c r="F2" s="549"/>
      <c r="G2" s="549"/>
      <c r="H2" s="549"/>
      <c r="I2" s="446"/>
      <c r="J2" s="444" t="s">
        <v>596</v>
      </c>
      <c r="K2" s="444"/>
      <c r="L2" s="249" t="s">
        <v>4</v>
      </c>
      <c r="M2" s="254" t="s">
        <v>132</v>
      </c>
      <c r="N2" s="44"/>
      <c r="O2" s="44"/>
      <c r="Q2" s="44"/>
      <c r="R2" s="44"/>
    </row>
    <row r="3" spans="1:18" s="4" customFormat="1" ht="25.5" customHeight="1" x14ac:dyDescent="0.2">
      <c r="A3" s="63" t="s">
        <v>480</v>
      </c>
      <c r="B3" s="545"/>
      <c r="C3" s="545"/>
      <c r="D3" s="545"/>
      <c r="E3" s="545"/>
      <c r="F3" s="545"/>
      <c r="G3" s="545"/>
      <c r="H3" s="545"/>
      <c r="I3" s="545"/>
      <c r="J3" s="545"/>
      <c r="K3" s="545"/>
      <c r="L3" s="545"/>
      <c r="M3" s="106"/>
    </row>
    <row r="4" spans="1:18" s="4" customFormat="1" ht="18" customHeight="1" x14ac:dyDescent="0.2">
      <c r="A4" s="105"/>
      <c r="B4" s="546" t="s">
        <v>38</v>
      </c>
      <c r="C4" s="546"/>
      <c r="D4" s="546" t="s">
        <v>39</v>
      </c>
      <c r="E4" s="546"/>
      <c r="F4" s="546" t="s">
        <v>41</v>
      </c>
      <c r="G4" s="546"/>
      <c r="H4" s="546" t="s">
        <v>40</v>
      </c>
      <c r="I4" s="546"/>
      <c r="J4" s="444" t="s">
        <v>4</v>
      </c>
      <c r="K4" s="444" t="s">
        <v>29</v>
      </c>
      <c r="L4" s="444"/>
      <c r="M4" s="543"/>
    </row>
    <row r="5" spans="1:18" s="4" customFormat="1" ht="15" customHeight="1" x14ac:dyDescent="0.2">
      <c r="A5" s="11" t="s">
        <v>36</v>
      </c>
      <c r="B5" s="245" t="s">
        <v>4</v>
      </c>
      <c r="C5" s="245" t="s">
        <v>29</v>
      </c>
      <c r="D5" s="245" t="s">
        <v>4</v>
      </c>
      <c r="E5" s="245" t="s">
        <v>29</v>
      </c>
      <c r="F5" s="245" t="s">
        <v>4</v>
      </c>
      <c r="G5" s="245" t="s">
        <v>29</v>
      </c>
      <c r="H5" s="245" t="s">
        <v>4</v>
      </c>
      <c r="I5" s="245" t="s">
        <v>29</v>
      </c>
      <c r="J5" s="444"/>
      <c r="K5" s="444"/>
      <c r="L5" s="444"/>
      <c r="M5" s="544"/>
    </row>
    <row r="6" spans="1:18" s="5" customFormat="1" ht="12.75" customHeight="1" x14ac:dyDescent="0.2">
      <c r="A6" s="11" t="s">
        <v>37</v>
      </c>
      <c r="B6" s="104">
        <v>2</v>
      </c>
      <c r="C6" s="104"/>
      <c r="D6" s="104">
        <v>4</v>
      </c>
      <c r="E6" s="104">
        <v>1</v>
      </c>
      <c r="F6" s="104">
        <v>6</v>
      </c>
      <c r="G6" s="104">
        <v>3</v>
      </c>
      <c r="H6" s="104">
        <v>1</v>
      </c>
      <c r="I6" s="104">
        <v>1</v>
      </c>
      <c r="J6" s="104">
        <v>3</v>
      </c>
      <c r="K6" s="104">
        <v>2</v>
      </c>
      <c r="L6" s="107">
        <f t="shared" ref="L6:M11" si="0">SUM(B6,D6,F6,H6,J6)</f>
        <v>16</v>
      </c>
      <c r="M6" s="101">
        <f t="shared" si="0"/>
        <v>7</v>
      </c>
    </row>
    <row r="7" spans="1:18" s="5" customFormat="1" ht="12.75" customHeight="1" x14ac:dyDescent="0.2">
      <c r="A7" s="11" t="s">
        <v>96</v>
      </c>
      <c r="B7" s="104">
        <v>1</v>
      </c>
      <c r="C7" s="104"/>
      <c r="D7" s="104">
        <v>3</v>
      </c>
      <c r="E7" s="104"/>
      <c r="F7" s="104">
        <v>18</v>
      </c>
      <c r="G7" s="104">
        <v>7</v>
      </c>
      <c r="H7" s="104">
        <v>11</v>
      </c>
      <c r="I7" s="104">
        <v>2</v>
      </c>
      <c r="J7" s="104">
        <v>2</v>
      </c>
      <c r="K7" s="104">
        <v>1</v>
      </c>
      <c r="L7" s="107">
        <f t="shared" si="0"/>
        <v>35</v>
      </c>
      <c r="M7" s="101">
        <f t="shared" si="0"/>
        <v>10</v>
      </c>
    </row>
    <row r="8" spans="1:18" s="5" customFormat="1" ht="12.75" customHeight="1" x14ac:dyDescent="0.2">
      <c r="A8" s="11" t="s">
        <v>97</v>
      </c>
      <c r="B8" s="104"/>
      <c r="C8" s="104"/>
      <c r="D8" s="104">
        <v>1</v>
      </c>
      <c r="E8" s="104">
        <v>1</v>
      </c>
      <c r="F8" s="104">
        <v>5</v>
      </c>
      <c r="G8" s="104"/>
      <c r="H8" s="104">
        <v>1</v>
      </c>
      <c r="I8" s="104"/>
      <c r="J8" s="104">
        <v>4</v>
      </c>
      <c r="K8" s="104">
        <v>3</v>
      </c>
      <c r="L8" s="107">
        <f t="shared" si="0"/>
        <v>11</v>
      </c>
      <c r="M8" s="101">
        <f t="shared" si="0"/>
        <v>4</v>
      </c>
    </row>
    <row r="9" spans="1:18" s="5" customFormat="1" ht="12.75" customHeight="1" x14ac:dyDescent="0.2">
      <c r="A9" s="11" t="s">
        <v>308</v>
      </c>
      <c r="B9" s="104">
        <v>11</v>
      </c>
      <c r="C9" s="104">
        <v>5</v>
      </c>
      <c r="D9" s="104">
        <v>24</v>
      </c>
      <c r="E9" s="104">
        <v>6</v>
      </c>
      <c r="F9" s="104">
        <v>106</v>
      </c>
      <c r="G9" s="104">
        <v>50</v>
      </c>
      <c r="H9" s="104">
        <v>24</v>
      </c>
      <c r="I9" s="104">
        <v>14</v>
      </c>
      <c r="J9" s="104">
        <v>1</v>
      </c>
      <c r="K9" s="104"/>
      <c r="L9" s="107">
        <f t="shared" si="0"/>
        <v>166</v>
      </c>
      <c r="M9" s="101">
        <f t="shared" si="0"/>
        <v>75</v>
      </c>
    </row>
    <row r="10" spans="1:18" s="5" customFormat="1" ht="12.75" customHeight="1" x14ac:dyDescent="0.2">
      <c r="A10" s="334" t="s">
        <v>309</v>
      </c>
      <c r="B10" s="104"/>
      <c r="C10" s="104"/>
      <c r="D10" s="104"/>
      <c r="E10" s="104"/>
      <c r="F10" s="104"/>
      <c r="G10" s="104"/>
      <c r="H10" s="104"/>
      <c r="I10" s="104"/>
      <c r="J10" s="104"/>
      <c r="K10" s="104"/>
      <c r="L10" s="107">
        <f t="shared" si="0"/>
        <v>0</v>
      </c>
      <c r="M10" s="101">
        <f t="shared" si="0"/>
        <v>0</v>
      </c>
    </row>
    <row r="11" spans="1:18" s="5" customFormat="1" x14ac:dyDescent="0.2">
      <c r="A11" s="23" t="s">
        <v>4</v>
      </c>
      <c r="B11" s="107">
        <f>SUM(B6:B10)</f>
        <v>14</v>
      </c>
      <c r="C11" s="107">
        <f t="shared" ref="C11:K11" si="1">SUM(C6:C10)</f>
        <v>5</v>
      </c>
      <c r="D11" s="107">
        <f t="shared" si="1"/>
        <v>32</v>
      </c>
      <c r="E11" s="107">
        <f t="shared" si="1"/>
        <v>8</v>
      </c>
      <c r="F11" s="107">
        <f t="shared" si="1"/>
        <v>135</v>
      </c>
      <c r="G11" s="107">
        <f t="shared" si="1"/>
        <v>60</v>
      </c>
      <c r="H11" s="107">
        <f t="shared" si="1"/>
        <v>37</v>
      </c>
      <c r="I11" s="107">
        <f t="shared" si="1"/>
        <v>17</v>
      </c>
      <c r="J11" s="107">
        <f t="shared" si="1"/>
        <v>10</v>
      </c>
      <c r="K11" s="107">
        <f t="shared" si="1"/>
        <v>6</v>
      </c>
      <c r="L11" s="107">
        <f t="shared" si="0"/>
        <v>228</v>
      </c>
      <c r="M11" s="101">
        <f t="shared" si="0"/>
        <v>96</v>
      </c>
    </row>
    <row r="12" spans="1:18" s="5" customFormat="1" ht="38.25" x14ac:dyDescent="0.2">
      <c r="A12" s="63" t="s">
        <v>481</v>
      </c>
      <c r="B12" s="545"/>
      <c r="C12" s="545"/>
      <c r="D12" s="545"/>
      <c r="E12" s="545"/>
      <c r="F12" s="545"/>
      <c r="G12" s="545"/>
      <c r="H12" s="545"/>
      <c r="I12" s="545"/>
      <c r="J12" s="545"/>
      <c r="K12" s="545"/>
      <c r="L12" s="545"/>
      <c r="M12" s="106"/>
    </row>
    <row r="13" spans="1:18" s="5" customFormat="1" x14ac:dyDescent="0.2">
      <c r="A13" s="335"/>
      <c r="B13" s="444" t="s">
        <v>38</v>
      </c>
      <c r="C13" s="444"/>
      <c r="D13" s="444" t="s">
        <v>39</v>
      </c>
      <c r="E13" s="444"/>
      <c r="F13" s="444" t="s">
        <v>41</v>
      </c>
      <c r="G13" s="444"/>
      <c r="H13" s="444" t="s">
        <v>40</v>
      </c>
      <c r="I13" s="444"/>
      <c r="J13" s="444" t="s">
        <v>4</v>
      </c>
      <c r="K13" s="444" t="s">
        <v>29</v>
      </c>
      <c r="L13" s="444"/>
      <c r="M13" s="543"/>
    </row>
    <row r="14" spans="1:18" s="5" customFormat="1" ht="15" customHeight="1" x14ac:dyDescent="0.2">
      <c r="A14" s="11" t="s">
        <v>36</v>
      </c>
      <c r="B14" s="245" t="s">
        <v>4</v>
      </c>
      <c r="C14" s="245" t="s">
        <v>29</v>
      </c>
      <c r="D14" s="245" t="s">
        <v>4</v>
      </c>
      <c r="E14" s="245" t="s">
        <v>29</v>
      </c>
      <c r="F14" s="245" t="s">
        <v>4</v>
      </c>
      <c r="G14" s="245" t="s">
        <v>29</v>
      </c>
      <c r="H14" s="245" t="s">
        <v>4</v>
      </c>
      <c r="I14" s="245" t="s">
        <v>29</v>
      </c>
      <c r="J14" s="444"/>
      <c r="K14" s="444"/>
      <c r="L14" s="444"/>
      <c r="M14" s="544"/>
    </row>
    <row r="15" spans="1:18" s="5" customFormat="1" x14ac:dyDescent="0.2">
      <c r="A15" s="11" t="s">
        <v>37</v>
      </c>
      <c r="B15" s="8">
        <v>3</v>
      </c>
      <c r="C15" s="8"/>
      <c r="D15" s="8">
        <v>5</v>
      </c>
      <c r="E15" s="8">
        <v>1</v>
      </c>
      <c r="F15" s="8">
        <v>19</v>
      </c>
      <c r="G15" s="8">
        <v>4</v>
      </c>
      <c r="H15" s="8">
        <v>6</v>
      </c>
      <c r="I15" s="8">
        <v>2</v>
      </c>
      <c r="J15" s="8">
        <v>13</v>
      </c>
      <c r="K15" s="8">
        <v>6</v>
      </c>
      <c r="L15" s="107">
        <f t="shared" ref="L15:M20" si="2">SUM(B15,D15,F15,H15,J15)</f>
        <v>46</v>
      </c>
      <c r="M15" s="101">
        <f t="shared" si="2"/>
        <v>13</v>
      </c>
    </row>
    <row r="16" spans="1:18" s="5" customFormat="1" x14ac:dyDescent="0.2">
      <c r="A16" s="11" t="s">
        <v>96</v>
      </c>
      <c r="B16" s="8">
        <v>3</v>
      </c>
      <c r="C16" s="8">
        <v>2</v>
      </c>
      <c r="D16" s="8">
        <v>4</v>
      </c>
      <c r="E16" s="8"/>
      <c r="F16" s="8">
        <v>13</v>
      </c>
      <c r="G16" s="8">
        <v>5</v>
      </c>
      <c r="H16" s="8">
        <v>10</v>
      </c>
      <c r="I16" s="8">
        <v>4</v>
      </c>
      <c r="J16" s="8">
        <v>7</v>
      </c>
      <c r="K16" s="8">
        <v>3</v>
      </c>
      <c r="L16" s="107">
        <f t="shared" si="2"/>
        <v>37</v>
      </c>
      <c r="M16" s="101">
        <f t="shared" si="2"/>
        <v>14</v>
      </c>
    </row>
    <row r="17" spans="1:13" s="5" customFormat="1" x14ac:dyDescent="0.2">
      <c r="A17" s="11" t="s">
        <v>97</v>
      </c>
      <c r="B17" s="8">
        <v>6</v>
      </c>
      <c r="C17" s="8">
        <v>1</v>
      </c>
      <c r="D17" s="8">
        <v>2</v>
      </c>
      <c r="E17" s="8"/>
      <c r="F17" s="8">
        <v>6</v>
      </c>
      <c r="G17" s="8">
        <v>2</v>
      </c>
      <c r="H17" s="8">
        <v>5</v>
      </c>
      <c r="I17" s="8">
        <v>4</v>
      </c>
      <c r="J17" s="8">
        <v>2</v>
      </c>
      <c r="K17" s="8">
        <v>1</v>
      </c>
      <c r="L17" s="107">
        <f t="shared" si="2"/>
        <v>21</v>
      </c>
      <c r="M17" s="101">
        <f t="shared" si="2"/>
        <v>8</v>
      </c>
    </row>
    <row r="18" spans="1:13" s="5" customFormat="1" x14ac:dyDescent="0.2">
      <c r="A18" s="11" t="s">
        <v>308</v>
      </c>
      <c r="B18" s="8">
        <v>19</v>
      </c>
      <c r="C18" s="8">
        <v>6</v>
      </c>
      <c r="D18" s="8">
        <v>33</v>
      </c>
      <c r="E18" s="8">
        <v>7</v>
      </c>
      <c r="F18" s="8">
        <v>93</v>
      </c>
      <c r="G18" s="8">
        <v>43</v>
      </c>
      <c r="H18" s="8">
        <v>20</v>
      </c>
      <c r="I18" s="8">
        <v>9</v>
      </c>
      <c r="J18" s="8">
        <v>17</v>
      </c>
      <c r="K18" s="8">
        <v>11</v>
      </c>
      <c r="L18" s="107">
        <f t="shared" si="2"/>
        <v>182</v>
      </c>
      <c r="M18" s="101">
        <f t="shared" si="2"/>
        <v>76</v>
      </c>
    </row>
    <row r="19" spans="1:13" s="5" customFormat="1" x14ac:dyDescent="0.2">
      <c r="A19" s="334" t="s">
        <v>309</v>
      </c>
      <c r="B19" s="8"/>
      <c r="C19" s="8"/>
      <c r="D19" s="8"/>
      <c r="E19" s="8"/>
      <c r="F19" s="8"/>
      <c r="G19" s="8"/>
      <c r="H19" s="8"/>
      <c r="I19" s="8"/>
      <c r="J19" s="8"/>
      <c r="K19" s="8"/>
      <c r="L19" s="107">
        <f t="shared" si="2"/>
        <v>0</v>
      </c>
      <c r="M19" s="101">
        <f t="shared" si="2"/>
        <v>0</v>
      </c>
    </row>
    <row r="20" spans="1:13" x14ac:dyDescent="0.2">
      <c r="A20" s="23" t="s">
        <v>4</v>
      </c>
      <c r="B20" s="107">
        <f t="shared" ref="B20:K20" si="3">SUM(B15:B19)</f>
        <v>31</v>
      </c>
      <c r="C20" s="107">
        <f t="shared" si="3"/>
        <v>9</v>
      </c>
      <c r="D20" s="107">
        <f t="shared" si="3"/>
        <v>44</v>
      </c>
      <c r="E20" s="107">
        <f t="shared" si="3"/>
        <v>8</v>
      </c>
      <c r="F20" s="107">
        <f t="shared" si="3"/>
        <v>131</v>
      </c>
      <c r="G20" s="107">
        <f t="shared" si="3"/>
        <v>54</v>
      </c>
      <c r="H20" s="107">
        <f t="shared" si="3"/>
        <v>41</v>
      </c>
      <c r="I20" s="107">
        <f t="shared" si="3"/>
        <v>19</v>
      </c>
      <c r="J20" s="107">
        <f t="shared" si="3"/>
        <v>39</v>
      </c>
      <c r="K20" s="107">
        <f t="shared" si="3"/>
        <v>21</v>
      </c>
      <c r="L20" s="107">
        <f t="shared" si="2"/>
        <v>286</v>
      </c>
      <c r="M20" s="101">
        <f t="shared" si="2"/>
        <v>111</v>
      </c>
    </row>
    <row r="21" spans="1:13" s="5" customFormat="1" x14ac:dyDescent="0.2">
      <c r="A21" s="63" t="s">
        <v>486</v>
      </c>
      <c r="B21" s="545"/>
      <c r="C21" s="545"/>
      <c r="D21" s="545"/>
      <c r="E21" s="545"/>
      <c r="F21" s="545"/>
      <c r="G21" s="545"/>
      <c r="H21" s="545"/>
      <c r="I21" s="545"/>
      <c r="J21" s="545"/>
      <c r="K21" s="545"/>
      <c r="L21" s="545"/>
      <c r="M21" s="106"/>
    </row>
    <row r="22" spans="1:13" s="5" customFormat="1" x14ac:dyDescent="0.2">
      <c r="A22" s="335"/>
      <c r="B22" s="444" t="s">
        <v>38</v>
      </c>
      <c r="C22" s="444"/>
      <c r="D22" s="444" t="s">
        <v>39</v>
      </c>
      <c r="E22" s="444"/>
      <c r="F22" s="444" t="s">
        <v>41</v>
      </c>
      <c r="G22" s="444"/>
      <c r="H22" s="444" t="s">
        <v>40</v>
      </c>
      <c r="I22" s="444"/>
      <c r="J22" s="444" t="s">
        <v>4</v>
      </c>
      <c r="K22" s="444" t="s">
        <v>29</v>
      </c>
      <c r="L22" s="444"/>
      <c r="M22" s="543"/>
    </row>
    <row r="23" spans="1:13" s="5" customFormat="1" ht="15" customHeight="1" x14ac:dyDescent="0.2">
      <c r="A23" s="11" t="s">
        <v>36</v>
      </c>
      <c r="B23" s="245" t="s">
        <v>4</v>
      </c>
      <c r="C23" s="245" t="s">
        <v>29</v>
      </c>
      <c r="D23" s="245" t="s">
        <v>4</v>
      </c>
      <c r="E23" s="245" t="s">
        <v>29</v>
      </c>
      <c r="F23" s="245" t="s">
        <v>4</v>
      </c>
      <c r="G23" s="245" t="s">
        <v>29</v>
      </c>
      <c r="H23" s="245" t="s">
        <v>4</v>
      </c>
      <c r="I23" s="245" t="s">
        <v>29</v>
      </c>
      <c r="J23" s="444"/>
      <c r="K23" s="444"/>
      <c r="L23" s="444"/>
      <c r="M23" s="544"/>
    </row>
    <row r="24" spans="1:13" s="5" customFormat="1" x14ac:dyDescent="0.2">
      <c r="A24" s="11" t="s">
        <v>37</v>
      </c>
      <c r="B24" s="8">
        <v>1</v>
      </c>
      <c r="C24" s="8"/>
      <c r="D24" s="8"/>
      <c r="E24" s="8"/>
      <c r="F24" s="8">
        <v>1</v>
      </c>
      <c r="G24" s="8"/>
      <c r="H24" s="8"/>
      <c r="I24" s="8"/>
      <c r="J24" s="8">
        <v>1</v>
      </c>
      <c r="K24" s="8"/>
      <c r="L24" s="107">
        <f t="shared" ref="L24:M29" si="4">SUM(B24,D24,F24,H24,J24)</f>
        <v>3</v>
      </c>
      <c r="M24" s="101">
        <f t="shared" si="4"/>
        <v>0</v>
      </c>
    </row>
    <row r="25" spans="1:13" s="5" customFormat="1" x14ac:dyDescent="0.2">
      <c r="A25" s="11" t="s">
        <v>96</v>
      </c>
      <c r="B25" s="8">
        <v>3</v>
      </c>
      <c r="C25" s="8"/>
      <c r="D25" s="8">
        <v>2</v>
      </c>
      <c r="E25" s="8">
        <v>1</v>
      </c>
      <c r="F25" s="8">
        <v>6</v>
      </c>
      <c r="G25" s="8">
        <v>2</v>
      </c>
      <c r="H25" s="8">
        <v>4</v>
      </c>
      <c r="I25" s="8">
        <v>1</v>
      </c>
      <c r="J25" s="8"/>
      <c r="K25" s="8"/>
      <c r="L25" s="107">
        <f t="shared" si="4"/>
        <v>15</v>
      </c>
      <c r="M25" s="101">
        <f t="shared" si="4"/>
        <v>4</v>
      </c>
    </row>
    <row r="26" spans="1:13" s="5" customFormat="1" x14ac:dyDescent="0.2">
      <c r="A26" s="11" t="s">
        <v>97</v>
      </c>
      <c r="B26" s="8">
        <v>2</v>
      </c>
      <c r="C26" s="8"/>
      <c r="D26" s="8">
        <v>1</v>
      </c>
      <c r="E26" s="8"/>
      <c r="F26" s="8"/>
      <c r="G26" s="8"/>
      <c r="H26" s="8"/>
      <c r="I26" s="8"/>
      <c r="J26" s="8"/>
      <c r="K26" s="8"/>
      <c r="L26" s="107">
        <f t="shared" si="4"/>
        <v>3</v>
      </c>
      <c r="M26" s="101">
        <f t="shared" si="4"/>
        <v>0</v>
      </c>
    </row>
    <row r="27" spans="1:13" s="5" customFormat="1" x14ac:dyDescent="0.2">
      <c r="A27" s="11" t="s">
        <v>308</v>
      </c>
      <c r="B27" s="8">
        <v>10</v>
      </c>
      <c r="C27" s="8"/>
      <c r="D27" s="8">
        <v>23</v>
      </c>
      <c r="E27" s="8">
        <v>1</v>
      </c>
      <c r="F27" s="8">
        <v>33</v>
      </c>
      <c r="G27" s="8">
        <v>6</v>
      </c>
      <c r="H27" s="8">
        <v>6</v>
      </c>
      <c r="I27" s="8">
        <v>2</v>
      </c>
      <c r="J27" s="8">
        <v>3</v>
      </c>
      <c r="K27" s="8">
        <v>2</v>
      </c>
      <c r="L27" s="107">
        <f t="shared" si="4"/>
        <v>75</v>
      </c>
      <c r="M27" s="101">
        <f t="shared" si="4"/>
        <v>11</v>
      </c>
    </row>
    <row r="28" spans="1:13" s="5" customFormat="1" x14ac:dyDescent="0.2">
      <c r="A28" s="334" t="s">
        <v>309</v>
      </c>
      <c r="B28" s="8"/>
      <c r="C28" s="8"/>
      <c r="D28" s="8"/>
      <c r="E28" s="8"/>
      <c r="F28" s="8"/>
      <c r="G28" s="8"/>
      <c r="H28" s="8"/>
      <c r="I28" s="8"/>
      <c r="J28" s="8"/>
      <c r="K28" s="8"/>
      <c r="L28" s="107">
        <f t="shared" si="4"/>
        <v>0</v>
      </c>
      <c r="M28" s="101">
        <f t="shared" si="4"/>
        <v>0</v>
      </c>
    </row>
    <row r="29" spans="1:13" x14ac:dyDescent="0.2">
      <c r="A29" s="23" t="s">
        <v>4</v>
      </c>
      <c r="B29" s="107">
        <f t="shared" ref="B29:K29" si="5">SUM(B24:B28)</f>
        <v>16</v>
      </c>
      <c r="C29" s="107">
        <f t="shared" si="5"/>
        <v>0</v>
      </c>
      <c r="D29" s="107">
        <f t="shared" si="5"/>
        <v>26</v>
      </c>
      <c r="E29" s="107">
        <f t="shared" si="5"/>
        <v>2</v>
      </c>
      <c r="F29" s="107">
        <f t="shared" si="5"/>
        <v>40</v>
      </c>
      <c r="G29" s="107">
        <f t="shared" si="5"/>
        <v>8</v>
      </c>
      <c r="H29" s="107">
        <f t="shared" si="5"/>
        <v>10</v>
      </c>
      <c r="I29" s="107">
        <f t="shared" si="5"/>
        <v>3</v>
      </c>
      <c r="J29" s="107">
        <f t="shared" si="5"/>
        <v>4</v>
      </c>
      <c r="K29" s="107">
        <f t="shared" si="5"/>
        <v>2</v>
      </c>
      <c r="L29" s="107">
        <f t="shared" si="4"/>
        <v>96</v>
      </c>
      <c r="M29" s="101">
        <f t="shared" si="4"/>
        <v>15</v>
      </c>
    </row>
    <row r="30" spans="1:13" s="5" customFormat="1" x14ac:dyDescent="0.2">
      <c r="A30" s="63" t="s">
        <v>483</v>
      </c>
      <c r="B30" s="545"/>
      <c r="C30" s="545"/>
      <c r="D30" s="545"/>
      <c r="E30" s="545"/>
      <c r="F30" s="545"/>
      <c r="G30" s="545"/>
      <c r="H30" s="545"/>
      <c r="I30" s="545"/>
      <c r="J30" s="545"/>
      <c r="K30" s="545"/>
      <c r="L30" s="545"/>
      <c r="M30" s="106"/>
    </row>
    <row r="31" spans="1:13" s="5" customFormat="1" x14ac:dyDescent="0.2">
      <c r="A31" s="335"/>
      <c r="B31" s="444" t="s">
        <v>38</v>
      </c>
      <c r="C31" s="444"/>
      <c r="D31" s="444" t="s">
        <v>39</v>
      </c>
      <c r="E31" s="444"/>
      <c r="F31" s="444" t="s">
        <v>41</v>
      </c>
      <c r="G31" s="444"/>
      <c r="H31" s="444" t="s">
        <v>40</v>
      </c>
      <c r="I31" s="444"/>
      <c r="J31" s="444" t="s">
        <v>4</v>
      </c>
      <c r="K31" s="444" t="s">
        <v>29</v>
      </c>
      <c r="L31" s="444"/>
      <c r="M31" s="543"/>
    </row>
    <row r="32" spans="1:13" s="5" customFormat="1" ht="15" customHeight="1" x14ac:dyDescent="0.2">
      <c r="A32" s="11" t="s">
        <v>36</v>
      </c>
      <c r="B32" s="245" t="s">
        <v>4</v>
      </c>
      <c r="C32" s="245" t="s">
        <v>29</v>
      </c>
      <c r="D32" s="245" t="s">
        <v>4</v>
      </c>
      <c r="E32" s="245" t="s">
        <v>29</v>
      </c>
      <c r="F32" s="245" t="s">
        <v>4</v>
      </c>
      <c r="G32" s="245" t="s">
        <v>29</v>
      </c>
      <c r="H32" s="245" t="s">
        <v>4</v>
      </c>
      <c r="I32" s="245" t="s">
        <v>29</v>
      </c>
      <c r="J32" s="444"/>
      <c r="K32" s="444"/>
      <c r="L32" s="444"/>
      <c r="M32" s="544"/>
    </row>
    <row r="33" spans="1:13" s="5" customFormat="1" x14ac:dyDescent="0.2">
      <c r="A33" s="11" t="s">
        <v>37</v>
      </c>
      <c r="B33" s="8"/>
      <c r="C33" s="8"/>
      <c r="D33" s="8">
        <v>1</v>
      </c>
      <c r="E33" s="8"/>
      <c r="F33" s="8">
        <v>6</v>
      </c>
      <c r="G33" s="8">
        <v>2</v>
      </c>
      <c r="H33" s="8">
        <v>7</v>
      </c>
      <c r="I33" s="8"/>
      <c r="J33" s="8">
        <v>15</v>
      </c>
      <c r="K33" s="8">
        <v>8</v>
      </c>
      <c r="L33" s="107">
        <f t="shared" ref="L33:M38" si="6">SUM(B33,D33,F33,H33,J33)</f>
        <v>29</v>
      </c>
      <c r="M33" s="101">
        <f t="shared" si="6"/>
        <v>10</v>
      </c>
    </row>
    <row r="34" spans="1:13" s="5" customFormat="1" x14ac:dyDescent="0.2">
      <c r="A34" s="11" t="s">
        <v>96</v>
      </c>
      <c r="B34" s="8">
        <v>3</v>
      </c>
      <c r="C34" s="8"/>
      <c r="D34" s="8">
        <v>1</v>
      </c>
      <c r="E34" s="8">
        <v>1</v>
      </c>
      <c r="F34" s="8">
        <v>16</v>
      </c>
      <c r="G34" s="8">
        <v>9</v>
      </c>
      <c r="H34" s="8">
        <v>4</v>
      </c>
      <c r="I34" s="8">
        <v>1</v>
      </c>
      <c r="J34" s="8">
        <v>22</v>
      </c>
      <c r="K34" s="8">
        <v>11</v>
      </c>
      <c r="L34" s="107">
        <f t="shared" si="6"/>
        <v>46</v>
      </c>
      <c r="M34" s="101">
        <f t="shared" si="6"/>
        <v>22</v>
      </c>
    </row>
    <row r="35" spans="1:13" s="5" customFormat="1" x14ac:dyDescent="0.2">
      <c r="A35" s="11" t="s">
        <v>97</v>
      </c>
      <c r="B35" s="8">
        <v>3</v>
      </c>
      <c r="C35" s="8"/>
      <c r="D35" s="8">
        <v>2</v>
      </c>
      <c r="E35" s="8">
        <v>1</v>
      </c>
      <c r="F35" s="8">
        <v>9</v>
      </c>
      <c r="G35" s="8">
        <v>4</v>
      </c>
      <c r="H35" s="8">
        <v>3</v>
      </c>
      <c r="I35" s="8">
        <v>1</v>
      </c>
      <c r="J35" s="8">
        <v>9</v>
      </c>
      <c r="K35" s="8">
        <v>5</v>
      </c>
      <c r="L35" s="107">
        <f t="shared" si="6"/>
        <v>26</v>
      </c>
      <c r="M35" s="101">
        <f t="shared" si="6"/>
        <v>11</v>
      </c>
    </row>
    <row r="36" spans="1:13" s="5" customFormat="1" x14ac:dyDescent="0.2">
      <c r="A36" s="11" t="s">
        <v>308</v>
      </c>
      <c r="B36" s="8">
        <v>11</v>
      </c>
      <c r="C36" s="8">
        <v>2</v>
      </c>
      <c r="D36" s="8">
        <v>13</v>
      </c>
      <c r="E36" s="8">
        <v>3</v>
      </c>
      <c r="F36" s="8">
        <v>42</v>
      </c>
      <c r="G36" s="8">
        <v>15</v>
      </c>
      <c r="H36" s="8">
        <v>16</v>
      </c>
      <c r="I36" s="8">
        <v>6</v>
      </c>
      <c r="J36" s="8">
        <v>26</v>
      </c>
      <c r="K36" s="8">
        <v>14</v>
      </c>
      <c r="L36" s="107">
        <f t="shared" si="6"/>
        <v>108</v>
      </c>
      <c r="M36" s="101">
        <f t="shared" si="6"/>
        <v>40</v>
      </c>
    </row>
    <row r="37" spans="1:13" s="5" customFormat="1" x14ac:dyDescent="0.2">
      <c r="A37" s="334" t="s">
        <v>309</v>
      </c>
      <c r="B37" s="8"/>
      <c r="C37" s="8"/>
      <c r="D37" s="8"/>
      <c r="E37" s="8"/>
      <c r="F37" s="8"/>
      <c r="G37" s="8"/>
      <c r="H37" s="8"/>
      <c r="I37" s="8"/>
      <c r="J37" s="8"/>
      <c r="K37" s="8"/>
      <c r="L37" s="107">
        <f t="shared" si="6"/>
        <v>0</v>
      </c>
      <c r="M37" s="101">
        <f t="shared" si="6"/>
        <v>0</v>
      </c>
    </row>
    <row r="38" spans="1:13" x14ac:dyDescent="0.2">
      <c r="A38" s="23" t="s">
        <v>4</v>
      </c>
      <c r="B38" s="107">
        <f t="shared" ref="B38:K38" si="7">SUM(B33:B37)</f>
        <v>17</v>
      </c>
      <c r="C38" s="107">
        <f t="shared" si="7"/>
        <v>2</v>
      </c>
      <c r="D38" s="107">
        <f t="shared" si="7"/>
        <v>17</v>
      </c>
      <c r="E38" s="107">
        <f t="shared" si="7"/>
        <v>5</v>
      </c>
      <c r="F38" s="107">
        <f t="shared" si="7"/>
        <v>73</v>
      </c>
      <c r="G38" s="107">
        <f t="shared" si="7"/>
        <v>30</v>
      </c>
      <c r="H38" s="107">
        <f t="shared" si="7"/>
        <v>30</v>
      </c>
      <c r="I38" s="107">
        <f t="shared" si="7"/>
        <v>8</v>
      </c>
      <c r="J38" s="107">
        <f t="shared" si="7"/>
        <v>72</v>
      </c>
      <c r="K38" s="107">
        <f t="shared" si="7"/>
        <v>38</v>
      </c>
      <c r="L38" s="107">
        <f t="shared" si="6"/>
        <v>209</v>
      </c>
      <c r="M38" s="101">
        <f t="shared" si="6"/>
        <v>83</v>
      </c>
    </row>
    <row r="39" spans="1:13" s="5" customFormat="1" ht="25.5" x14ac:dyDescent="0.2">
      <c r="A39" s="63" t="s">
        <v>484</v>
      </c>
      <c r="B39" s="545"/>
      <c r="C39" s="545"/>
      <c r="D39" s="545"/>
      <c r="E39" s="545"/>
      <c r="F39" s="545"/>
      <c r="G39" s="545"/>
      <c r="H39" s="545"/>
      <c r="I39" s="545"/>
      <c r="J39" s="545"/>
      <c r="K39" s="545"/>
      <c r="L39" s="545"/>
      <c r="M39" s="106"/>
    </row>
    <row r="40" spans="1:13" s="5" customFormat="1" x14ac:dyDescent="0.2">
      <c r="A40" s="335"/>
      <c r="B40" s="444" t="s">
        <v>38</v>
      </c>
      <c r="C40" s="444"/>
      <c r="D40" s="444" t="s">
        <v>39</v>
      </c>
      <c r="E40" s="444"/>
      <c r="F40" s="444" t="s">
        <v>41</v>
      </c>
      <c r="G40" s="444"/>
      <c r="H40" s="444" t="s">
        <v>40</v>
      </c>
      <c r="I40" s="444"/>
      <c r="J40" s="444" t="s">
        <v>4</v>
      </c>
      <c r="K40" s="444" t="s">
        <v>29</v>
      </c>
      <c r="L40" s="444"/>
      <c r="M40" s="543"/>
    </row>
    <row r="41" spans="1:13" s="5" customFormat="1" ht="15" customHeight="1" x14ac:dyDescent="0.2">
      <c r="A41" s="11" t="s">
        <v>36</v>
      </c>
      <c r="B41" s="245" t="s">
        <v>4</v>
      </c>
      <c r="C41" s="245" t="s">
        <v>29</v>
      </c>
      <c r="D41" s="245" t="s">
        <v>4</v>
      </c>
      <c r="E41" s="245" t="s">
        <v>29</v>
      </c>
      <c r="F41" s="245" t="s">
        <v>4</v>
      </c>
      <c r="G41" s="245" t="s">
        <v>29</v>
      </c>
      <c r="H41" s="245" t="s">
        <v>4</v>
      </c>
      <c r="I41" s="245" t="s">
        <v>29</v>
      </c>
      <c r="J41" s="444"/>
      <c r="K41" s="444"/>
      <c r="L41" s="444"/>
      <c r="M41" s="544"/>
    </row>
    <row r="42" spans="1:13" s="5" customFormat="1" x14ac:dyDescent="0.2">
      <c r="A42" s="11" t="s">
        <v>37</v>
      </c>
      <c r="B42" s="8">
        <v>1</v>
      </c>
      <c r="C42" s="8"/>
      <c r="D42" s="8">
        <v>1</v>
      </c>
      <c r="E42" s="8"/>
      <c r="F42" s="8">
        <v>7</v>
      </c>
      <c r="G42" s="8">
        <v>1</v>
      </c>
      <c r="H42" s="8">
        <v>9</v>
      </c>
      <c r="I42" s="8">
        <v>2</v>
      </c>
      <c r="J42" s="8">
        <v>21</v>
      </c>
      <c r="K42" s="8">
        <v>7</v>
      </c>
      <c r="L42" s="107">
        <f t="shared" ref="L42:M47" si="8">SUM(B42,D42,F42,H42,J42)</f>
        <v>39</v>
      </c>
      <c r="M42" s="101">
        <f t="shared" si="8"/>
        <v>10</v>
      </c>
    </row>
    <row r="43" spans="1:13" s="5" customFormat="1" x14ac:dyDescent="0.2">
      <c r="A43" s="11" t="s">
        <v>96</v>
      </c>
      <c r="B43" s="8">
        <v>1</v>
      </c>
      <c r="C43" s="8"/>
      <c r="D43" s="8">
        <v>1</v>
      </c>
      <c r="E43" s="8"/>
      <c r="F43" s="8">
        <v>6</v>
      </c>
      <c r="G43" s="8">
        <v>1</v>
      </c>
      <c r="H43" s="8">
        <v>5</v>
      </c>
      <c r="I43" s="8">
        <v>1</v>
      </c>
      <c r="J43" s="8">
        <v>12</v>
      </c>
      <c r="K43" s="8">
        <v>8</v>
      </c>
      <c r="L43" s="107">
        <f t="shared" si="8"/>
        <v>25</v>
      </c>
      <c r="M43" s="101">
        <f t="shared" si="8"/>
        <v>10</v>
      </c>
    </row>
    <row r="44" spans="1:13" s="5" customFormat="1" x14ac:dyDescent="0.2">
      <c r="A44" s="11" t="s">
        <v>97</v>
      </c>
      <c r="B44" s="8">
        <v>2</v>
      </c>
      <c r="C44" s="8"/>
      <c r="D44" s="8">
        <v>2</v>
      </c>
      <c r="E44" s="8"/>
      <c r="F44" s="8">
        <v>13</v>
      </c>
      <c r="G44" s="8">
        <v>3</v>
      </c>
      <c r="H44" s="8">
        <v>1</v>
      </c>
      <c r="I44" s="8">
        <v>1</v>
      </c>
      <c r="J44" s="8">
        <v>4</v>
      </c>
      <c r="K44" s="8">
        <v>1</v>
      </c>
      <c r="L44" s="107">
        <v>22</v>
      </c>
      <c r="M44" s="101">
        <v>5</v>
      </c>
    </row>
    <row r="45" spans="1:13" s="5" customFormat="1" x14ac:dyDescent="0.2">
      <c r="A45" s="11" t="s">
        <v>308</v>
      </c>
      <c r="B45" s="8">
        <v>8</v>
      </c>
      <c r="C45" s="8"/>
      <c r="D45" s="8">
        <v>19</v>
      </c>
      <c r="E45" s="8">
        <v>2</v>
      </c>
      <c r="F45" s="8">
        <v>51</v>
      </c>
      <c r="G45" s="8">
        <v>13</v>
      </c>
      <c r="H45" s="8">
        <v>9</v>
      </c>
      <c r="I45" s="8">
        <v>2</v>
      </c>
      <c r="J45" s="8">
        <v>26</v>
      </c>
      <c r="K45" s="8">
        <v>13</v>
      </c>
      <c r="L45" s="107">
        <f t="shared" si="8"/>
        <v>113</v>
      </c>
      <c r="M45" s="101">
        <f t="shared" si="8"/>
        <v>30</v>
      </c>
    </row>
    <row r="46" spans="1:13" s="5" customFormat="1" x14ac:dyDescent="0.2">
      <c r="A46" s="334" t="s">
        <v>309</v>
      </c>
      <c r="B46" s="8"/>
      <c r="C46" s="8"/>
      <c r="D46" s="8"/>
      <c r="E46" s="8"/>
      <c r="F46" s="8"/>
      <c r="G46" s="8"/>
      <c r="H46" s="8"/>
      <c r="I46" s="8"/>
      <c r="J46" s="8"/>
      <c r="K46" s="8"/>
      <c r="L46" s="107">
        <f t="shared" si="8"/>
        <v>0</v>
      </c>
      <c r="M46" s="101">
        <f t="shared" si="8"/>
        <v>0</v>
      </c>
    </row>
    <row r="47" spans="1:13" x14ac:dyDescent="0.2">
      <c r="A47" s="23" t="s">
        <v>4</v>
      </c>
      <c r="B47" s="107">
        <f t="shared" ref="B47:K47" si="9">SUM(B42:B46)</f>
        <v>12</v>
      </c>
      <c r="C47" s="107">
        <f t="shared" si="9"/>
        <v>0</v>
      </c>
      <c r="D47" s="107">
        <f t="shared" si="9"/>
        <v>23</v>
      </c>
      <c r="E47" s="107">
        <f t="shared" si="9"/>
        <v>2</v>
      </c>
      <c r="F47" s="107">
        <f t="shared" si="9"/>
        <v>77</v>
      </c>
      <c r="G47" s="107">
        <f t="shared" si="9"/>
        <v>18</v>
      </c>
      <c r="H47" s="107">
        <f t="shared" si="9"/>
        <v>24</v>
      </c>
      <c r="I47" s="107">
        <f t="shared" si="9"/>
        <v>6</v>
      </c>
      <c r="J47" s="107">
        <f t="shared" si="9"/>
        <v>63</v>
      </c>
      <c r="K47" s="107">
        <f t="shared" si="9"/>
        <v>29</v>
      </c>
      <c r="L47" s="107">
        <f t="shared" si="8"/>
        <v>199</v>
      </c>
      <c r="M47" s="101">
        <f t="shared" si="8"/>
        <v>55</v>
      </c>
    </row>
    <row r="48" spans="1:13" s="5" customFormat="1" ht="25.5" x14ac:dyDescent="0.2">
      <c r="A48" s="63" t="s">
        <v>485</v>
      </c>
      <c r="B48" s="545"/>
      <c r="C48" s="545"/>
      <c r="D48" s="545"/>
      <c r="E48" s="545"/>
      <c r="F48" s="545"/>
      <c r="G48" s="545"/>
      <c r="H48" s="545"/>
      <c r="I48" s="545"/>
      <c r="J48" s="545"/>
      <c r="K48" s="545"/>
      <c r="L48" s="545"/>
      <c r="M48" s="106"/>
    </row>
    <row r="49" spans="1:13" s="5" customFormat="1" x14ac:dyDescent="0.2">
      <c r="A49" s="335"/>
      <c r="B49" s="444" t="s">
        <v>38</v>
      </c>
      <c r="C49" s="444"/>
      <c r="D49" s="444" t="s">
        <v>39</v>
      </c>
      <c r="E49" s="444"/>
      <c r="F49" s="444" t="s">
        <v>41</v>
      </c>
      <c r="G49" s="444"/>
      <c r="H49" s="444" t="s">
        <v>40</v>
      </c>
      <c r="I49" s="444"/>
      <c r="J49" s="444" t="s">
        <v>4</v>
      </c>
      <c r="K49" s="444" t="s">
        <v>29</v>
      </c>
      <c r="L49" s="444"/>
      <c r="M49" s="543"/>
    </row>
    <row r="50" spans="1:13" s="5" customFormat="1" ht="15" customHeight="1" x14ac:dyDescent="0.2">
      <c r="A50" s="11" t="s">
        <v>36</v>
      </c>
      <c r="B50" s="245" t="s">
        <v>4</v>
      </c>
      <c r="C50" s="245" t="s">
        <v>29</v>
      </c>
      <c r="D50" s="245" t="s">
        <v>4</v>
      </c>
      <c r="E50" s="245" t="s">
        <v>29</v>
      </c>
      <c r="F50" s="245" t="s">
        <v>4</v>
      </c>
      <c r="G50" s="245" t="s">
        <v>29</v>
      </c>
      <c r="H50" s="245" t="s">
        <v>4</v>
      </c>
      <c r="I50" s="245" t="s">
        <v>29</v>
      </c>
      <c r="J50" s="444"/>
      <c r="K50" s="444"/>
      <c r="L50" s="444"/>
      <c r="M50" s="544"/>
    </row>
    <row r="51" spans="1:13" s="5" customFormat="1" x14ac:dyDescent="0.2">
      <c r="A51" s="11" t="s">
        <v>37</v>
      </c>
      <c r="B51" s="8"/>
      <c r="C51" s="8"/>
      <c r="D51" s="8"/>
      <c r="E51" s="8"/>
      <c r="F51" s="8"/>
      <c r="G51" s="8"/>
      <c r="H51" s="8"/>
      <c r="I51" s="8"/>
      <c r="J51" s="8">
        <v>1</v>
      </c>
      <c r="K51" s="8"/>
      <c r="L51" s="107">
        <f t="shared" ref="L51:M56" si="10">SUM(B51,D51,F51,H51,J51)</f>
        <v>1</v>
      </c>
      <c r="M51" s="101">
        <f t="shared" si="10"/>
        <v>0</v>
      </c>
    </row>
    <row r="52" spans="1:13" s="5" customFormat="1" x14ac:dyDescent="0.2">
      <c r="A52" s="11" t="s">
        <v>96</v>
      </c>
      <c r="B52" s="8"/>
      <c r="C52" s="8"/>
      <c r="D52" s="8">
        <v>1</v>
      </c>
      <c r="E52" s="8"/>
      <c r="F52" s="8">
        <v>4</v>
      </c>
      <c r="G52" s="8">
        <v>3</v>
      </c>
      <c r="H52" s="8">
        <v>2</v>
      </c>
      <c r="I52" s="8">
        <v>1</v>
      </c>
      <c r="J52" s="8">
        <v>5</v>
      </c>
      <c r="K52" s="8">
        <v>4</v>
      </c>
      <c r="L52" s="107">
        <f t="shared" si="10"/>
        <v>12</v>
      </c>
      <c r="M52" s="101">
        <f t="shared" si="10"/>
        <v>8</v>
      </c>
    </row>
    <row r="53" spans="1:13" s="5" customFormat="1" x14ac:dyDescent="0.2">
      <c r="A53" s="11" t="s">
        <v>97</v>
      </c>
      <c r="B53" s="8"/>
      <c r="C53" s="8"/>
      <c r="D53" s="8"/>
      <c r="E53" s="8"/>
      <c r="F53" s="8"/>
      <c r="G53" s="8"/>
      <c r="H53" s="8"/>
      <c r="I53" s="8"/>
      <c r="J53" s="8"/>
      <c r="K53" s="8"/>
      <c r="L53" s="107">
        <f t="shared" si="10"/>
        <v>0</v>
      </c>
      <c r="M53" s="101">
        <f t="shared" si="10"/>
        <v>0</v>
      </c>
    </row>
    <row r="54" spans="1:13" s="5" customFormat="1" x14ac:dyDescent="0.2">
      <c r="A54" s="11" t="s">
        <v>308</v>
      </c>
      <c r="B54" s="8">
        <v>5</v>
      </c>
      <c r="C54" s="8">
        <v>2</v>
      </c>
      <c r="D54" s="8">
        <v>7</v>
      </c>
      <c r="E54" s="8">
        <v>3</v>
      </c>
      <c r="F54" s="8">
        <v>11</v>
      </c>
      <c r="G54" s="8">
        <v>6</v>
      </c>
      <c r="H54" s="8"/>
      <c r="I54" s="8"/>
      <c r="J54" s="8">
        <v>2</v>
      </c>
      <c r="K54" s="8">
        <v>2</v>
      </c>
      <c r="L54" s="107">
        <f t="shared" si="10"/>
        <v>25</v>
      </c>
      <c r="M54" s="101">
        <f t="shared" si="10"/>
        <v>13</v>
      </c>
    </row>
    <row r="55" spans="1:13" s="5" customFormat="1" x14ac:dyDescent="0.2">
      <c r="A55" s="334" t="s">
        <v>309</v>
      </c>
      <c r="B55" s="8"/>
      <c r="C55" s="8"/>
      <c r="D55" s="8"/>
      <c r="E55" s="8"/>
      <c r="F55" s="8"/>
      <c r="G55" s="8"/>
      <c r="H55" s="8"/>
      <c r="I55" s="8"/>
      <c r="J55" s="8"/>
      <c r="K55" s="8"/>
      <c r="L55" s="107">
        <f t="shared" si="10"/>
        <v>0</v>
      </c>
      <c r="M55" s="101">
        <f t="shared" si="10"/>
        <v>0</v>
      </c>
    </row>
    <row r="56" spans="1:13" x14ac:dyDescent="0.2">
      <c r="A56" s="23" t="s">
        <v>4</v>
      </c>
      <c r="B56" s="107">
        <f t="shared" ref="B56:K56" si="11">SUM(B51:B55)</f>
        <v>5</v>
      </c>
      <c r="C56" s="107">
        <f t="shared" si="11"/>
        <v>2</v>
      </c>
      <c r="D56" s="107">
        <f t="shared" si="11"/>
        <v>8</v>
      </c>
      <c r="E56" s="107">
        <f t="shared" si="11"/>
        <v>3</v>
      </c>
      <c r="F56" s="107">
        <f t="shared" si="11"/>
        <v>15</v>
      </c>
      <c r="G56" s="107">
        <f t="shared" si="11"/>
        <v>9</v>
      </c>
      <c r="H56" s="107">
        <f t="shared" si="11"/>
        <v>2</v>
      </c>
      <c r="I56" s="107">
        <f t="shared" si="11"/>
        <v>1</v>
      </c>
      <c r="J56" s="107">
        <f t="shared" si="11"/>
        <v>8</v>
      </c>
      <c r="K56" s="107">
        <f t="shared" si="11"/>
        <v>6</v>
      </c>
      <c r="L56" s="107">
        <f t="shared" si="10"/>
        <v>38</v>
      </c>
      <c r="M56" s="101">
        <f t="shared" si="10"/>
        <v>21</v>
      </c>
    </row>
    <row r="57" spans="1:13" s="5" customFormat="1" ht="25.5" x14ac:dyDescent="0.2">
      <c r="A57" s="63" t="s">
        <v>488</v>
      </c>
      <c r="B57" s="545"/>
      <c r="C57" s="545"/>
      <c r="D57" s="545"/>
      <c r="E57" s="545"/>
      <c r="F57" s="545"/>
      <c r="G57" s="545"/>
      <c r="H57" s="545"/>
      <c r="I57" s="545"/>
      <c r="J57" s="545"/>
      <c r="K57" s="545"/>
      <c r="L57" s="545"/>
      <c r="M57" s="106"/>
    </row>
    <row r="58" spans="1:13" s="5" customFormat="1" x14ac:dyDescent="0.2">
      <c r="A58" s="335"/>
      <c r="B58" s="444" t="s">
        <v>38</v>
      </c>
      <c r="C58" s="444"/>
      <c r="D58" s="444" t="s">
        <v>39</v>
      </c>
      <c r="E58" s="444"/>
      <c r="F58" s="444" t="s">
        <v>41</v>
      </c>
      <c r="G58" s="444"/>
      <c r="H58" s="444" t="s">
        <v>40</v>
      </c>
      <c r="I58" s="444"/>
      <c r="J58" s="444" t="s">
        <v>4</v>
      </c>
      <c r="K58" s="444" t="s">
        <v>29</v>
      </c>
      <c r="L58" s="444"/>
      <c r="M58" s="543"/>
    </row>
    <row r="59" spans="1:13" s="5" customFormat="1" ht="15" customHeight="1" x14ac:dyDescent="0.2">
      <c r="A59" s="11" t="s">
        <v>36</v>
      </c>
      <c r="B59" s="245" t="s">
        <v>4</v>
      </c>
      <c r="C59" s="245" t="s">
        <v>29</v>
      </c>
      <c r="D59" s="245" t="s">
        <v>4</v>
      </c>
      <c r="E59" s="245" t="s">
        <v>29</v>
      </c>
      <c r="F59" s="245" t="s">
        <v>4</v>
      </c>
      <c r="G59" s="245" t="s">
        <v>29</v>
      </c>
      <c r="H59" s="245" t="s">
        <v>4</v>
      </c>
      <c r="I59" s="245" t="s">
        <v>29</v>
      </c>
      <c r="J59" s="444"/>
      <c r="K59" s="444"/>
      <c r="L59" s="444"/>
      <c r="M59" s="544"/>
    </row>
    <row r="60" spans="1:13" s="5" customFormat="1" x14ac:dyDescent="0.2">
      <c r="A60" s="11" t="s">
        <v>37</v>
      </c>
      <c r="B60" s="8"/>
      <c r="C60" s="8"/>
      <c r="D60" s="8"/>
      <c r="E60" s="8"/>
      <c r="F60" s="8"/>
      <c r="G60" s="8"/>
      <c r="H60" s="8"/>
      <c r="I60" s="8"/>
      <c r="J60" s="8"/>
      <c r="K60" s="8"/>
      <c r="L60" s="107">
        <f t="shared" ref="L60:M65" si="12">SUM(B60,D60,F60,H60,J60)</f>
        <v>0</v>
      </c>
      <c r="M60" s="101">
        <f t="shared" si="12"/>
        <v>0</v>
      </c>
    </row>
    <row r="61" spans="1:13" s="5" customFormat="1" x14ac:dyDescent="0.2">
      <c r="A61" s="11" t="s">
        <v>96</v>
      </c>
      <c r="B61" s="8">
        <v>1</v>
      </c>
      <c r="C61" s="8">
        <v>1</v>
      </c>
      <c r="D61" s="8"/>
      <c r="E61" s="8"/>
      <c r="F61" s="8"/>
      <c r="G61" s="8"/>
      <c r="H61" s="8">
        <v>1</v>
      </c>
      <c r="I61" s="8">
        <v>1</v>
      </c>
      <c r="J61" s="8"/>
      <c r="K61" s="8"/>
      <c r="L61" s="107">
        <f t="shared" si="12"/>
        <v>2</v>
      </c>
      <c r="M61" s="101">
        <f t="shared" si="12"/>
        <v>2</v>
      </c>
    </row>
    <row r="62" spans="1:13" s="5" customFormat="1" x14ac:dyDescent="0.2">
      <c r="A62" s="11" t="s">
        <v>97</v>
      </c>
      <c r="B62" s="8"/>
      <c r="C62" s="8"/>
      <c r="D62" s="8"/>
      <c r="E62" s="8"/>
      <c r="F62" s="8"/>
      <c r="G62" s="8"/>
      <c r="H62" s="8">
        <v>1</v>
      </c>
      <c r="I62" s="8"/>
      <c r="J62" s="8"/>
      <c r="K62" s="8"/>
      <c r="L62" s="107">
        <f t="shared" si="12"/>
        <v>1</v>
      </c>
      <c r="M62" s="101">
        <f t="shared" si="12"/>
        <v>0</v>
      </c>
    </row>
    <row r="63" spans="1:13" s="5" customFormat="1" x14ac:dyDescent="0.2">
      <c r="A63" s="11" t="s">
        <v>308</v>
      </c>
      <c r="B63" s="8"/>
      <c r="C63" s="8"/>
      <c r="D63" s="8">
        <v>1</v>
      </c>
      <c r="E63" s="8">
        <v>1</v>
      </c>
      <c r="F63" s="8">
        <v>5</v>
      </c>
      <c r="G63" s="8">
        <v>2</v>
      </c>
      <c r="H63" s="8">
        <v>3</v>
      </c>
      <c r="I63" s="8">
        <v>3</v>
      </c>
      <c r="J63" s="8"/>
      <c r="K63" s="8"/>
      <c r="L63" s="107">
        <f t="shared" si="12"/>
        <v>9</v>
      </c>
      <c r="M63" s="101">
        <f t="shared" si="12"/>
        <v>6</v>
      </c>
    </row>
    <row r="64" spans="1:13" s="5" customFormat="1" x14ac:dyDescent="0.2">
      <c r="A64" s="334" t="s">
        <v>309</v>
      </c>
      <c r="B64" s="8"/>
      <c r="C64" s="8"/>
      <c r="D64" s="8"/>
      <c r="E64" s="8"/>
      <c r="F64" s="8"/>
      <c r="G64" s="8"/>
      <c r="H64" s="8"/>
      <c r="I64" s="8"/>
      <c r="J64" s="8"/>
      <c r="K64" s="8"/>
      <c r="L64" s="107">
        <f t="shared" si="12"/>
        <v>0</v>
      </c>
      <c r="M64" s="101">
        <f t="shared" si="12"/>
        <v>0</v>
      </c>
    </row>
    <row r="65" spans="1:13" x14ac:dyDescent="0.2">
      <c r="A65" s="23" t="s">
        <v>4</v>
      </c>
      <c r="B65" s="107">
        <f t="shared" ref="B65:K65" si="13">SUM(B60:B64)</f>
        <v>1</v>
      </c>
      <c r="C65" s="107">
        <f t="shared" si="13"/>
        <v>1</v>
      </c>
      <c r="D65" s="107">
        <f t="shared" si="13"/>
        <v>1</v>
      </c>
      <c r="E65" s="107">
        <f t="shared" si="13"/>
        <v>1</v>
      </c>
      <c r="F65" s="107">
        <f t="shared" si="13"/>
        <v>5</v>
      </c>
      <c r="G65" s="107">
        <f t="shared" si="13"/>
        <v>2</v>
      </c>
      <c r="H65" s="107">
        <f t="shared" si="13"/>
        <v>5</v>
      </c>
      <c r="I65" s="107">
        <f t="shared" si="13"/>
        <v>4</v>
      </c>
      <c r="J65" s="107">
        <f t="shared" si="13"/>
        <v>0</v>
      </c>
      <c r="K65" s="107">
        <f t="shared" si="13"/>
        <v>0</v>
      </c>
      <c r="L65" s="107">
        <f t="shared" si="12"/>
        <v>12</v>
      </c>
      <c r="M65" s="101">
        <f t="shared" si="12"/>
        <v>8</v>
      </c>
    </row>
    <row r="66" spans="1:13" s="5" customFormat="1" x14ac:dyDescent="0.2">
      <c r="A66" s="63" t="s">
        <v>592</v>
      </c>
      <c r="B66" s="545"/>
      <c r="C66" s="545"/>
      <c r="D66" s="545"/>
      <c r="E66" s="545"/>
      <c r="F66" s="545"/>
      <c r="G66" s="545"/>
      <c r="H66" s="545"/>
      <c r="I66" s="545"/>
      <c r="J66" s="545"/>
      <c r="K66" s="545"/>
      <c r="L66" s="545"/>
      <c r="M66" s="106"/>
    </row>
    <row r="67" spans="1:13" s="5" customFormat="1" x14ac:dyDescent="0.2">
      <c r="A67" s="335"/>
      <c r="B67" s="444" t="s">
        <v>38</v>
      </c>
      <c r="C67" s="444"/>
      <c r="D67" s="444" t="s">
        <v>39</v>
      </c>
      <c r="E67" s="444"/>
      <c r="F67" s="444" t="s">
        <v>41</v>
      </c>
      <c r="G67" s="444"/>
      <c r="H67" s="444" t="s">
        <v>40</v>
      </c>
      <c r="I67" s="444"/>
      <c r="J67" s="444" t="s">
        <v>4</v>
      </c>
      <c r="K67" s="444" t="s">
        <v>29</v>
      </c>
      <c r="L67" s="444"/>
      <c r="M67" s="543"/>
    </row>
    <row r="68" spans="1:13" s="5" customFormat="1" ht="15" customHeight="1" x14ac:dyDescent="0.2">
      <c r="A68" s="11" t="s">
        <v>36</v>
      </c>
      <c r="B68" s="245" t="s">
        <v>4</v>
      </c>
      <c r="C68" s="245" t="s">
        <v>29</v>
      </c>
      <c r="D68" s="245" t="s">
        <v>4</v>
      </c>
      <c r="E68" s="245" t="s">
        <v>29</v>
      </c>
      <c r="F68" s="245" t="s">
        <v>4</v>
      </c>
      <c r="G68" s="245" t="s">
        <v>29</v>
      </c>
      <c r="H68" s="245" t="s">
        <v>4</v>
      </c>
      <c r="I68" s="245" t="s">
        <v>29</v>
      </c>
      <c r="J68" s="444"/>
      <c r="K68" s="444"/>
      <c r="L68" s="444"/>
      <c r="M68" s="544"/>
    </row>
    <row r="69" spans="1:13" s="5" customFormat="1" x14ac:dyDescent="0.2">
      <c r="A69" s="11" t="s">
        <v>37</v>
      </c>
      <c r="B69" s="8"/>
      <c r="C69" s="8"/>
      <c r="D69" s="8"/>
      <c r="E69" s="8"/>
      <c r="F69" s="8"/>
      <c r="G69" s="8"/>
      <c r="H69" s="8"/>
      <c r="I69" s="8"/>
      <c r="J69" s="8"/>
      <c r="K69" s="8"/>
      <c r="L69" s="107">
        <f t="shared" ref="L69:M74" si="14">SUM(B69,D69,F69,H69,J69)</f>
        <v>0</v>
      </c>
      <c r="M69" s="101">
        <f t="shared" si="14"/>
        <v>0</v>
      </c>
    </row>
    <row r="70" spans="1:13" s="5" customFormat="1" x14ac:dyDescent="0.2">
      <c r="A70" s="11" t="s">
        <v>96</v>
      </c>
      <c r="B70" s="8"/>
      <c r="C70" s="8"/>
      <c r="D70" s="8"/>
      <c r="E70" s="8"/>
      <c r="F70" s="8"/>
      <c r="G70" s="8"/>
      <c r="H70" s="8"/>
      <c r="I70" s="8"/>
      <c r="J70" s="8"/>
      <c r="K70" s="8"/>
      <c r="L70" s="107">
        <f t="shared" si="14"/>
        <v>0</v>
      </c>
      <c r="M70" s="101">
        <f t="shared" si="14"/>
        <v>0</v>
      </c>
    </row>
    <row r="71" spans="1:13" s="5" customFormat="1" x14ac:dyDescent="0.2">
      <c r="A71" s="11" t="s">
        <v>97</v>
      </c>
      <c r="B71" s="8"/>
      <c r="C71" s="8"/>
      <c r="D71" s="8"/>
      <c r="E71" s="8"/>
      <c r="F71" s="8"/>
      <c r="G71" s="8"/>
      <c r="H71" s="8"/>
      <c r="I71" s="8"/>
      <c r="J71" s="8"/>
      <c r="K71" s="8"/>
      <c r="L71" s="107">
        <f t="shared" si="14"/>
        <v>0</v>
      </c>
      <c r="M71" s="101">
        <f t="shared" si="14"/>
        <v>0</v>
      </c>
    </row>
    <row r="72" spans="1:13" s="5" customFormat="1" x14ac:dyDescent="0.2">
      <c r="A72" s="11" t="s">
        <v>308</v>
      </c>
      <c r="B72" s="8"/>
      <c r="C72" s="8"/>
      <c r="D72" s="8"/>
      <c r="E72" s="8"/>
      <c r="F72" s="8">
        <v>2</v>
      </c>
      <c r="G72" s="8">
        <v>1</v>
      </c>
      <c r="H72" s="8">
        <v>8</v>
      </c>
      <c r="I72" s="8">
        <v>1</v>
      </c>
      <c r="J72" s="8"/>
      <c r="K72" s="8"/>
      <c r="L72" s="107">
        <f t="shared" si="14"/>
        <v>10</v>
      </c>
      <c r="M72" s="101">
        <f t="shared" si="14"/>
        <v>2</v>
      </c>
    </row>
    <row r="73" spans="1:13" s="5" customFormat="1" x14ac:dyDescent="0.2">
      <c r="A73" s="334" t="s">
        <v>309</v>
      </c>
      <c r="B73" s="8"/>
      <c r="C73" s="8"/>
      <c r="D73" s="8"/>
      <c r="E73" s="8"/>
      <c r="F73" s="8"/>
      <c r="G73" s="8"/>
      <c r="H73" s="8"/>
      <c r="I73" s="8"/>
      <c r="J73" s="8"/>
      <c r="K73" s="8"/>
      <c r="L73" s="107">
        <f t="shared" si="14"/>
        <v>0</v>
      </c>
      <c r="M73" s="101">
        <f t="shared" si="14"/>
        <v>0</v>
      </c>
    </row>
    <row r="74" spans="1:13" x14ac:dyDescent="0.2">
      <c r="A74" s="23" t="s">
        <v>4</v>
      </c>
      <c r="B74" s="107">
        <f t="shared" ref="B74:K74" si="15">SUM(B69:B73)</f>
        <v>0</v>
      </c>
      <c r="C74" s="107">
        <f t="shared" si="15"/>
        <v>0</v>
      </c>
      <c r="D74" s="107">
        <f t="shared" si="15"/>
        <v>0</v>
      </c>
      <c r="E74" s="107">
        <f t="shared" si="15"/>
        <v>0</v>
      </c>
      <c r="F74" s="107">
        <f t="shared" si="15"/>
        <v>2</v>
      </c>
      <c r="G74" s="107">
        <f t="shared" si="15"/>
        <v>1</v>
      </c>
      <c r="H74" s="107">
        <f t="shared" si="15"/>
        <v>8</v>
      </c>
      <c r="I74" s="107">
        <f t="shared" si="15"/>
        <v>1</v>
      </c>
      <c r="J74" s="107">
        <f t="shared" si="15"/>
        <v>0</v>
      </c>
      <c r="K74" s="107">
        <f t="shared" si="15"/>
        <v>0</v>
      </c>
      <c r="L74" s="107">
        <f t="shared" si="14"/>
        <v>10</v>
      </c>
      <c r="M74" s="101">
        <f t="shared" si="14"/>
        <v>2</v>
      </c>
    </row>
    <row r="75" spans="1:13" s="5" customFormat="1" x14ac:dyDescent="0.2">
      <c r="A75" s="63" t="s">
        <v>597</v>
      </c>
      <c r="B75" s="545"/>
      <c r="C75" s="545"/>
      <c r="D75" s="545"/>
      <c r="E75" s="545"/>
      <c r="F75" s="545"/>
      <c r="G75" s="545"/>
      <c r="H75" s="545"/>
      <c r="I75" s="545"/>
      <c r="J75" s="545"/>
      <c r="K75" s="545"/>
      <c r="L75" s="545"/>
      <c r="M75" s="106"/>
    </row>
    <row r="76" spans="1:13" x14ac:dyDescent="0.2">
      <c r="A76" s="335"/>
      <c r="B76" s="445" t="s">
        <v>38</v>
      </c>
      <c r="C76" s="446"/>
      <c r="D76" s="445" t="s">
        <v>39</v>
      </c>
      <c r="E76" s="446"/>
      <c r="F76" s="445" t="s">
        <v>41</v>
      </c>
      <c r="G76" s="446"/>
      <c r="H76" s="445" t="s">
        <v>40</v>
      </c>
      <c r="I76" s="446"/>
      <c r="J76" s="459" t="s">
        <v>4</v>
      </c>
      <c r="K76" s="459" t="s">
        <v>29</v>
      </c>
      <c r="L76" s="459"/>
      <c r="M76" s="543"/>
    </row>
    <row r="77" spans="1:13" ht="15" customHeight="1" x14ac:dyDescent="0.2">
      <c r="A77" s="11" t="s">
        <v>36</v>
      </c>
      <c r="B77" s="245" t="s">
        <v>4</v>
      </c>
      <c r="C77" s="245" t="s">
        <v>29</v>
      </c>
      <c r="D77" s="245" t="s">
        <v>4</v>
      </c>
      <c r="E77" s="245" t="s">
        <v>29</v>
      </c>
      <c r="F77" s="245" t="s">
        <v>4</v>
      </c>
      <c r="G77" s="245" t="s">
        <v>29</v>
      </c>
      <c r="H77" s="245" t="s">
        <v>4</v>
      </c>
      <c r="I77" s="245" t="s">
        <v>29</v>
      </c>
      <c r="J77" s="460"/>
      <c r="K77" s="460"/>
      <c r="L77" s="460"/>
      <c r="M77" s="544"/>
    </row>
    <row r="78" spans="1:13" x14ac:dyDescent="0.2">
      <c r="A78" s="11" t="s">
        <v>37</v>
      </c>
      <c r="B78" s="8"/>
      <c r="C78" s="8"/>
      <c r="D78" s="8"/>
      <c r="E78" s="8"/>
      <c r="F78" s="8"/>
      <c r="G78" s="8"/>
      <c r="H78" s="8"/>
      <c r="I78" s="8"/>
      <c r="J78" s="8"/>
      <c r="K78" s="8"/>
      <c r="L78" s="107">
        <f t="shared" ref="L78:M83" si="16">SUM(B78,D78,F78,H78,J78)</f>
        <v>0</v>
      </c>
      <c r="M78" s="101">
        <f t="shared" si="16"/>
        <v>0</v>
      </c>
    </row>
    <row r="79" spans="1:13" x14ac:dyDescent="0.2">
      <c r="A79" s="11" t="s">
        <v>96</v>
      </c>
      <c r="B79" s="8"/>
      <c r="C79" s="8"/>
      <c r="D79" s="8"/>
      <c r="E79" s="8"/>
      <c r="F79" s="8"/>
      <c r="G79" s="8"/>
      <c r="H79" s="8"/>
      <c r="I79" s="8"/>
      <c r="J79" s="8">
        <v>5</v>
      </c>
      <c r="K79" s="8">
        <v>2</v>
      </c>
      <c r="L79" s="107">
        <f t="shared" si="16"/>
        <v>5</v>
      </c>
      <c r="M79" s="101">
        <f t="shared" si="16"/>
        <v>2</v>
      </c>
    </row>
    <row r="80" spans="1:13" x14ac:dyDescent="0.2">
      <c r="A80" s="11" t="s">
        <v>97</v>
      </c>
      <c r="B80" s="8"/>
      <c r="C80" s="8"/>
      <c r="D80" s="8"/>
      <c r="E80" s="8"/>
      <c r="F80" s="8"/>
      <c r="G80" s="8"/>
      <c r="H80" s="8"/>
      <c r="I80" s="8"/>
      <c r="J80" s="8">
        <v>2</v>
      </c>
      <c r="K80" s="8">
        <v>1</v>
      </c>
      <c r="L80" s="107">
        <f t="shared" si="16"/>
        <v>2</v>
      </c>
      <c r="M80" s="101">
        <f t="shared" si="16"/>
        <v>1</v>
      </c>
    </row>
    <row r="81" spans="1:13" x14ac:dyDescent="0.2">
      <c r="A81" s="11" t="s">
        <v>308</v>
      </c>
      <c r="B81" s="8"/>
      <c r="C81" s="8"/>
      <c r="D81" s="8"/>
      <c r="E81" s="8"/>
      <c r="F81" s="8"/>
      <c r="G81" s="8"/>
      <c r="H81" s="8"/>
      <c r="I81" s="8"/>
      <c r="J81" s="8">
        <v>15</v>
      </c>
      <c r="K81" s="8">
        <v>12</v>
      </c>
      <c r="L81" s="107">
        <f t="shared" si="16"/>
        <v>15</v>
      </c>
      <c r="M81" s="101">
        <f t="shared" si="16"/>
        <v>12</v>
      </c>
    </row>
    <row r="82" spans="1:13" x14ac:dyDescent="0.2">
      <c r="A82" s="334" t="s">
        <v>309</v>
      </c>
      <c r="B82" s="8"/>
      <c r="C82" s="8"/>
      <c r="D82" s="8"/>
      <c r="E82" s="8"/>
      <c r="F82" s="8"/>
      <c r="G82" s="8"/>
      <c r="H82" s="8"/>
      <c r="I82" s="8"/>
      <c r="J82" s="8"/>
      <c r="K82" s="8"/>
      <c r="L82" s="107">
        <f t="shared" si="16"/>
        <v>0</v>
      </c>
      <c r="M82" s="101">
        <f t="shared" si="16"/>
        <v>0</v>
      </c>
    </row>
    <row r="83" spans="1:13" x14ac:dyDescent="0.2">
      <c r="A83" s="43" t="s">
        <v>4</v>
      </c>
      <c r="B83" s="107">
        <f t="shared" ref="B83:K83" si="17">SUM(B78:B82)</f>
        <v>0</v>
      </c>
      <c r="C83" s="107">
        <f t="shared" si="17"/>
        <v>0</v>
      </c>
      <c r="D83" s="107">
        <f t="shared" si="17"/>
        <v>0</v>
      </c>
      <c r="E83" s="107">
        <f t="shared" si="17"/>
        <v>0</v>
      </c>
      <c r="F83" s="107">
        <f t="shared" si="17"/>
        <v>0</v>
      </c>
      <c r="G83" s="107">
        <f t="shared" si="17"/>
        <v>0</v>
      </c>
      <c r="H83" s="107">
        <f t="shared" si="17"/>
        <v>0</v>
      </c>
      <c r="I83" s="107">
        <f t="shared" si="17"/>
        <v>0</v>
      </c>
      <c r="J83" s="107">
        <f t="shared" si="17"/>
        <v>22</v>
      </c>
      <c r="K83" s="107">
        <f t="shared" si="17"/>
        <v>15</v>
      </c>
      <c r="L83" s="107">
        <f t="shared" si="16"/>
        <v>22</v>
      </c>
      <c r="M83" s="101">
        <f t="shared" si="16"/>
        <v>15</v>
      </c>
    </row>
    <row r="84" spans="1:13" ht="25.5" x14ac:dyDescent="0.2">
      <c r="A84" s="96" t="s">
        <v>595</v>
      </c>
      <c r="B84" s="540"/>
      <c r="C84" s="541"/>
      <c r="D84" s="541"/>
      <c r="E84" s="541"/>
      <c r="F84" s="541"/>
      <c r="G84" s="541"/>
      <c r="H84" s="541"/>
      <c r="I84" s="541"/>
      <c r="J84" s="541"/>
      <c r="K84" s="541"/>
      <c r="L84" s="541"/>
      <c r="M84" s="542"/>
    </row>
    <row r="85" spans="1:13" x14ac:dyDescent="0.2">
      <c r="A85" s="335"/>
      <c r="B85" s="444" t="s">
        <v>38</v>
      </c>
      <c r="C85" s="444"/>
      <c r="D85" s="444" t="s">
        <v>39</v>
      </c>
      <c r="E85" s="444"/>
      <c r="F85" s="444" t="s">
        <v>41</v>
      </c>
      <c r="G85" s="444"/>
      <c r="H85" s="444" t="s">
        <v>40</v>
      </c>
      <c r="I85" s="444"/>
      <c r="J85" s="444" t="s">
        <v>4</v>
      </c>
      <c r="K85" s="444" t="s">
        <v>29</v>
      </c>
      <c r="L85" s="444"/>
      <c r="M85" s="543"/>
    </row>
    <row r="86" spans="1:13" ht="12.75" customHeight="1" x14ac:dyDescent="0.2">
      <c r="A86" s="11" t="s">
        <v>36</v>
      </c>
      <c r="B86" s="245" t="s">
        <v>4</v>
      </c>
      <c r="C86" s="245" t="s">
        <v>29</v>
      </c>
      <c r="D86" s="245" t="s">
        <v>4</v>
      </c>
      <c r="E86" s="245" t="s">
        <v>29</v>
      </c>
      <c r="F86" s="245" t="s">
        <v>4</v>
      </c>
      <c r="G86" s="245" t="s">
        <v>29</v>
      </c>
      <c r="H86" s="245" t="s">
        <v>4</v>
      </c>
      <c r="I86" s="245" t="s">
        <v>29</v>
      </c>
      <c r="J86" s="444"/>
      <c r="K86" s="444"/>
      <c r="L86" s="444"/>
      <c r="M86" s="544"/>
    </row>
    <row r="87" spans="1:13" x14ac:dyDescent="0.2">
      <c r="A87" s="11" t="s">
        <v>37</v>
      </c>
      <c r="B87" s="8">
        <v>7</v>
      </c>
      <c r="C87" s="8"/>
      <c r="D87" s="8">
        <v>11</v>
      </c>
      <c r="E87" s="8">
        <v>2</v>
      </c>
      <c r="F87" s="8">
        <v>39</v>
      </c>
      <c r="G87" s="8">
        <v>10</v>
      </c>
      <c r="H87" s="8">
        <v>23</v>
      </c>
      <c r="I87" s="8">
        <v>5</v>
      </c>
      <c r="J87" s="8">
        <v>54</v>
      </c>
      <c r="K87" s="8">
        <v>23</v>
      </c>
      <c r="L87" s="107">
        <f t="shared" ref="L87:M93" si="18">SUM(B87,D87,F87,H87,J87)</f>
        <v>134</v>
      </c>
      <c r="M87" s="101">
        <f t="shared" si="18"/>
        <v>40</v>
      </c>
    </row>
    <row r="88" spans="1:13" x14ac:dyDescent="0.2">
      <c r="A88" s="11" t="s">
        <v>96</v>
      </c>
      <c r="B88" s="8">
        <v>12</v>
      </c>
      <c r="C88" s="8">
        <v>3</v>
      </c>
      <c r="D88" s="8">
        <v>12</v>
      </c>
      <c r="E88" s="8">
        <v>2</v>
      </c>
      <c r="F88" s="8">
        <v>63</v>
      </c>
      <c r="G88" s="8">
        <v>27</v>
      </c>
      <c r="H88" s="8">
        <v>37</v>
      </c>
      <c r="I88" s="8">
        <v>11</v>
      </c>
      <c r="J88" s="8">
        <v>53</v>
      </c>
      <c r="K88" s="8">
        <v>29</v>
      </c>
      <c r="L88" s="107">
        <f t="shared" si="18"/>
        <v>177</v>
      </c>
      <c r="M88" s="101">
        <f t="shared" si="18"/>
        <v>72</v>
      </c>
    </row>
    <row r="89" spans="1:13" x14ac:dyDescent="0.2">
      <c r="A89" s="11" t="s">
        <v>97</v>
      </c>
      <c r="B89" s="8">
        <v>13</v>
      </c>
      <c r="C89" s="8">
        <v>1</v>
      </c>
      <c r="D89" s="8">
        <v>8</v>
      </c>
      <c r="E89" s="8">
        <v>2</v>
      </c>
      <c r="F89" s="8">
        <v>33</v>
      </c>
      <c r="G89" s="8">
        <v>9</v>
      </c>
      <c r="H89" s="8">
        <v>11</v>
      </c>
      <c r="I89" s="8">
        <v>6</v>
      </c>
      <c r="J89" s="8">
        <v>21</v>
      </c>
      <c r="K89" s="8">
        <v>11</v>
      </c>
      <c r="L89" s="107">
        <f t="shared" si="18"/>
        <v>86</v>
      </c>
      <c r="M89" s="101">
        <f t="shared" si="18"/>
        <v>29</v>
      </c>
    </row>
    <row r="90" spans="1:13" x14ac:dyDescent="0.2">
      <c r="A90" s="11" t="s">
        <v>308</v>
      </c>
      <c r="B90" s="8">
        <v>64</v>
      </c>
      <c r="C90" s="8">
        <v>15</v>
      </c>
      <c r="D90" s="8">
        <v>120</v>
      </c>
      <c r="E90" s="8">
        <v>23</v>
      </c>
      <c r="F90" s="8">
        <v>343</v>
      </c>
      <c r="G90" s="8">
        <v>136</v>
      </c>
      <c r="H90" s="8">
        <v>86</v>
      </c>
      <c r="I90" s="8">
        <v>37</v>
      </c>
      <c r="J90" s="8">
        <v>90</v>
      </c>
      <c r="K90" s="8">
        <v>54</v>
      </c>
      <c r="L90" s="107">
        <f t="shared" si="18"/>
        <v>703</v>
      </c>
      <c r="M90" s="101">
        <f t="shared" si="18"/>
        <v>265</v>
      </c>
    </row>
    <row r="91" spans="1:13" x14ac:dyDescent="0.2">
      <c r="A91" s="334" t="s">
        <v>309</v>
      </c>
      <c r="B91" s="8"/>
      <c r="C91" s="8"/>
      <c r="D91" s="8"/>
      <c r="E91" s="8"/>
      <c r="F91" s="8"/>
      <c r="G91" s="8"/>
      <c r="H91" s="8"/>
      <c r="I91" s="8"/>
      <c r="J91" s="8"/>
      <c r="K91" s="8"/>
      <c r="L91" s="107">
        <f t="shared" si="18"/>
        <v>0</v>
      </c>
      <c r="M91" s="101">
        <f t="shared" si="18"/>
        <v>0</v>
      </c>
    </row>
    <row r="92" spans="1:13" ht="13.5" thickBot="1" x14ac:dyDescent="0.25">
      <c r="A92" s="43" t="s">
        <v>4</v>
      </c>
      <c r="B92" s="107">
        <f>SUM(B87:B91)</f>
        <v>96</v>
      </c>
      <c r="C92" s="107">
        <f t="shared" ref="C92:K92" si="19">SUM(C87:C91)</f>
        <v>19</v>
      </c>
      <c r="D92" s="107">
        <f t="shared" si="19"/>
        <v>151</v>
      </c>
      <c r="E92" s="107">
        <f t="shared" si="19"/>
        <v>29</v>
      </c>
      <c r="F92" s="107">
        <f t="shared" si="19"/>
        <v>478</v>
      </c>
      <c r="G92" s="107">
        <f t="shared" si="19"/>
        <v>182</v>
      </c>
      <c r="H92" s="107">
        <f t="shared" si="19"/>
        <v>157</v>
      </c>
      <c r="I92" s="107">
        <f t="shared" si="19"/>
        <v>59</v>
      </c>
      <c r="J92" s="107">
        <f t="shared" si="19"/>
        <v>218</v>
      </c>
      <c r="K92" s="107">
        <f t="shared" si="19"/>
        <v>117</v>
      </c>
      <c r="L92" s="107">
        <f t="shared" si="18"/>
        <v>1100</v>
      </c>
      <c r="M92" s="101">
        <f t="shared" si="18"/>
        <v>406</v>
      </c>
    </row>
    <row r="93" spans="1:13" ht="13.5" thickBot="1" x14ac:dyDescent="0.25">
      <c r="A93" s="66" t="s">
        <v>100</v>
      </c>
      <c r="B93" s="108">
        <f>SUM(B11,B20,B29,B38,B47,B56,B65,B74,B83)</f>
        <v>96</v>
      </c>
      <c r="C93" s="108">
        <f>SUM(C11,C20,,C29,C38,C47,C56,C65,C74,C83)</f>
        <v>19</v>
      </c>
      <c r="D93" s="108">
        <f>SUM(D11,D20,D29,D38,D47,D56,D65,D74,D83)</f>
        <v>151</v>
      </c>
      <c r="E93" s="108">
        <f>SUM(E11,E20,,E29,E38,E47,E56,E65,E74,E83)</f>
        <v>29</v>
      </c>
      <c r="F93" s="108">
        <f>SUM(F11,F20,F29,F38,F47,F56,F65,F74,F83)</f>
        <v>478</v>
      </c>
      <c r="G93" s="108">
        <f>SUM(G11,G20,,G29,G38,G47,G56,G65,G74,G83)</f>
        <v>182</v>
      </c>
      <c r="H93" s="108">
        <f>SUM(H11,H20,,H29,H38,H47,H56,H65,H74,H83)</f>
        <v>157</v>
      </c>
      <c r="I93" s="108">
        <f>SUM(I11,I20,,I29,I38,I47,I56,I65,I74,I83)</f>
        <v>59</v>
      </c>
      <c r="J93" s="108">
        <f>SUM(J11,J20,J29,J38,J47,J56,J65,J83)</f>
        <v>218</v>
      </c>
      <c r="K93" s="108">
        <f>SUM(K11,K20,K29,K38,K47,K56,K65,K74,K83)</f>
        <v>117</v>
      </c>
      <c r="L93" s="108">
        <f t="shared" si="18"/>
        <v>1100</v>
      </c>
      <c r="M93" s="109">
        <f t="shared" si="18"/>
        <v>406</v>
      </c>
    </row>
    <row r="96" spans="1:13" x14ac:dyDescent="0.2">
      <c r="A96" s="1" t="s">
        <v>42</v>
      </c>
    </row>
    <row r="97" spans="1:13" ht="15" customHeight="1" x14ac:dyDescent="0.2">
      <c r="A97" s="505" t="s">
        <v>151</v>
      </c>
      <c r="B97" s="505"/>
      <c r="C97" s="505"/>
      <c r="D97" s="505"/>
      <c r="E97" s="505"/>
      <c r="F97" s="505"/>
      <c r="G97" s="505"/>
      <c r="H97" s="505"/>
      <c r="I97" s="505"/>
      <c r="J97" s="505"/>
      <c r="K97" s="505"/>
      <c r="L97" s="505"/>
      <c r="M97" s="505"/>
    </row>
    <row r="98" spans="1:13" ht="15" customHeight="1" x14ac:dyDescent="0.2">
      <c r="A98" s="468" t="s">
        <v>377</v>
      </c>
      <c r="B98" s="468"/>
      <c r="C98" s="468"/>
      <c r="D98" s="468"/>
      <c r="E98" s="468"/>
      <c r="F98" s="468"/>
      <c r="G98" s="468"/>
      <c r="H98" s="468"/>
      <c r="I98" s="468"/>
      <c r="J98" s="468"/>
      <c r="K98" s="468"/>
      <c r="L98" s="468"/>
      <c r="M98" s="468"/>
    </row>
  </sheetData>
  <mergeCells count="95">
    <mergeCell ref="A1:M1"/>
    <mergeCell ref="M22:M23"/>
    <mergeCell ref="B2:I2"/>
    <mergeCell ref="J2:K2"/>
    <mergeCell ref="K13:K14"/>
    <mergeCell ref="B13:C13"/>
    <mergeCell ref="L4:L5"/>
    <mergeCell ref="L13:L14"/>
    <mergeCell ref="F13:G13"/>
    <mergeCell ref="H13:I13"/>
    <mergeCell ref="B3:L3"/>
    <mergeCell ref="B12:L12"/>
    <mergeCell ref="M4:M5"/>
    <mergeCell ref="M13:M14"/>
    <mergeCell ref="K4:K5"/>
    <mergeCell ref="H4:I4"/>
    <mergeCell ref="J4:J5"/>
    <mergeCell ref="J13:J14"/>
    <mergeCell ref="D13:E13"/>
    <mergeCell ref="L22:L23"/>
    <mergeCell ref="D22:E22"/>
    <mergeCell ref="F22:G22"/>
    <mergeCell ref="H22:I22"/>
    <mergeCell ref="J22:J23"/>
    <mergeCell ref="K22:K23"/>
    <mergeCell ref="B21:L21"/>
    <mergeCell ref="B40:C40"/>
    <mergeCell ref="D40:E40"/>
    <mergeCell ref="F40:G40"/>
    <mergeCell ref="B4:C4"/>
    <mergeCell ref="D4:E4"/>
    <mergeCell ref="F4:G4"/>
    <mergeCell ref="B22:C22"/>
    <mergeCell ref="K31:K32"/>
    <mergeCell ref="L31:L32"/>
    <mergeCell ref="M31:M32"/>
    <mergeCell ref="B30:L30"/>
    <mergeCell ref="B39:L39"/>
    <mergeCell ref="B31:C31"/>
    <mergeCell ref="D31:E31"/>
    <mergeCell ref="F31:G31"/>
    <mergeCell ref="H31:I31"/>
    <mergeCell ref="J31:J32"/>
    <mergeCell ref="H40:I40"/>
    <mergeCell ref="J40:J41"/>
    <mergeCell ref="K40:K41"/>
    <mergeCell ref="L40:L41"/>
    <mergeCell ref="M40:M41"/>
    <mergeCell ref="B48:L48"/>
    <mergeCell ref="B49:C49"/>
    <mergeCell ref="D49:E49"/>
    <mergeCell ref="F49:G49"/>
    <mergeCell ref="H49:I49"/>
    <mergeCell ref="J49:J50"/>
    <mergeCell ref="K49:K50"/>
    <mergeCell ref="L49:L50"/>
    <mergeCell ref="M49:M50"/>
    <mergeCell ref="B57:L57"/>
    <mergeCell ref="B58:C58"/>
    <mergeCell ref="D58:E58"/>
    <mergeCell ref="F58:G58"/>
    <mergeCell ref="H58:I58"/>
    <mergeCell ref="J58:J59"/>
    <mergeCell ref="K58:K59"/>
    <mergeCell ref="L58:L59"/>
    <mergeCell ref="M58:M59"/>
    <mergeCell ref="B66:L66"/>
    <mergeCell ref="B67:C67"/>
    <mergeCell ref="D67:E67"/>
    <mergeCell ref="F67:G67"/>
    <mergeCell ref="H67:I67"/>
    <mergeCell ref="J67:J68"/>
    <mergeCell ref="K67:K68"/>
    <mergeCell ref="L67:L68"/>
    <mergeCell ref="M67:M68"/>
    <mergeCell ref="B75:L75"/>
    <mergeCell ref="B76:C76"/>
    <mergeCell ref="D76:E76"/>
    <mergeCell ref="F76:G76"/>
    <mergeCell ref="H76:I76"/>
    <mergeCell ref="J76:J77"/>
    <mergeCell ref="K76:K77"/>
    <mergeCell ref="L76:L77"/>
    <mergeCell ref="M76:M77"/>
    <mergeCell ref="A97:M97"/>
    <mergeCell ref="A98:M98"/>
    <mergeCell ref="B84:M84"/>
    <mergeCell ref="B85:C85"/>
    <mergeCell ref="D85:E85"/>
    <mergeCell ref="F85:G85"/>
    <mergeCell ref="H85:I85"/>
    <mergeCell ref="J85:J86"/>
    <mergeCell ref="K85:K86"/>
    <mergeCell ref="L85:L86"/>
    <mergeCell ref="M85:M86"/>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pageSetUpPr fitToPage="1"/>
  </sheetPr>
  <dimension ref="A1:N45"/>
  <sheetViews>
    <sheetView workbookViewId="0">
      <selection activeCell="B28" sqref="B28:J29"/>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19.5" thickBot="1" x14ac:dyDescent="0.3">
      <c r="A1" s="508" t="s">
        <v>293</v>
      </c>
      <c r="B1" s="509"/>
      <c r="C1" s="509"/>
      <c r="D1" s="509"/>
      <c r="E1" s="509"/>
      <c r="F1" s="509"/>
      <c r="G1" s="509"/>
      <c r="H1" s="509"/>
      <c r="I1" s="510"/>
      <c r="J1" s="511"/>
    </row>
    <row r="2" spans="1:14" s="4" customFormat="1" ht="12.75" x14ac:dyDescent="0.2">
      <c r="A2" s="553" t="s">
        <v>479</v>
      </c>
      <c r="B2" s="555" t="s">
        <v>294</v>
      </c>
      <c r="C2" s="555" t="s">
        <v>295</v>
      </c>
      <c r="D2" s="555" t="s">
        <v>296</v>
      </c>
      <c r="E2" s="555" t="s">
        <v>297</v>
      </c>
      <c r="F2" s="555" t="s">
        <v>405</v>
      </c>
      <c r="G2" s="555" t="s">
        <v>298</v>
      </c>
      <c r="H2" s="555" t="s">
        <v>469</v>
      </c>
      <c r="I2" s="555" t="s">
        <v>422</v>
      </c>
      <c r="J2" s="551" t="s">
        <v>406</v>
      </c>
    </row>
    <row r="3" spans="1:14" s="4" customFormat="1" ht="30.95" customHeight="1" thickBot="1" x14ac:dyDescent="0.25">
      <c r="A3" s="554"/>
      <c r="B3" s="556"/>
      <c r="C3" s="556"/>
      <c r="D3" s="556"/>
      <c r="E3" s="556"/>
      <c r="F3" s="556"/>
      <c r="G3" s="556"/>
      <c r="H3" s="556"/>
      <c r="I3" s="556"/>
      <c r="J3" s="552"/>
    </row>
    <row r="4" spans="1:14" ht="25.5" x14ac:dyDescent="0.2">
      <c r="A4" s="141" t="s">
        <v>603</v>
      </c>
      <c r="B4" s="221">
        <v>1</v>
      </c>
      <c r="C4" s="221">
        <v>6</v>
      </c>
      <c r="D4" s="221">
        <v>33</v>
      </c>
      <c r="E4" s="221">
        <v>41</v>
      </c>
      <c r="F4" s="221">
        <v>1</v>
      </c>
      <c r="G4" s="221">
        <v>9</v>
      </c>
      <c r="H4" s="222"/>
      <c r="I4" s="229"/>
      <c r="J4" s="142">
        <f t="shared" ref="J4:J9" si="0">SUM(B4:I4)</f>
        <v>91</v>
      </c>
      <c r="K4" s="1"/>
      <c r="L4" s="1"/>
      <c r="M4" s="1"/>
      <c r="N4" s="1"/>
    </row>
    <row r="5" spans="1:14" ht="13.5" thickBot="1" x14ac:dyDescent="0.25">
      <c r="A5" s="146" t="s">
        <v>103</v>
      </c>
      <c r="B5" s="391">
        <v>0</v>
      </c>
      <c r="C5" s="391">
        <v>0</v>
      </c>
      <c r="D5" s="391">
        <v>8</v>
      </c>
      <c r="E5" s="391">
        <v>6</v>
      </c>
      <c r="F5" s="391">
        <v>0</v>
      </c>
      <c r="G5" s="391">
        <v>0</v>
      </c>
      <c r="H5" s="223"/>
      <c r="I5" s="392"/>
      <c r="J5" s="393">
        <f t="shared" si="0"/>
        <v>14</v>
      </c>
      <c r="K5" s="1"/>
      <c r="L5" s="1"/>
      <c r="M5" s="1"/>
      <c r="N5" s="1"/>
    </row>
    <row r="6" spans="1:14" ht="26.25" x14ac:dyDescent="0.25">
      <c r="A6" s="158" t="s">
        <v>481</v>
      </c>
      <c r="B6" s="159">
        <v>1</v>
      </c>
      <c r="C6" s="159">
        <v>5</v>
      </c>
      <c r="D6" s="159">
        <v>21</v>
      </c>
      <c r="E6" s="159">
        <v>40</v>
      </c>
      <c r="F6" s="159">
        <v>1</v>
      </c>
      <c r="G6" s="224"/>
      <c r="H6" s="229"/>
      <c r="I6" s="159">
        <v>16</v>
      </c>
      <c r="J6" s="160">
        <f t="shared" si="0"/>
        <v>84</v>
      </c>
    </row>
    <row r="7" spans="1:14" ht="15.75" thickBot="1" x14ac:dyDescent="0.3">
      <c r="A7" s="146" t="s">
        <v>103</v>
      </c>
      <c r="B7" s="394">
        <v>1</v>
      </c>
      <c r="C7" s="394">
        <v>1</v>
      </c>
      <c r="D7" s="394">
        <v>6</v>
      </c>
      <c r="E7" s="394">
        <v>7</v>
      </c>
      <c r="F7" s="394">
        <v>0</v>
      </c>
      <c r="G7" s="226"/>
      <c r="H7" s="392"/>
      <c r="I7" s="394">
        <v>4</v>
      </c>
      <c r="J7" s="395">
        <f t="shared" si="0"/>
        <v>19</v>
      </c>
    </row>
    <row r="8" spans="1:14" x14ac:dyDescent="0.25">
      <c r="A8" s="158" t="s">
        <v>484</v>
      </c>
      <c r="B8" s="97">
        <v>1</v>
      </c>
      <c r="C8" s="97">
        <v>4</v>
      </c>
      <c r="D8" s="97">
        <v>12</v>
      </c>
      <c r="E8" s="97">
        <v>24</v>
      </c>
      <c r="F8" s="97">
        <v>1</v>
      </c>
      <c r="G8" s="222"/>
      <c r="H8" s="229"/>
      <c r="I8" s="97">
        <v>10</v>
      </c>
      <c r="J8" s="142">
        <f t="shared" si="0"/>
        <v>52</v>
      </c>
    </row>
    <row r="9" spans="1:14" ht="15.75" thickBot="1" x14ac:dyDescent="0.3">
      <c r="A9" s="225" t="s">
        <v>103</v>
      </c>
      <c r="B9" s="396">
        <v>0</v>
      </c>
      <c r="C9" s="396">
        <v>1</v>
      </c>
      <c r="D9" s="396">
        <v>2</v>
      </c>
      <c r="E9" s="396">
        <v>3</v>
      </c>
      <c r="F9" s="396">
        <v>0</v>
      </c>
      <c r="G9" s="223"/>
      <c r="H9" s="392"/>
      <c r="I9" s="396">
        <v>0</v>
      </c>
      <c r="J9" s="397">
        <f t="shared" si="0"/>
        <v>6</v>
      </c>
    </row>
    <row r="10" spans="1:14" x14ac:dyDescent="0.25">
      <c r="A10" s="141" t="s">
        <v>485</v>
      </c>
      <c r="B10" s="159">
        <v>1</v>
      </c>
      <c r="C10" s="159">
        <v>4</v>
      </c>
      <c r="D10" s="159">
        <v>9</v>
      </c>
      <c r="E10" s="159">
        <v>21</v>
      </c>
      <c r="F10" s="159">
        <v>1</v>
      </c>
      <c r="G10" s="224"/>
      <c r="H10" s="229"/>
      <c r="I10" s="159">
        <v>4</v>
      </c>
      <c r="J10" s="160">
        <f t="shared" ref="J10:J25" si="1">SUM(B10:I10)</f>
        <v>40</v>
      </c>
    </row>
    <row r="11" spans="1:14" ht="15.75" thickBot="1" x14ac:dyDescent="0.3">
      <c r="A11" s="146" t="s">
        <v>103</v>
      </c>
      <c r="B11" s="394">
        <v>0</v>
      </c>
      <c r="C11" s="394">
        <v>2</v>
      </c>
      <c r="D11" s="394">
        <v>5</v>
      </c>
      <c r="E11" s="394">
        <v>7</v>
      </c>
      <c r="F11" s="394">
        <v>1</v>
      </c>
      <c r="G11" s="226"/>
      <c r="H11" s="392"/>
      <c r="I11" s="394">
        <v>2</v>
      </c>
      <c r="J11" s="395">
        <f t="shared" si="1"/>
        <v>17</v>
      </c>
    </row>
    <row r="12" spans="1:14" x14ac:dyDescent="0.25">
      <c r="A12" s="158" t="s">
        <v>483</v>
      </c>
      <c r="B12" s="97">
        <v>1</v>
      </c>
      <c r="C12" s="97">
        <v>4</v>
      </c>
      <c r="D12" s="97">
        <v>12</v>
      </c>
      <c r="E12" s="97">
        <v>25</v>
      </c>
      <c r="F12" s="97"/>
      <c r="G12" s="222"/>
      <c r="H12" s="229"/>
      <c r="I12" s="97">
        <v>6</v>
      </c>
      <c r="J12" s="142">
        <f t="shared" si="1"/>
        <v>48</v>
      </c>
    </row>
    <row r="13" spans="1:14" ht="15.75" thickBot="1" x14ac:dyDescent="0.3">
      <c r="A13" s="146" t="s">
        <v>103</v>
      </c>
      <c r="B13" s="396">
        <v>0</v>
      </c>
      <c r="C13" s="396">
        <v>1</v>
      </c>
      <c r="D13" s="396">
        <v>5</v>
      </c>
      <c r="E13" s="396">
        <v>3</v>
      </c>
      <c r="F13" s="396"/>
      <c r="G13" s="223"/>
      <c r="H13" s="392"/>
      <c r="I13" s="396">
        <v>1</v>
      </c>
      <c r="J13" s="397">
        <f t="shared" si="1"/>
        <v>10</v>
      </c>
    </row>
    <row r="14" spans="1:14" x14ac:dyDescent="0.25">
      <c r="A14" s="158" t="s">
        <v>480</v>
      </c>
      <c r="B14" s="159">
        <v>1</v>
      </c>
      <c r="C14" s="159">
        <v>5</v>
      </c>
      <c r="D14" s="159">
        <v>15</v>
      </c>
      <c r="E14" s="159">
        <v>40</v>
      </c>
      <c r="F14" s="159">
        <v>1</v>
      </c>
      <c r="G14" s="224"/>
      <c r="H14" s="229"/>
      <c r="I14" s="159">
        <v>12</v>
      </c>
      <c r="J14" s="160">
        <f t="shared" si="1"/>
        <v>74</v>
      </c>
    </row>
    <row r="15" spans="1:14" ht="15.75" thickBot="1" x14ac:dyDescent="0.3">
      <c r="A15" s="225" t="s">
        <v>103</v>
      </c>
      <c r="B15" s="394">
        <v>0</v>
      </c>
      <c r="C15" s="394">
        <v>2</v>
      </c>
      <c r="D15" s="394">
        <v>5</v>
      </c>
      <c r="E15" s="394">
        <v>15</v>
      </c>
      <c r="F15" s="394">
        <v>1</v>
      </c>
      <c r="G15" s="226"/>
      <c r="H15" s="392"/>
      <c r="I15" s="394">
        <v>6</v>
      </c>
      <c r="J15" s="395">
        <f t="shared" si="1"/>
        <v>29</v>
      </c>
    </row>
    <row r="16" spans="1:14" x14ac:dyDescent="0.25">
      <c r="A16" s="141" t="s">
        <v>486</v>
      </c>
      <c r="B16" s="97">
        <v>1</v>
      </c>
      <c r="C16" s="97">
        <v>3</v>
      </c>
      <c r="D16" s="97">
        <v>14</v>
      </c>
      <c r="E16" s="97">
        <v>26</v>
      </c>
      <c r="F16" s="97">
        <v>1</v>
      </c>
      <c r="G16" s="222"/>
      <c r="H16" s="229"/>
      <c r="I16" s="97">
        <v>10</v>
      </c>
      <c r="J16" s="142">
        <f t="shared" si="1"/>
        <v>55</v>
      </c>
    </row>
    <row r="17" spans="1:14" ht="15.75" thickBot="1" x14ac:dyDescent="0.3">
      <c r="A17" s="146" t="s">
        <v>103</v>
      </c>
      <c r="B17" s="396">
        <v>0</v>
      </c>
      <c r="C17" s="396">
        <v>0</v>
      </c>
      <c r="D17" s="396">
        <v>5</v>
      </c>
      <c r="E17" s="396">
        <v>1</v>
      </c>
      <c r="F17" s="396">
        <v>1</v>
      </c>
      <c r="G17" s="223"/>
      <c r="H17" s="392"/>
      <c r="I17" s="396">
        <v>0</v>
      </c>
      <c r="J17" s="397">
        <f t="shared" si="1"/>
        <v>7</v>
      </c>
    </row>
    <row r="18" spans="1:14" x14ac:dyDescent="0.25">
      <c r="A18" s="141" t="s">
        <v>488</v>
      </c>
      <c r="B18" s="229"/>
      <c r="C18" s="229"/>
      <c r="D18" s="229"/>
      <c r="E18" s="97">
        <v>13</v>
      </c>
      <c r="F18" s="97">
        <v>1</v>
      </c>
      <c r="G18" s="222"/>
      <c r="H18" s="97">
        <v>1</v>
      </c>
      <c r="I18" s="97">
        <v>3</v>
      </c>
      <c r="J18" s="142">
        <f t="shared" si="1"/>
        <v>18</v>
      </c>
    </row>
    <row r="19" spans="1:14" ht="15.75" thickBot="1" x14ac:dyDescent="0.3">
      <c r="A19" s="146" t="s">
        <v>103</v>
      </c>
      <c r="B19" s="392"/>
      <c r="C19" s="392"/>
      <c r="D19" s="392"/>
      <c r="E19" s="396">
        <v>5</v>
      </c>
      <c r="F19" s="396">
        <v>1</v>
      </c>
      <c r="G19" s="223"/>
      <c r="H19" s="86">
        <v>0</v>
      </c>
      <c r="I19" s="396">
        <v>1</v>
      </c>
      <c r="J19" s="397">
        <f t="shared" si="1"/>
        <v>7</v>
      </c>
    </row>
    <row r="20" spans="1:14" x14ac:dyDescent="0.25">
      <c r="A20" s="141" t="s">
        <v>592</v>
      </c>
      <c r="B20" s="229"/>
      <c r="C20" s="229"/>
      <c r="D20" s="229"/>
      <c r="E20" s="97"/>
      <c r="F20" s="97">
        <v>1</v>
      </c>
      <c r="G20" s="222"/>
      <c r="H20" s="398">
        <v>1</v>
      </c>
      <c r="I20" s="97">
        <v>1</v>
      </c>
      <c r="J20" s="142">
        <f t="shared" si="1"/>
        <v>3</v>
      </c>
    </row>
    <row r="21" spans="1:14" ht="15.75" thickBot="1" x14ac:dyDescent="0.3">
      <c r="A21" s="146" t="s">
        <v>103</v>
      </c>
      <c r="B21" s="392"/>
      <c r="C21" s="392"/>
      <c r="D21" s="392"/>
      <c r="E21" s="396"/>
      <c r="F21" s="396">
        <v>0</v>
      </c>
      <c r="G21" s="223"/>
      <c r="H21" s="86">
        <v>0</v>
      </c>
      <c r="I21" s="396">
        <v>0</v>
      </c>
      <c r="J21" s="397">
        <f t="shared" si="1"/>
        <v>0</v>
      </c>
    </row>
    <row r="22" spans="1:14" ht="26.25" x14ac:dyDescent="0.25">
      <c r="A22" s="207" t="s">
        <v>604</v>
      </c>
      <c r="B22" s="229"/>
      <c r="C22" s="229"/>
      <c r="D22" s="229"/>
      <c r="E22" s="97"/>
      <c r="F22" s="97">
        <v>1</v>
      </c>
      <c r="G22" s="222"/>
      <c r="H22" s="398">
        <v>1</v>
      </c>
      <c r="I22" s="97">
        <v>0</v>
      </c>
      <c r="J22" s="142">
        <f t="shared" si="1"/>
        <v>2</v>
      </c>
    </row>
    <row r="23" spans="1:14" ht="15.75" thickBot="1" x14ac:dyDescent="0.3">
      <c r="A23" s="146" t="s">
        <v>103</v>
      </c>
      <c r="B23" s="392"/>
      <c r="C23" s="392"/>
      <c r="D23" s="392"/>
      <c r="E23" s="396"/>
      <c r="F23" s="396">
        <v>0</v>
      </c>
      <c r="G23" s="223"/>
      <c r="H23" s="86">
        <v>0</v>
      </c>
      <c r="I23" s="396"/>
      <c r="J23" s="397">
        <f t="shared" si="1"/>
        <v>0</v>
      </c>
    </row>
    <row r="24" spans="1:14" x14ac:dyDescent="0.25">
      <c r="A24" s="207" t="s">
        <v>605</v>
      </c>
      <c r="B24" s="229"/>
      <c r="C24" s="229"/>
      <c r="D24" s="229"/>
      <c r="E24" s="97"/>
      <c r="F24" s="97">
        <v>1</v>
      </c>
      <c r="G24" s="222"/>
      <c r="H24" s="398">
        <v>1</v>
      </c>
      <c r="I24" s="97">
        <v>0</v>
      </c>
      <c r="J24" s="142">
        <f t="shared" si="1"/>
        <v>2</v>
      </c>
    </row>
    <row r="25" spans="1:14" ht="15.75" thickBot="1" x14ac:dyDescent="0.3">
      <c r="A25" s="146" t="s">
        <v>103</v>
      </c>
      <c r="B25" s="392"/>
      <c r="C25" s="392"/>
      <c r="D25" s="392"/>
      <c r="E25" s="396"/>
      <c r="F25" s="396">
        <v>0</v>
      </c>
      <c r="G25" s="223"/>
      <c r="H25" s="396">
        <v>0</v>
      </c>
      <c r="I25" s="396"/>
      <c r="J25" s="397">
        <f t="shared" si="1"/>
        <v>0</v>
      </c>
    </row>
    <row r="26" spans="1:14" ht="25.5" x14ac:dyDescent="0.25">
      <c r="A26" s="399" t="s">
        <v>606</v>
      </c>
      <c r="B26" s="161">
        <f>SUM(B6+B8+B10+B12+B14+B16)</f>
        <v>6</v>
      </c>
      <c r="C26" s="161">
        <f>SUM(C6+C8+C10+C12+C14+C16)</f>
        <v>25</v>
      </c>
      <c r="D26" s="161">
        <f t="shared" ref="D26:F27" si="2">SUM(D6+D8+D10+D12+D14+D16)</f>
        <v>83</v>
      </c>
      <c r="E26" s="161">
        <f t="shared" si="2"/>
        <v>176</v>
      </c>
      <c r="F26" s="161">
        <f t="shared" si="2"/>
        <v>5</v>
      </c>
      <c r="G26" s="227"/>
      <c r="H26" s="161">
        <f>SUM(H18+H20+H22+H24)</f>
        <v>4</v>
      </c>
      <c r="I26" s="161">
        <f>SUM(I6,I8,I10,I12,I14,I16,I22,I24,I18,I20)</f>
        <v>62</v>
      </c>
      <c r="J26" s="162">
        <f>SUM(J6,J8)</f>
        <v>136</v>
      </c>
      <c r="K26" s="205"/>
    </row>
    <row r="27" spans="1:14" ht="15.75" thickBot="1" x14ac:dyDescent="0.3">
      <c r="A27" s="146" t="s">
        <v>103</v>
      </c>
      <c r="B27" s="98">
        <f>SUM(B7+B9+B11+B13+B15+B17)</f>
        <v>1</v>
      </c>
      <c r="C27" s="98">
        <f>SUM(C7+C9+C11+C13+C15+C17)</f>
        <v>7</v>
      </c>
      <c r="D27" s="98">
        <f t="shared" si="2"/>
        <v>28</v>
      </c>
      <c r="E27" s="98">
        <f t="shared" si="2"/>
        <v>36</v>
      </c>
      <c r="F27" s="98">
        <f t="shared" si="2"/>
        <v>3</v>
      </c>
      <c r="G27" s="392"/>
      <c r="H27" s="98">
        <f>SUM(H19+H21+H23+H25)</f>
        <v>0</v>
      </c>
      <c r="I27" s="98">
        <f>SUM(I7,I9,I11,I13,I15,I17,I19,I21)</f>
        <v>14</v>
      </c>
      <c r="J27" s="397">
        <f>SUM(J7,J9)</f>
        <v>25</v>
      </c>
    </row>
    <row r="28" spans="1:14" x14ac:dyDescent="0.25">
      <c r="A28" s="228" t="s">
        <v>407</v>
      </c>
      <c r="B28" s="161">
        <f>SUM(B4+B26)</f>
        <v>7</v>
      </c>
      <c r="C28" s="161">
        <f t="shared" ref="C28:F29" si="3">SUM(C4+C26)</f>
        <v>31</v>
      </c>
      <c r="D28" s="161">
        <f t="shared" si="3"/>
        <v>116</v>
      </c>
      <c r="E28" s="161">
        <f t="shared" si="3"/>
        <v>217</v>
      </c>
      <c r="F28" s="161">
        <f t="shared" si="3"/>
        <v>6</v>
      </c>
      <c r="G28" s="227"/>
      <c r="H28" s="161">
        <f>SUM(H26)</f>
        <v>4</v>
      </c>
      <c r="I28" s="161">
        <f>SUM(I6,I8,I10,I12,I14,I16,I18,I24,I20,I22)</f>
        <v>62</v>
      </c>
      <c r="J28" s="162">
        <f>SUM(J8,J10)</f>
        <v>92</v>
      </c>
      <c r="K28" s="205"/>
    </row>
    <row r="29" spans="1:14" ht="15.75" thickBot="1" x14ac:dyDescent="0.3">
      <c r="A29" s="146" t="s">
        <v>103</v>
      </c>
      <c r="B29" s="98">
        <f>SUM(B5+B27)</f>
        <v>1</v>
      </c>
      <c r="C29" s="98">
        <f t="shared" si="3"/>
        <v>7</v>
      </c>
      <c r="D29" s="98">
        <f t="shared" si="3"/>
        <v>36</v>
      </c>
      <c r="E29" s="98">
        <f t="shared" si="3"/>
        <v>42</v>
      </c>
      <c r="F29" s="98">
        <f t="shared" si="3"/>
        <v>3</v>
      </c>
      <c r="G29" s="392"/>
      <c r="H29" s="98">
        <f>H27</f>
        <v>0</v>
      </c>
      <c r="I29" s="98">
        <f>SUM(I7,I9,I11,I13,I15,I17,I19,I21,I23,I25)</f>
        <v>14</v>
      </c>
      <c r="J29" s="397">
        <f>SUM(J9,J11)</f>
        <v>23</v>
      </c>
    </row>
    <row r="30" spans="1:14" ht="15" customHeight="1" x14ac:dyDescent="0.2">
      <c r="A30" s="79"/>
      <c r="B30" s="81"/>
      <c r="C30" s="81"/>
      <c r="D30" s="81"/>
      <c r="E30" s="81"/>
      <c r="F30" s="81"/>
      <c r="G30" s="81"/>
      <c r="H30" s="81"/>
      <c r="I30" s="81"/>
      <c r="J30" s="81"/>
      <c r="K30" s="330"/>
      <c r="L30" s="330"/>
      <c r="M30" s="330"/>
      <c r="N30" s="330"/>
    </row>
    <row r="31" spans="1:14" ht="27.75" customHeight="1" x14ac:dyDescent="0.2">
      <c r="A31" s="550" t="s">
        <v>428</v>
      </c>
      <c r="B31" s="550"/>
      <c r="C31" s="550"/>
      <c r="D31" s="550"/>
      <c r="E31" s="550"/>
      <c r="F31" s="550"/>
      <c r="G31" s="550"/>
      <c r="H31" s="550"/>
      <c r="I31" s="550"/>
      <c r="J31" s="550"/>
      <c r="K31" s="330"/>
      <c r="L31" s="330"/>
      <c r="M31" s="330"/>
      <c r="N31" s="330"/>
    </row>
    <row r="32" spans="1:14" ht="15" customHeight="1" x14ac:dyDescent="0.2">
      <c r="A32" s="488" t="s">
        <v>379</v>
      </c>
      <c r="B32" s="488"/>
      <c r="C32" s="488"/>
      <c r="D32" s="488"/>
      <c r="E32" s="488"/>
      <c r="F32" s="488"/>
      <c r="G32" s="488"/>
      <c r="H32" s="488"/>
      <c r="I32" s="488"/>
      <c r="J32" s="488"/>
      <c r="K32" s="330"/>
      <c r="L32" s="330"/>
      <c r="M32" s="330"/>
      <c r="N32" s="330"/>
    </row>
    <row r="33" spans="1:14" ht="15" customHeight="1" x14ac:dyDescent="0.2">
      <c r="A33" s="481" t="s">
        <v>328</v>
      </c>
      <c r="B33" s="481"/>
      <c r="C33" s="481"/>
      <c r="D33" s="481"/>
      <c r="E33" s="481"/>
      <c r="F33" s="481"/>
      <c r="G33" s="481"/>
      <c r="H33" s="481"/>
      <c r="I33" s="481"/>
      <c r="J33" s="481"/>
      <c r="K33" s="330"/>
      <c r="L33" s="330"/>
      <c r="M33" s="330"/>
      <c r="N33" s="330"/>
    </row>
    <row r="34" spans="1:14" s="81" customFormat="1" ht="27.75" customHeight="1" x14ac:dyDescent="0.2">
      <c r="A34" s="481" t="s">
        <v>426</v>
      </c>
      <c r="B34" s="481"/>
      <c r="C34" s="481"/>
      <c r="D34" s="481"/>
      <c r="E34" s="481"/>
      <c r="F34" s="481"/>
      <c r="G34" s="481"/>
      <c r="H34" s="481"/>
      <c r="I34" s="481"/>
      <c r="J34" s="481"/>
      <c r="K34" s="400"/>
      <c r="L34" s="400"/>
      <c r="M34" s="400"/>
      <c r="N34" s="400"/>
    </row>
    <row r="35" spans="1:14" s="81" customFormat="1" ht="27.75" customHeight="1" x14ac:dyDescent="0.2">
      <c r="A35" s="481" t="s">
        <v>427</v>
      </c>
      <c r="B35" s="481"/>
      <c r="C35" s="481"/>
      <c r="D35" s="481"/>
      <c r="E35" s="481"/>
      <c r="F35" s="481"/>
      <c r="G35" s="481"/>
      <c r="H35" s="481"/>
      <c r="I35" s="481"/>
      <c r="J35" s="481"/>
      <c r="K35" s="400"/>
      <c r="L35" s="400"/>
      <c r="M35" s="400"/>
      <c r="N35" s="400"/>
    </row>
    <row r="36" spans="1:14" ht="12.75" x14ac:dyDescent="0.2">
      <c r="A36" s="488" t="s">
        <v>465</v>
      </c>
      <c r="B36" s="488"/>
      <c r="C36" s="488"/>
      <c r="D36" s="488"/>
      <c r="E36" s="488"/>
      <c r="F36" s="488"/>
      <c r="G36" s="488"/>
      <c r="H36" s="488"/>
      <c r="I36" s="488"/>
      <c r="J36" s="488"/>
      <c r="K36" s="1"/>
      <c r="L36" s="1"/>
      <c r="M36" s="1"/>
      <c r="N36" s="1"/>
    </row>
    <row r="37" spans="1:14" ht="12.75" x14ac:dyDescent="0.2">
      <c r="A37" s="1"/>
      <c r="K37" s="1"/>
      <c r="L37" s="1"/>
      <c r="M37" s="1"/>
      <c r="N37" s="1"/>
    </row>
    <row r="38" spans="1:14" ht="12.75" x14ac:dyDescent="0.2">
      <c r="A38" s="208"/>
      <c r="B38" s="208"/>
      <c r="C38" s="208"/>
      <c r="D38" s="208"/>
      <c r="E38" s="208"/>
      <c r="F38" s="208"/>
      <c r="G38" s="208"/>
      <c r="H38" s="208"/>
      <c r="I38" s="208"/>
      <c r="J38" s="208"/>
      <c r="K38" s="1"/>
      <c r="L38" s="1"/>
      <c r="M38" s="1"/>
      <c r="N38" s="1"/>
    </row>
    <row r="39" spans="1:14" ht="12.75" x14ac:dyDescent="0.2">
      <c r="A39" s="1"/>
      <c r="K39" s="1"/>
      <c r="L39" s="1"/>
      <c r="M39" s="1"/>
      <c r="N39" s="1"/>
    </row>
    <row r="40" spans="1:14" ht="12.75" x14ac:dyDescent="0.2">
      <c r="A40" s="1"/>
      <c r="K40" s="1"/>
      <c r="L40" s="1"/>
      <c r="M40" s="1"/>
      <c r="N40" s="1"/>
    </row>
    <row r="41" spans="1:14" ht="12.75" x14ac:dyDescent="0.2">
      <c r="A41" s="1"/>
      <c r="K41" s="1"/>
      <c r="L41" s="1"/>
      <c r="M41" s="1"/>
      <c r="N41" s="1"/>
    </row>
    <row r="42" spans="1:14" ht="12.75" x14ac:dyDescent="0.2">
      <c r="A42" s="1"/>
      <c r="K42" s="1"/>
      <c r="L42" s="1"/>
      <c r="M42" s="1"/>
      <c r="N42" s="1"/>
    </row>
    <row r="43" spans="1:14" ht="12.75" x14ac:dyDescent="0.2">
      <c r="A43" s="1"/>
      <c r="K43" s="1"/>
      <c r="L43" s="1"/>
      <c r="M43" s="1"/>
      <c r="N43" s="1"/>
    </row>
    <row r="44" spans="1:14" ht="12.75" x14ac:dyDescent="0.2">
      <c r="A44" s="1"/>
      <c r="K44" s="1"/>
      <c r="L44" s="1"/>
      <c r="M44" s="1"/>
      <c r="N44" s="1"/>
    </row>
    <row r="45" spans="1:14" ht="12.75" x14ac:dyDescent="0.2">
      <c r="A45" s="1"/>
      <c r="K45" s="1"/>
      <c r="L45" s="1"/>
      <c r="M45" s="1"/>
      <c r="N45" s="1"/>
    </row>
  </sheetData>
  <mergeCells count="17">
    <mergeCell ref="J2:J3"/>
    <mergeCell ref="A1:J1"/>
    <mergeCell ref="A2:A3"/>
    <mergeCell ref="B2:B3"/>
    <mergeCell ref="C2:C3"/>
    <mergeCell ref="D2:D3"/>
    <mergeCell ref="E2:E3"/>
    <mergeCell ref="F2:F3"/>
    <mergeCell ref="G2:G3"/>
    <mergeCell ref="H2:H3"/>
    <mergeCell ref="I2:I3"/>
    <mergeCell ref="A36:J36"/>
    <mergeCell ref="A31:J31"/>
    <mergeCell ref="A32:J32"/>
    <mergeCell ref="A33:J33"/>
    <mergeCell ref="A34:J34"/>
    <mergeCell ref="A35:J35"/>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W108"/>
  <sheetViews>
    <sheetView topLeftCell="A70" zoomScaleNormal="100" workbookViewId="0">
      <selection activeCell="B76" sqref="B76:K83"/>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71" t="s">
        <v>369</v>
      </c>
      <c r="B1" s="547"/>
      <c r="C1" s="547"/>
      <c r="D1" s="547"/>
      <c r="E1" s="547"/>
      <c r="F1" s="547"/>
      <c r="G1" s="547"/>
      <c r="H1" s="547"/>
      <c r="I1" s="547"/>
      <c r="J1" s="547"/>
      <c r="K1" s="548"/>
    </row>
    <row r="2" spans="1:11" s="4" customFormat="1" ht="18.75" customHeight="1" x14ac:dyDescent="0.2">
      <c r="A2" s="479" t="s">
        <v>599</v>
      </c>
      <c r="B2" s="444" t="s">
        <v>23</v>
      </c>
      <c r="C2" s="444"/>
      <c r="D2" s="444"/>
      <c r="E2" s="444"/>
      <c r="F2" s="444"/>
      <c r="G2" s="444"/>
      <c r="H2" s="523" t="s">
        <v>420</v>
      </c>
      <c r="I2" s="558"/>
      <c r="J2" s="558"/>
      <c r="K2" s="557" t="s">
        <v>360</v>
      </c>
    </row>
    <row r="3" spans="1:11" s="4" customFormat="1" ht="52.5" customHeight="1" thickBot="1" x14ac:dyDescent="0.25">
      <c r="A3" s="480"/>
      <c r="B3" s="245" t="s">
        <v>24</v>
      </c>
      <c r="C3" s="245" t="s">
        <v>25</v>
      </c>
      <c r="D3" s="245" t="s">
        <v>26</v>
      </c>
      <c r="E3" s="251" t="s">
        <v>27</v>
      </c>
      <c r="F3" s="245" t="s">
        <v>28</v>
      </c>
      <c r="G3" s="245" t="s">
        <v>61</v>
      </c>
      <c r="H3" s="245" t="s">
        <v>361</v>
      </c>
      <c r="I3" s="251" t="s">
        <v>457</v>
      </c>
      <c r="J3" s="245" t="s">
        <v>362</v>
      </c>
      <c r="K3" s="557"/>
    </row>
    <row r="4" spans="1:11" s="5" customFormat="1" x14ac:dyDescent="0.2">
      <c r="A4" s="91" t="s">
        <v>480</v>
      </c>
      <c r="B4" s="168"/>
      <c r="C4" s="168"/>
      <c r="D4" s="168"/>
      <c r="E4" s="168"/>
      <c r="F4" s="168"/>
      <c r="G4" s="168"/>
      <c r="H4" s="168"/>
      <c r="I4" s="168"/>
      <c r="J4" s="168"/>
      <c r="K4" s="336"/>
    </row>
    <row r="5" spans="1:11" s="5" customFormat="1" x14ac:dyDescent="0.2">
      <c r="A5" s="105" t="s">
        <v>333</v>
      </c>
      <c r="B5" s="27"/>
      <c r="C5" s="337"/>
      <c r="D5" s="337"/>
      <c r="E5" s="337"/>
      <c r="F5" s="337"/>
      <c r="G5" s="337"/>
      <c r="H5" s="337"/>
      <c r="I5" s="337"/>
      <c r="J5" s="337"/>
      <c r="K5" s="338"/>
    </row>
    <row r="6" spans="1:11" s="5" customFormat="1" x14ac:dyDescent="0.2">
      <c r="A6" s="105" t="s">
        <v>334</v>
      </c>
      <c r="B6" s="27"/>
      <c r="C6" s="337"/>
      <c r="D6" s="337"/>
      <c r="E6" s="337"/>
      <c r="F6" s="337"/>
      <c r="G6" s="337"/>
      <c r="H6" s="337"/>
      <c r="I6" s="337"/>
      <c r="J6" s="337"/>
      <c r="K6" s="338"/>
    </row>
    <row r="7" spans="1:11" s="5" customFormat="1" x14ac:dyDescent="0.2">
      <c r="A7" s="105" t="s">
        <v>330</v>
      </c>
      <c r="B7" s="27"/>
      <c r="C7" s="337"/>
      <c r="D7" s="337"/>
      <c r="E7" s="337"/>
      <c r="F7" s="337"/>
      <c r="G7" s="337"/>
      <c r="H7" s="337"/>
      <c r="I7" s="337"/>
      <c r="J7" s="337"/>
      <c r="K7" s="338"/>
    </row>
    <row r="8" spans="1:11" s="5" customFormat="1" x14ac:dyDescent="0.2">
      <c r="A8" s="105" t="s">
        <v>331</v>
      </c>
      <c r="B8" s="27"/>
      <c r="C8" s="337"/>
      <c r="D8" s="337">
        <v>2.9369999999999998</v>
      </c>
      <c r="E8" s="337"/>
      <c r="F8" s="337"/>
      <c r="G8" s="339">
        <v>1</v>
      </c>
      <c r="H8" s="337"/>
      <c r="I8" s="337"/>
      <c r="J8" s="337"/>
      <c r="K8" s="340">
        <v>1</v>
      </c>
    </row>
    <row r="9" spans="1:11" s="5" customFormat="1" x14ac:dyDescent="0.2">
      <c r="A9" s="105" t="s">
        <v>332</v>
      </c>
      <c r="B9" s="27">
        <v>0.38100000000000001</v>
      </c>
      <c r="C9" s="337"/>
      <c r="D9" s="339">
        <v>1</v>
      </c>
      <c r="E9" s="337"/>
      <c r="F9" s="337">
        <v>0.49199999999999999</v>
      </c>
      <c r="G9" s="337"/>
      <c r="H9" s="337"/>
      <c r="I9" s="337"/>
      <c r="J9" s="337"/>
      <c r="K9" s="340"/>
    </row>
    <row r="10" spans="1:11" s="5" customFormat="1" x14ac:dyDescent="0.2">
      <c r="A10" s="105" t="s">
        <v>335</v>
      </c>
      <c r="B10" s="169"/>
      <c r="C10" s="337"/>
      <c r="D10" s="337">
        <v>3.004</v>
      </c>
      <c r="E10" s="337"/>
      <c r="F10" s="337">
        <v>0.25600000000000001</v>
      </c>
      <c r="G10" s="337">
        <v>0.13500000000000001</v>
      </c>
      <c r="H10" s="337"/>
      <c r="I10" s="337"/>
      <c r="J10" s="337">
        <v>1.1160000000000001</v>
      </c>
      <c r="K10" s="340">
        <v>1.397</v>
      </c>
    </row>
    <row r="11" spans="1:11" s="5" customFormat="1" ht="13.5" customHeight="1" thickBot="1" x14ac:dyDescent="0.25">
      <c r="A11" s="105" t="s">
        <v>370</v>
      </c>
      <c r="B11" s="27"/>
      <c r="C11" s="337"/>
      <c r="D11" s="337">
        <v>2.7370000000000001</v>
      </c>
      <c r="E11" s="337"/>
      <c r="F11" s="337">
        <v>0.23599999999999999</v>
      </c>
      <c r="G11" s="337">
        <v>1.0029999999999999</v>
      </c>
      <c r="H11" s="337"/>
      <c r="I11" s="337"/>
      <c r="J11" s="337">
        <v>8.3000000000000004E-2</v>
      </c>
      <c r="K11" s="341">
        <v>1</v>
      </c>
    </row>
    <row r="12" spans="1:11" s="5" customFormat="1" ht="25.5" x14ac:dyDescent="0.2">
      <c r="A12" s="91" t="s">
        <v>481</v>
      </c>
      <c r="B12" s="168"/>
      <c r="C12" s="168"/>
      <c r="D12" s="168"/>
      <c r="E12" s="168"/>
      <c r="F12" s="168"/>
      <c r="G12" s="168"/>
      <c r="H12" s="168"/>
      <c r="I12" s="168"/>
      <c r="J12" s="168"/>
      <c r="K12" s="336"/>
    </row>
    <row r="13" spans="1:11" s="5" customFormat="1" x14ac:dyDescent="0.2">
      <c r="A13" s="105" t="s">
        <v>333</v>
      </c>
      <c r="B13" s="27"/>
      <c r="C13" s="342"/>
      <c r="D13" s="342">
        <v>0.7</v>
      </c>
      <c r="E13" s="342"/>
      <c r="F13" s="342"/>
      <c r="G13" s="342">
        <v>3.3000000000000002E-2</v>
      </c>
      <c r="H13" s="342"/>
      <c r="I13" s="342"/>
      <c r="J13" s="342">
        <v>0.10100000000000001</v>
      </c>
      <c r="K13" s="342">
        <v>0.125</v>
      </c>
    </row>
    <row r="14" spans="1:11" s="5" customFormat="1" x14ac:dyDescent="0.2">
      <c r="A14" s="105" t="s">
        <v>334</v>
      </c>
      <c r="B14" s="27"/>
      <c r="C14" s="342"/>
      <c r="D14" s="342"/>
      <c r="E14" s="342"/>
      <c r="F14" s="342"/>
      <c r="G14" s="342"/>
      <c r="H14" s="342"/>
      <c r="I14" s="342"/>
      <c r="J14" s="342"/>
      <c r="K14" s="342"/>
    </row>
    <row r="15" spans="1:11" s="5" customFormat="1" x14ac:dyDescent="0.2">
      <c r="A15" s="105" t="s">
        <v>330</v>
      </c>
      <c r="B15" s="27"/>
      <c r="C15" s="342"/>
      <c r="D15" s="342"/>
      <c r="E15" s="342"/>
      <c r="F15" s="342"/>
      <c r="G15" s="342"/>
      <c r="H15" s="342"/>
      <c r="I15" s="342"/>
      <c r="J15" s="342"/>
      <c r="K15" s="342"/>
    </row>
    <row r="16" spans="1:11" s="5" customFormat="1" x14ac:dyDescent="0.2">
      <c r="A16" s="105" t="s">
        <v>331</v>
      </c>
      <c r="B16" s="342">
        <v>0.5</v>
      </c>
      <c r="C16" s="342">
        <v>1</v>
      </c>
      <c r="D16" s="342">
        <v>1</v>
      </c>
      <c r="E16" s="342">
        <v>1</v>
      </c>
      <c r="F16" s="342"/>
      <c r="G16" s="342">
        <v>2.222</v>
      </c>
      <c r="H16" s="342"/>
      <c r="I16" s="342"/>
      <c r="J16" s="342">
        <v>2.6</v>
      </c>
      <c r="K16" s="342"/>
    </row>
    <row r="17" spans="1:11" s="5" customFormat="1" x14ac:dyDescent="0.2">
      <c r="A17" s="105" t="s">
        <v>332</v>
      </c>
      <c r="B17" s="27"/>
      <c r="C17" s="342"/>
      <c r="D17" s="342">
        <v>2</v>
      </c>
      <c r="E17" s="342"/>
      <c r="F17" s="342"/>
      <c r="G17" s="342">
        <v>1.391</v>
      </c>
      <c r="H17" s="342"/>
      <c r="I17" s="342"/>
      <c r="J17" s="342">
        <v>1.3109999999999999</v>
      </c>
      <c r="K17" s="342">
        <v>1</v>
      </c>
    </row>
    <row r="18" spans="1:11" s="5" customFormat="1" x14ac:dyDescent="0.2">
      <c r="A18" s="105" t="s">
        <v>335</v>
      </c>
      <c r="B18" s="169"/>
      <c r="C18" s="342"/>
      <c r="D18" s="342"/>
      <c r="E18" s="342">
        <v>3.6999999999999998E-2</v>
      </c>
      <c r="F18" s="342"/>
      <c r="G18" s="342">
        <v>7.9930000000000003</v>
      </c>
      <c r="H18" s="342"/>
      <c r="I18" s="342"/>
      <c r="J18" s="342">
        <v>5.3310000000000004</v>
      </c>
      <c r="K18" s="342">
        <v>0.58399999999999996</v>
      </c>
    </row>
    <row r="19" spans="1:11" s="5" customFormat="1" ht="15" customHeight="1" thickBot="1" x14ac:dyDescent="0.25">
      <c r="A19" s="105" t="s">
        <v>370</v>
      </c>
      <c r="B19" s="27"/>
      <c r="C19" s="337"/>
      <c r="D19" s="343">
        <v>2.7</v>
      </c>
      <c r="E19" s="337">
        <v>3.6999999999999998E-2</v>
      </c>
      <c r="F19" s="337"/>
      <c r="G19" s="337">
        <v>6.9050000000000002</v>
      </c>
      <c r="H19" s="337"/>
      <c r="I19" s="337"/>
      <c r="J19" s="337">
        <v>3.4609999999999999</v>
      </c>
      <c r="K19" s="338">
        <v>0.41699999999999998</v>
      </c>
    </row>
    <row r="20" spans="1:11" s="5" customFormat="1" x14ac:dyDescent="0.2">
      <c r="A20" s="91" t="s">
        <v>486</v>
      </c>
      <c r="B20" s="168"/>
      <c r="C20" s="168"/>
      <c r="D20" s="168"/>
      <c r="E20" s="168"/>
      <c r="F20" s="168"/>
      <c r="G20" s="168"/>
      <c r="H20" s="168"/>
      <c r="I20" s="168"/>
      <c r="J20" s="168"/>
      <c r="K20" s="336"/>
    </row>
    <row r="21" spans="1:11" s="5" customFormat="1" x14ac:dyDescent="0.2">
      <c r="A21" s="105" t="s">
        <v>333</v>
      </c>
      <c r="B21" s="27"/>
      <c r="C21" s="337"/>
      <c r="D21" s="337"/>
      <c r="E21" s="337"/>
      <c r="F21" s="337"/>
      <c r="G21" s="337"/>
      <c r="H21" s="337"/>
      <c r="I21" s="337"/>
      <c r="J21" s="337"/>
      <c r="K21" s="338"/>
    </row>
    <row r="22" spans="1:11" s="5" customFormat="1" x14ac:dyDescent="0.2">
      <c r="A22" s="105" t="s">
        <v>334</v>
      </c>
      <c r="B22" s="27"/>
      <c r="C22" s="337"/>
      <c r="D22" s="337"/>
      <c r="E22" s="337"/>
      <c r="F22" s="337"/>
      <c r="G22" s="337"/>
      <c r="H22" s="337"/>
      <c r="I22" s="337"/>
      <c r="J22" s="337"/>
      <c r="K22" s="338"/>
    </row>
    <row r="23" spans="1:11" s="5" customFormat="1" x14ac:dyDescent="0.2">
      <c r="A23" s="105" t="s">
        <v>330</v>
      </c>
      <c r="B23" s="27"/>
      <c r="C23" s="337"/>
      <c r="D23" s="337"/>
      <c r="E23" s="337"/>
      <c r="F23" s="337"/>
      <c r="G23" s="337"/>
      <c r="H23" s="337"/>
      <c r="I23" s="337"/>
      <c r="J23" s="337"/>
      <c r="K23" s="338"/>
    </row>
    <row r="24" spans="1:11" s="5" customFormat="1" x14ac:dyDescent="0.2">
      <c r="A24" s="105" t="s">
        <v>331</v>
      </c>
      <c r="B24" s="27"/>
      <c r="C24" s="337"/>
      <c r="D24" s="337"/>
      <c r="E24" s="337"/>
      <c r="F24" s="337"/>
      <c r="G24" s="337"/>
      <c r="H24" s="337"/>
      <c r="I24" s="337"/>
      <c r="J24" s="337">
        <v>0.20599999999999999</v>
      </c>
      <c r="K24" s="338"/>
    </row>
    <row r="25" spans="1:11" s="5" customFormat="1" x14ac:dyDescent="0.2">
      <c r="A25" s="105" t="s">
        <v>332</v>
      </c>
      <c r="B25" s="27"/>
      <c r="C25" s="337"/>
      <c r="D25" s="337">
        <v>0.33300000000000002</v>
      </c>
      <c r="E25" s="337"/>
      <c r="F25" s="337"/>
      <c r="G25" s="337">
        <v>0.93799999999999994</v>
      </c>
      <c r="H25" s="337"/>
      <c r="I25" s="337"/>
      <c r="J25" s="337"/>
      <c r="K25" s="338"/>
    </row>
    <row r="26" spans="1:11" s="5" customFormat="1" x14ac:dyDescent="0.2">
      <c r="A26" s="105" t="s">
        <v>335</v>
      </c>
      <c r="B26" s="169"/>
      <c r="C26" s="337">
        <v>0.16700000000000001</v>
      </c>
      <c r="D26" s="337">
        <v>0.83299999999999996</v>
      </c>
      <c r="E26" s="337"/>
      <c r="F26" s="337"/>
      <c r="G26" s="337">
        <v>1.278</v>
      </c>
      <c r="H26" s="337"/>
      <c r="I26" s="337"/>
      <c r="J26" s="337">
        <v>0.32100000000000001</v>
      </c>
      <c r="K26" s="338">
        <v>0.36099999999999999</v>
      </c>
    </row>
    <row r="27" spans="1:11" s="5" customFormat="1" ht="15" customHeight="1" thickBot="1" x14ac:dyDescent="0.25">
      <c r="A27" s="105" t="s">
        <v>370</v>
      </c>
      <c r="B27" s="27"/>
      <c r="C27" s="337"/>
      <c r="D27" s="337"/>
      <c r="E27" s="337"/>
      <c r="F27" s="337"/>
      <c r="G27" s="337"/>
      <c r="H27" s="337"/>
      <c r="I27" s="337"/>
      <c r="J27" s="337">
        <v>0.314</v>
      </c>
      <c r="K27" s="338">
        <v>0.36099999999999999</v>
      </c>
    </row>
    <row r="28" spans="1:11" s="5" customFormat="1" x14ac:dyDescent="0.2">
      <c r="A28" s="91" t="s">
        <v>483</v>
      </c>
      <c r="B28" s="168"/>
      <c r="C28" s="168"/>
      <c r="D28" s="168"/>
      <c r="E28" s="168"/>
      <c r="F28" s="168"/>
      <c r="G28" s="168"/>
      <c r="H28" s="168"/>
      <c r="I28" s="168"/>
      <c r="J28" s="168"/>
      <c r="K28" s="336"/>
    </row>
    <row r="29" spans="1:11" s="5" customFormat="1" x14ac:dyDescent="0.2">
      <c r="A29" s="344" t="s">
        <v>333</v>
      </c>
      <c r="B29" s="342"/>
      <c r="C29" s="339"/>
      <c r="D29" s="339"/>
      <c r="E29" s="339"/>
      <c r="F29" s="339"/>
      <c r="G29" s="339">
        <v>1.5469999999999999</v>
      </c>
      <c r="H29" s="339"/>
      <c r="I29" s="339"/>
      <c r="J29" s="339">
        <v>0.47799999999999998</v>
      </c>
      <c r="K29" s="340"/>
    </row>
    <row r="30" spans="1:11" s="5" customFormat="1" x14ac:dyDescent="0.2">
      <c r="A30" s="344" t="s">
        <v>334</v>
      </c>
      <c r="B30" s="342"/>
      <c r="C30" s="339"/>
      <c r="D30" s="339"/>
      <c r="E30" s="339"/>
      <c r="F30" s="339"/>
      <c r="G30" s="339">
        <v>1</v>
      </c>
      <c r="H30" s="339"/>
      <c r="I30" s="339"/>
      <c r="J30" s="339">
        <v>0.58799999999999997</v>
      </c>
      <c r="K30" s="340">
        <v>1</v>
      </c>
    </row>
    <row r="31" spans="1:11" s="5" customFormat="1" x14ac:dyDescent="0.2">
      <c r="A31" s="344" t="s">
        <v>330</v>
      </c>
      <c r="B31" s="342"/>
      <c r="C31" s="339"/>
      <c r="D31" s="339">
        <v>0.182</v>
      </c>
      <c r="E31" s="339"/>
      <c r="F31" s="339"/>
      <c r="G31" s="339"/>
      <c r="H31" s="339"/>
      <c r="I31" s="339"/>
      <c r="J31" s="339"/>
      <c r="K31" s="340"/>
    </row>
    <row r="32" spans="1:11" s="5" customFormat="1" x14ac:dyDescent="0.2">
      <c r="A32" s="344" t="s">
        <v>331</v>
      </c>
      <c r="B32" s="342"/>
      <c r="C32" s="339"/>
      <c r="D32" s="339">
        <v>1</v>
      </c>
      <c r="E32" s="339"/>
      <c r="F32" s="339"/>
      <c r="G32" s="339">
        <v>0.28899999999999998</v>
      </c>
      <c r="H32" s="339"/>
      <c r="I32" s="339"/>
      <c r="J32" s="339">
        <v>3.8239999999999998</v>
      </c>
      <c r="K32" s="340">
        <v>0.46700000000000003</v>
      </c>
    </row>
    <row r="33" spans="1:11" s="5" customFormat="1" x14ac:dyDescent="0.2">
      <c r="A33" s="344" t="s">
        <v>332</v>
      </c>
      <c r="B33" s="342">
        <v>0.2</v>
      </c>
      <c r="C33" s="339">
        <v>0.33300000000000002</v>
      </c>
      <c r="D33" s="339">
        <v>0.96699999999999997</v>
      </c>
      <c r="E33" s="339">
        <v>0.124</v>
      </c>
      <c r="F33" s="339"/>
      <c r="G33" s="339">
        <v>5.7830000000000004</v>
      </c>
      <c r="H33" s="339"/>
      <c r="I33" s="339"/>
      <c r="J33" s="339">
        <v>4.6029999999999998</v>
      </c>
      <c r="K33" s="340">
        <v>1.4E-2</v>
      </c>
    </row>
    <row r="34" spans="1:11" s="5" customFormat="1" x14ac:dyDescent="0.2">
      <c r="A34" s="344" t="s">
        <v>335</v>
      </c>
      <c r="B34" s="345"/>
      <c r="C34" s="339">
        <v>2</v>
      </c>
      <c r="D34" s="339">
        <v>0.182</v>
      </c>
      <c r="E34" s="339"/>
      <c r="F34" s="339">
        <v>1.2E-2</v>
      </c>
      <c r="G34" s="339">
        <v>1.0449999999999999</v>
      </c>
      <c r="H34" s="339"/>
      <c r="I34" s="339"/>
      <c r="J34" s="339">
        <v>5.476</v>
      </c>
      <c r="K34" s="340"/>
    </row>
    <row r="35" spans="1:11" s="5" customFormat="1" ht="15" customHeight="1" thickBot="1" x14ac:dyDescent="0.25">
      <c r="A35" s="344" t="s">
        <v>370</v>
      </c>
      <c r="B35" s="342"/>
      <c r="C35" s="339"/>
      <c r="D35" s="339"/>
      <c r="E35" s="339"/>
      <c r="F35" s="339"/>
      <c r="G35" s="339">
        <v>4.1479999999999997</v>
      </c>
      <c r="H35" s="339"/>
      <c r="I35" s="339"/>
      <c r="J35" s="339">
        <v>6.9649999999999999</v>
      </c>
      <c r="K35" s="340">
        <v>0.16700000000000001</v>
      </c>
    </row>
    <row r="36" spans="1:11" s="5" customFormat="1" x14ac:dyDescent="0.2">
      <c r="A36" s="346" t="s">
        <v>484</v>
      </c>
      <c r="B36" s="347"/>
      <c r="C36" s="347"/>
      <c r="D36" s="347"/>
      <c r="E36" s="347"/>
      <c r="F36" s="347"/>
      <c r="G36" s="347"/>
      <c r="H36" s="347"/>
      <c r="I36" s="347"/>
      <c r="J36" s="347"/>
      <c r="K36" s="348"/>
    </row>
    <row r="37" spans="1:11" s="5" customFormat="1" x14ac:dyDescent="0.2">
      <c r="A37" s="344" t="s">
        <v>333</v>
      </c>
      <c r="B37" s="342"/>
      <c r="C37" s="339"/>
      <c r="D37" s="339"/>
      <c r="E37" s="339"/>
      <c r="F37" s="339"/>
      <c r="G37" s="339">
        <v>2.883</v>
      </c>
      <c r="H37" s="339"/>
      <c r="I37" s="339"/>
      <c r="J37" s="339">
        <v>0.25</v>
      </c>
      <c r="K37" s="340"/>
    </row>
    <row r="38" spans="1:11" s="5" customFormat="1" x14ac:dyDescent="0.2">
      <c r="A38" s="344" t="s">
        <v>334</v>
      </c>
      <c r="B38" s="342"/>
      <c r="C38" s="339"/>
      <c r="D38" s="339"/>
      <c r="E38" s="339"/>
      <c r="F38" s="339"/>
      <c r="G38" s="339"/>
      <c r="H38" s="339"/>
      <c r="I38" s="339"/>
      <c r="J38" s="339">
        <v>1.0589999999999999</v>
      </c>
      <c r="K38" s="340"/>
    </row>
    <row r="39" spans="1:11" s="5" customFormat="1" x14ac:dyDescent="0.2">
      <c r="A39" s="344" t="s">
        <v>330</v>
      </c>
      <c r="B39" s="342"/>
      <c r="C39" s="339"/>
      <c r="D39" s="339"/>
      <c r="E39" s="339"/>
      <c r="F39" s="339"/>
      <c r="G39" s="339">
        <v>0.5</v>
      </c>
      <c r="H39" s="339"/>
      <c r="I39" s="339"/>
      <c r="J39" s="339"/>
      <c r="K39" s="340"/>
    </row>
    <row r="40" spans="1:11" s="5" customFormat="1" x14ac:dyDescent="0.2">
      <c r="A40" s="344" t="s">
        <v>331</v>
      </c>
      <c r="B40" s="342">
        <v>1.5329999999999999</v>
      </c>
      <c r="C40" s="339">
        <v>2.5880000000000001</v>
      </c>
      <c r="D40" s="339">
        <v>3.3130000000000002</v>
      </c>
      <c r="E40" s="339"/>
      <c r="F40" s="339"/>
      <c r="G40" s="339">
        <v>5.6669999999999998</v>
      </c>
      <c r="H40" s="339"/>
      <c r="I40" s="339"/>
      <c r="J40" s="339">
        <v>9.0340000000000007</v>
      </c>
      <c r="K40" s="340">
        <v>0.91700000000000004</v>
      </c>
    </row>
    <row r="41" spans="1:11" s="5" customFormat="1" x14ac:dyDescent="0.2">
      <c r="A41" s="344" t="s">
        <v>332</v>
      </c>
      <c r="B41" s="342"/>
      <c r="C41" s="339"/>
      <c r="D41" s="339"/>
      <c r="E41" s="339"/>
      <c r="F41" s="339"/>
      <c r="G41" s="339">
        <v>4.4379999999999997</v>
      </c>
      <c r="H41" s="339"/>
      <c r="I41" s="339"/>
      <c r="J41" s="339">
        <v>3.4940000000000002</v>
      </c>
      <c r="K41" s="340"/>
    </row>
    <row r="42" spans="1:11" s="5" customFormat="1" x14ac:dyDescent="0.2">
      <c r="A42" s="344" t="s">
        <v>335</v>
      </c>
      <c r="B42" s="345"/>
      <c r="C42" s="339"/>
      <c r="D42" s="339"/>
      <c r="E42" s="339"/>
      <c r="F42" s="339"/>
      <c r="G42" s="339">
        <v>11.898999999999999</v>
      </c>
      <c r="H42" s="339"/>
      <c r="I42" s="339"/>
      <c r="J42" s="339">
        <v>3.6150000000000002</v>
      </c>
      <c r="K42" s="340">
        <v>0.85</v>
      </c>
    </row>
    <row r="43" spans="1:11" s="5" customFormat="1" ht="15" customHeight="1" thickBot="1" x14ac:dyDescent="0.25">
      <c r="A43" s="344" t="s">
        <v>370</v>
      </c>
      <c r="B43" s="342"/>
      <c r="C43" s="339">
        <v>0.83299999999999996</v>
      </c>
      <c r="D43" s="339"/>
      <c r="E43" s="339"/>
      <c r="F43" s="339"/>
      <c r="G43" s="339">
        <v>8.1539999999999999</v>
      </c>
      <c r="H43" s="339"/>
      <c r="I43" s="339"/>
      <c r="J43" s="339">
        <v>7.72</v>
      </c>
      <c r="K43" s="340">
        <v>0.91700000000000004</v>
      </c>
    </row>
    <row r="44" spans="1:11" s="5" customFormat="1" x14ac:dyDescent="0.2">
      <c r="A44" s="346" t="s">
        <v>485</v>
      </c>
      <c r="B44" s="347"/>
      <c r="C44" s="347"/>
      <c r="D44" s="347"/>
      <c r="E44" s="347"/>
      <c r="F44" s="347"/>
      <c r="G44" s="347"/>
      <c r="H44" s="347"/>
      <c r="I44" s="347"/>
      <c r="J44" s="347"/>
      <c r="K44" s="348"/>
    </row>
    <row r="45" spans="1:11" s="5" customFormat="1" x14ac:dyDescent="0.2">
      <c r="A45" s="344" t="s">
        <v>333</v>
      </c>
      <c r="B45" s="342"/>
      <c r="C45" s="339"/>
      <c r="D45" s="339"/>
      <c r="E45" s="339"/>
      <c r="F45" s="339"/>
      <c r="G45" s="339"/>
      <c r="H45" s="339"/>
      <c r="I45" s="339"/>
      <c r="J45" s="339"/>
      <c r="K45" s="340"/>
    </row>
    <row r="46" spans="1:11" s="5" customFormat="1" x14ac:dyDescent="0.2">
      <c r="A46" s="344" t="s">
        <v>334</v>
      </c>
      <c r="B46" s="342"/>
      <c r="C46" s="339"/>
      <c r="D46" s="339"/>
      <c r="E46" s="339"/>
      <c r="F46" s="339"/>
      <c r="G46" s="339"/>
      <c r="H46" s="339"/>
      <c r="I46" s="339"/>
      <c r="J46" s="339"/>
      <c r="K46" s="340"/>
    </row>
    <row r="47" spans="1:11" s="5" customFormat="1" x14ac:dyDescent="0.2">
      <c r="A47" s="344" t="s">
        <v>330</v>
      </c>
      <c r="B47" s="342"/>
      <c r="C47" s="339"/>
      <c r="D47" s="339"/>
      <c r="E47" s="339"/>
      <c r="F47" s="339"/>
      <c r="G47" s="339"/>
      <c r="H47" s="339"/>
      <c r="I47" s="339"/>
      <c r="J47" s="339"/>
      <c r="K47" s="340"/>
    </row>
    <row r="48" spans="1:11" s="5" customFormat="1" x14ac:dyDescent="0.2">
      <c r="A48" s="344" t="s">
        <v>331</v>
      </c>
      <c r="B48" s="342"/>
      <c r="C48" s="339"/>
      <c r="D48" s="339"/>
      <c r="E48" s="339"/>
      <c r="F48" s="339"/>
      <c r="G48" s="339"/>
      <c r="H48" s="339"/>
      <c r="I48" s="339"/>
      <c r="J48" s="339"/>
      <c r="K48" s="340"/>
    </row>
    <row r="49" spans="1:11" s="5" customFormat="1" x14ac:dyDescent="0.2">
      <c r="A49" s="344" t="s">
        <v>332</v>
      </c>
      <c r="B49" s="342"/>
      <c r="C49" s="339">
        <v>1</v>
      </c>
      <c r="D49" s="339"/>
      <c r="E49" s="339"/>
      <c r="F49" s="339"/>
      <c r="G49" s="339">
        <v>0.5</v>
      </c>
      <c r="H49" s="339"/>
      <c r="I49" s="339"/>
      <c r="J49" s="339">
        <v>0.2</v>
      </c>
      <c r="K49" s="340"/>
    </row>
    <row r="50" spans="1:11" s="5" customFormat="1" x14ac:dyDescent="0.2">
      <c r="A50" s="344" t="s">
        <v>335</v>
      </c>
      <c r="B50" s="345"/>
      <c r="C50" s="339"/>
      <c r="D50" s="339">
        <v>0.51700000000000002</v>
      </c>
      <c r="E50" s="339"/>
      <c r="F50" s="339"/>
      <c r="G50" s="339">
        <v>1</v>
      </c>
      <c r="H50" s="339"/>
      <c r="I50" s="339"/>
      <c r="J50" s="339"/>
      <c r="K50" s="340">
        <v>1E-3</v>
      </c>
    </row>
    <row r="51" spans="1:11" s="5" customFormat="1" ht="15" customHeight="1" thickBot="1" x14ac:dyDescent="0.25">
      <c r="A51" s="344" t="s">
        <v>370</v>
      </c>
      <c r="B51" s="342"/>
      <c r="C51" s="339"/>
      <c r="D51" s="339">
        <v>4.1000000000000002E-2</v>
      </c>
      <c r="E51" s="339"/>
      <c r="F51" s="339"/>
      <c r="G51" s="339">
        <v>1</v>
      </c>
      <c r="H51" s="339"/>
      <c r="I51" s="339"/>
      <c r="J51" s="339"/>
      <c r="K51" s="340">
        <v>1E-3</v>
      </c>
    </row>
    <row r="52" spans="1:11" s="5" customFormat="1" x14ac:dyDescent="0.2">
      <c r="A52" s="346" t="s">
        <v>488</v>
      </c>
      <c r="B52" s="347"/>
      <c r="C52" s="347"/>
      <c r="D52" s="347"/>
      <c r="E52" s="347"/>
      <c r="F52" s="347"/>
      <c r="G52" s="347"/>
      <c r="H52" s="347"/>
      <c r="I52" s="347"/>
      <c r="J52" s="347"/>
      <c r="K52" s="348"/>
    </row>
    <row r="53" spans="1:11" s="5" customFormat="1" x14ac:dyDescent="0.2">
      <c r="A53" s="344" t="s">
        <v>333</v>
      </c>
      <c r="B53" s="342"/>
      <c r="C53" s="339"/>
      <c r="D53" s="339"/>
      <c r="E53" s="339"/>
      <c r="F53" s="339"/>
      <c r="G53" s="339"/>
      <c r="H53" s="339"/>
      <c r="I53" s="339"/>
      <c r="J53" s="339"/>
      <c r="K53" s="340"/>
    </row>
    <row r="54" spans="1:11" s="5" customFormat="1" x14ac:dyDescent="0.2">
      <c r="A54" s="344" t="s">
        <v>334</v>
      </c>
      <c r="B54" s="342"/>
      <c r="C54" s="339"/>
      <c r="D54" s="339"/>
      <c r="E54" s="339"/>
      <c r="F54" s="339"/>
      <c r="G54" s="339"/>
      <c r="H54" s="339"/>
      <c r="I54" s="339"/>
      <c r="J54" s="339"/>
      <c r="K54" s="340"/>
    </row>
    <row r="55" spans="1:11" s="5" customFormat="1" x14ac:dyDescent="0.2">
      <c r="A55" s="344" t="s">
        <v>330</v>
      </c>
      <c r="B55" s="342"/>
      <c r="C55" s="339"/>
      <c r="D55" s="339"/>
      <c r="E55" s="339"/>
      <c r="F55" s="339"/>
      <c r="G55" s="339"/>
      <c r="H55" s="339"/>
      <c r="I55" s="339"/>
      <c r="J55" s="339"/>
      <c r="K55" s="340"/>
    </row>
    <row r="56" spans="1:11" s="5" customFormat="1" x14ac:dyDescent="0.2">
      <c r="A56" s="344" t="s">
        <v>331</v>
      </c>
      <c r="B56" s="342"/>
      <c r="C56" s="339"/>
      <c r="D56" s="339">
        <v>0.75</v>
      </c>
      <c r="E56" s="339"/>
      <c r="F56" s="339"/>
      <c r="G56" s="339"/>
      <c r="H56" s="339"/>
      <c r="I56" s="339"/>
      <c r="J56" s="339">
        <v>0.19600000000000001</v>
      </c>
      <c r="K56" s="340">
        <v>1.8</v>
      </c>
    </row>
    <row r="57" spans="1:11" s="5" customFormat="1" x14ac:dyDescent="0.2">
      <c r="A57" s="344" t="s">
        <v>332</v>
      </c>
      <c r="B57" s="342"/>
      <c r="C57" s="339"/>
      <c r="D57" s="339"/>
      <c r="E57" s="339"/>
      <c r="F57" s="339"/>
      <c r="G57" s="339"/>
      <c r="H57" s="339"/>
      <c r="I57" s="339"/>
      <c r="J57" s="339"/>
      <c r="K57" s="340"/>
    </row>
    <row r="58" spans="1:11" s="5" customFormat="1" x14ac:dyDescent="0.2">
      <c r="A58" s="344" t="s">
        <v>335</v>
      </c>
      <c r="B58" s="345"/>
      <c r="C58" s="339"/>
      <c r="D58" s="339"/>
      <c r="E58" s="339"/>
      <c r="F58" s="339"/>
      <c r="G58" s="339"/>
      <c r="H58" s="339"/>
      <c r="I58" s="339"/>
      <c r="J58" s="339"/>
      <c r="K58" s="340"/>
    </row>
    <row r="59" spans="1:11" s="5" customFormat="1" ht="15" customHeight="1" thickBot="1" x14ac:dyDescent="0.25">
      <c r="A59" s="344" t="s">
        <v>370</v>
      </c>
      <c r="B59" s="342"/>
      <c r="C59" s="339"/>
      <c r="D59" s="339">
        <v>0.75</v>
      </c>
      <c r="E59" s="339"/>
      <c r="F59" s="339"/>
      <c r="G59" s="339"/>
      <c r="H59" s="339"/>
      <c r="I59" s="339"/>
      <c r="J59" s="339">
        <v>0.19600000000000001</v>
      </c>
      <c r="K59" s="340">
        <v>1.8</v>
      </c>
    </row>
    <row r="60" spans="1:11" s="5" customFormat="1" ht="12.75" customHeight="1" x14ac:dyDescent="0.2">
      <c r="A60" s="349" t="s">
        <v>592</v>
      </c>
      <c r="B60" s="350"/>
      <c r="C60" s="347"/>
      <c r="D60" s="347"/>
      <c r="E60" s="347"/>
      <c r="F60" s="347"/>
      <c r="G60" s="347"/>
      <c r="H60" s="347"/>
      <c r="I60" s="347"/>
      <c r="J60" s="347"/>
      <c r="K60" s="348"/>
    </row>
    <row r="61" spans="1:11" s="5" customFormat="1" ht="15" customHeight="1" x14ac:dyDescent="0.2">
      <c r="A61" s="344" t="s">
        <v>333</v>
      </c>
      <c r="B61" s="342"/>
      <c r="C61" s="339"/>
      <c r="D61" s="339"/>
      <c r="E61" s="339"/>
      <c r="F61" s="339"/>
      <c r="G61" s="339"/>
      <c r="H61" s="339"/>
      <c r="I61" s="339"/>
      <c r="J61" s="339"/>
      <c r="K61" s="340"/>
    </row>
    <row r="62" spans="1:11" s="5" customFormat="1" ht="15" customHeight="1" x14ac:dyDescent="0.2">
      <c r="A62" s="344" t="s">
        <v>334</v>
      </c>
      <c r="B62" s="342"/>
      <c r="C62" s="339"/>
      <c r="D62" s="339"/>
      <c r="E62" s="339"/>
      <c r="F62" s="339"/>
      <c r="G62" s="339"/>
      <c r="H62" s="339"/>
      <c r="I62" s="339"/>
      <c r="J62" s="339"/>
      <c r="K62" s="340"/>
    </row>
    <row r="63" spans="1:11" s="5" customFormat="1" ht="15" customHeight="1" x14ac:dyDescent="0.2">
      <c r="A63" s="344" t="s">
        <v>330</v>
      </c>
      <c r="B63" s="342"/>
      <c r="C63" s="339"/>
      <c r="D63" s="339"/>
      <c r="E63" s="339"/>
      <c r="F63" s="339"/>
      <c r="G63" s="339"/>
      <c r="H63" s="339"/>
      <c r="I63" s="339"/>
      <c r="J63" s="339"/>
      <c r="K63" s="340"/>
    </row>
    <row r="64" spans="1:11" s="5" customFormat="1" ht="15" customHeight="1" x14ac:dyDescent="0.2">
      <c r="A64" s="344" t="s">
        <v>331</v>
      </c>
      <c r="B64" s="342"/>
      <c r="C64" s="339"/>
      <c r="D64" s="339">
        <v>1</v>
      </c>
      <c r="E64" s="339"/>
      <c r="F64" s="339"/>
      <c r="G64" s="339"/>
      <c r="H64" s="339"/>
      <c r="I64" s="339"/>
      <c r="J64" s="339"/>
      <c r="K64" s="340"/>
    </row>
    <row r="65" spans="1:11" s="5" customFormat="1" ht="15" customHeight="1" x14ac:dyDescent="0.2">
      <c r="A65" s="344" t="s">
        <v>332</v>
      </c>
      <c r="B65" s="342"/>
      <c r="C65" s="339"/>
      <c r="D65" s="339"/>
      <c r="E65" s="339"/>
      <c r="F65" s="339"/>
      <c r="G65" s="339"/>
      <c r="H65" s="339"/>
      <c r="I65" s="339"/>
      <c r="J65" s="339"/>
      <c r="K65" s="340"/>
    </row>
    <row r="66" spans="1:11" s="5" customFormat="1" ht="15" customHeight="1" x14ac:dyDescent="0.2">
      <c r="A66" s="344" t="s">
        <v>335</v>
      </c>
      <c r="B66" s="345"/>
      <c r="C66" s="339"/>
      <c r="D66" s="339"/>
      <c r="E66" s="339"/>
      <c r="F66" s="339"/>
      <c r="G66" s="339"/>
      <c r="H66" s="339"/>
      <c r="I66" s="339"/>
      <c r="J66" s="339"/>
      <c r="K66" s="340"/>
    </row>
    <row r="67" spans="1:11" s="5" customFormat="1" ht="15" customHeight="1" thickBot="1" x14ac:dyDescent="0.25">
      <c r="A67" s="344" t="s">
        <v>370</v>
      </c>
      <c r="B67" s="342"/>
      <c r="C67" s="339"/>
      <c r="D67" s="339">
        <v>1</v>
      </c>
      <c r="E67" s="339"/>
      <c r="F67" s="339"/>
      <c r="G67" s="339"/>
      <c r="H67" s="339"/>
      <c r="I67" s="339"/>
      <c r="J67" s="339"/>
      <c r="K67" s="340"/>
    </row>
    <row r="68" spans="1:11" s="5" customFormat="1" ht="12.75" customHeight="1" x14ac:dyDescent="0.2">
      <c r="A68" s="349" t="s">
        <v>597</v>
      </c>
      <c r="B68" s="350"/>
      <c r="C68" s="347"/>
      <c r="D68" s="347"/>
      <c r="E68" s="347"/>
      <c r="F68" s="347"/>
      <c r="G68" s="347"/>
      <c r="H68" s="347"/>
      <c r="I68" s="347"/>
      <c r="J68" s="347"/>
      <c r="K68" s="348"/>
    </row>
    <row r="69" spans="1:11" s="5" customFormat="1" ht="15" customHeight="1" x14ac:dyDescent="0.2">
      <c r="A69" s="344" t="s">
        <v>333</v>
      </c>
      <c r="B69" s="342"/>
      <c r="C69" s="339"/>
      <c r="D69" s="339"/>
      <c r="E69" s="339"/>
      <c r="F69" s="339"/>
      <c r="G69" s="339"/>
      <c r="H69" s="339"/>
      <c r="I69" s="339"/>
      <c r="J69" s="339"/>
      <c r="K69" s="340"/>
    </row>
    <row r="70" spans="1:11" s="5" customFormat="1" ht="15" customHeight="1" x14ac:dyDescent="0.2">
      <c r="A70" s="344" t="s">
        <v>334</v>
      </c>
      <c r="B70" s="342"/>
      <c r="C70" s="339"/>
      <c r="D70" s="339"/>
      <c r="E70" s="339"/>
      <c r="F70" s="339"/>
      <c r="G70" s="339"/>
      <c r="H70" s="339"/>
      <c r="I70" s="339"/>
      <c r="J70" s="339"/>
      <c r="K70" s="340"/>
    </row>
    <row r="71" spans="1:11" s="5" customFormat="1" ht="15" customHeight="1" x14ac:dyDescent="0.2">
      <c r="A71" s="344" t="s">
        <v>330</v>
      </c>
      <c r="B71" s="342"/>
      <c r="C71" s="339"/>
      <c r="D71" s="339"/>
      <c r="E71" s="339"/>
      <c r="F71" s="339"/>
      <c r="G71" s="339"/>
      <c r="H71" s="339"/>
      <c r="I71" s="339"/>
      <c r="J71" s="339"/>
      <c r="K71" s="340"/>
    </row>
    <row r="72" spans="1:11" s="5" customFormat="1" ht="15" customHeight="1" x14ac:dyDescent="0.2">
      <c r="A72" s="344" t="s">
        <v>331</v>
      </c>
      <c r="B72" s="342"/>
      <c r="C72" s="339"/>
      <c r="D72" s="339"/>
      <c r="E72" s="339"/>
      <c r="F72" s="339"/>
      <c r="G72" s="339"/>
      <c r="H72" s="339"/>
      <c r="I72" s="339"/>
      <c r="J72" s="339"/>
      <c r="K72" s="340">
        <v>2</v>
      </c>
    </row>
    <row r="73" spans="1:11" s="5" customFormat="1" ht="15" customHeight="1" x14ac:dyDescent="0.2">
      <c r="A73" s="344" t="s">
        <v>332</v>
      </c>
      <c r="B73" s="342"/>
      <c r="C73" s="339"/>
      <c r="D73" s="339"/>
      <c r="E73" s="339"/>
      <c r="F73" s="339"/>
      <c r="G73" s="339"/>
      <c r="H73" s="339"/>
      <c r="I73" s="339"/>
      <c r="J73" s="339"/>
      <c r="K73" s="340">
        <v>0.91700000000000004</v>
      </c>
    </row>
    <row r="74" spans="1:11" s="5" customFormat="1" ht="15" customHeight="1" x14ac:dyDescent="0.2">
      <c r="A74" s="344" t="s">
        <v>335</v>
      </c>
      <c r="B74" s="345"/>
      <c r="C74" s="339"/>
      <c r="D74" s="339"/>
      <c r="E74" s="339"/>
      <c r="F74" s="339"/>
      <c r="G74" s="339"/>
      <c r="H74" s="339"/>
      <c r="I74" s="339"/>
      <c r="J74" s="339"/>
      <c r="K74" s="340">
        <v>3.9990000000000001</v>
      </c>
    </row>
    <row r="75" spans="1:11" s="5" customFormat="1" ht="15" customHeight="1" thickBot="1" x14ac:dyDescent="0.25">
      <c r="A75" s="344" t="s">
        <v>370</v>
      </c>
      <c r="B75" s="342"/>
      <c r="C75" s="339"/>
      <c r="D75" s="339"/>
      <c r="E75" s="339"/>
      <c r="F75" s="339"/>
      <c r="G75" s="339"/>
      <c r="H75" s="339"/>
      <c r="I75" s="339"/>
      <c r="J75" s="339"/>
      <c r="K75" s="340">
        <v>5.2489999999999997</v>
      </c>
    </row>
    <row r="76" spans="1:11" x14ac:dyDescent="0.2">
      <c r="A76" s="351" t="s">
        <v>598</v>
      </c>
      <c r="B76" s="352">
        <f>SUM(B77:B82)</f>
        <v>2.6139999999999999</v>
      </c>
      <c r="C76" s="352">
        <f t="shared" ref="C76:K76" si="0">SUM(C77:C82)</f>
        <v>7.0880000000000001</v>
      </c>
      <c r="D76" s="352">
        <f t="shared" si="0"/>
        <v>19.718</v>
      </c>
      <c r="E76" s="352">
        <f t="shared" si="0"/>
        <v>1.161</v>
      </c>
      <c r="F76" s="352">
        <f t="shared" si="0"/>
        <v>0.76</v>
      </c>
      <c r="G76" s="352">
        <f t="shared" si="0"/>
        <v>51.541000000000004</v>
      </c>
      <c r="H76" s="352"/>
      <c r="I76" s="352"/>
      <c r="J76" s="352">
        <f t="shared" si="0"/>
        <v>43.803000000000004</v>
      </c>
      <c r="K76" s="352">
        <f t="shared" si="0"/>
        <v>16.432000000000002</v>
      </c>
    </row>
    <row r="77" spans="1:11" x14ac:dyDescent="0.2">
      <c r="A77" s="344" t="s">
        <v>333</v>
      </c>
      <c r="B77" s="353"/>
      <c r="C77" s="353"/>
      <c r="D77" s="353">
        <f>D5+D13+D21+D29+D37+D45+D53+D61+D69</f>
        <v>0.7</v>
      </c>
      <c r="E77" s="353"/>
      <c r="F77" s="353"/>
      <c r="G77" s="353">
        <f t="shared" ref="G77:G83" si="1">G5+G13+G21+G29+G37+G45+G53+G61+G69</f>
        <v>4.4630000000000001</v>
      </c>
      <c r="H77" s="353"/>
      <c r="I77" s="353"/>
      <c r="J77" s="353">
        <f>J5+J13+J21+J29+J37+J45+J53+J61+J69</f>
        <v>0.82899999999999996</v>
      </c>
      <c r="K77" s="353">
        <f>K5+K13+K21+K29+K37+K45+K53+K61+K69</f>
        <v>0.125</v>
      </c>
    </row>
    <row r="78" spans="1:11" x14ac:dyDescent="0.2">
      <c r="A78" s="344" t="s">
        <v>334</v>
      </c>
      <c r="B78" s="353"/>
      <c r="C78" s="353"/>
      <c r="D78" s="353"/>
      <c r="E78" s="353"/>
      <c r="F78" s="353"/>
      <c r="G78" s="353">
        <f t="shared" si="1"/>
        <v>1</v>
      </c>
      <c r="H78" s="353"/>
      <c r="I78" s="353"/>
      <c r="J78" s="353">
        <f>J6+J14+J22+J30+J38+J46+J54+J62+J70</f>
        <v>1.6469999999999998</v>
      </c>
      <c r="K78" s="353">
        <f>K6+K14+K22+K30+K38+K46+K54+K62+K70</f>
        <v>1</v>
      </c>
    </row>
    <row r="79" spans="1:11" x14ac:dyDescent="0.2">
      <c r="A79" s="344" t="s">
        <v>330</v>
      </c>
      <c r="B79" s="353"/>
      <c r="C79" s="353"/>
      <c r="D79" s="353">
        <f>D7+D15+D23+D31+D39+D47+D55+D71</f>
        <v>0.182</v>
      </c>
      <c r="E79" s="353"/>
      <c r="F79" s="353"/>
      <c r="G79" s="353">
        <f t="shared" si="1"/>
        <v>0.5</v>
      </c>
      <c r="H79" s="353"/>
      <c r="I79" s="353"/>
      <c r="J79" s="353"/>
      <c r="K79" s="353"/>
    </row>
    <row r="80" spans="1:11" x14ac:dyDescent="0.2">
      <c r="A80" s="344" t="s">
        <v>331</v>
      </c>
      <c r="B80" s="353">
        <f t="shared" ref="B80:E81" si="2">B8+B16+B24+B32+B40+B48+B56+B64+B72</f>
        <v>2.0329999999999999</v>
      </c>
      <c r="C80" s="353">
        <f t="shared" si="2"/>
        <v>3.5880000000000001</v>
      </c>
      <c r="D80" s="353">
        <f t="shared" si="2"/>
        <v>10</v>
      </c>
      <c r="E80" s="353">
        <f t="shared" si="2"/>
        <v>1</v>
      </c>
      <c r="F80" s="353"/>
      <c r="G80" s="353">
        <f t="shared" si="1"/>
        <v>9.1780000000000008</v>
      </c>
      <c r="H80" s="353"/>
      <c r="I80" s="353"/>
      <c r="J80" s="353">
        <f t="shared" ref="J80:K83" si="3">J8+J16+J24+J32+J40+J48+J56+J64+J72</f>
        <v>15.860000000000001</v>
      </c>
      <c r="K80" s="353">
        <f t="shared" si="3"/>
        <v>6.1840000000000002</v>
      </c>
    </row>
    <row r="81" spans="1:23" x14ac:dyDescent="0.2">
      <c r="A81" s="344" t="s">
        <v>332</v>
      </c>
      <c r="B81" s="353">
        <f t="shared" si="2"/>
        <v>0.58099999999999996</v>
      </c>
      <c r="C81" s="353">
        <f t="shared" si="2"/>
        <v>1.333</v>
      </c>
      <c r="D81" s="353">
        <f t="shared" si="2"/>
        <v>4.3</v>
      </c>
      <c r="E81" s="353">
        <f t="shared" si="2"/>
        <v>0.124</v>
      </c>
      <c r="F81" s="353">
        <f>F9+F17+F25+F33+F41+F49+F57+F65+F73</f>
        <v>0.49199999999999999</v>
      </c>
      <c r="G81" s="353">
        <f t="shared" si="1"/>
        <v>13.05</v>
      </c>
      <c r="H81" s="353"/>
      <c r="I81" s="353"/>
      <c r="J81" s="353">
        <f t="shared" si="3"/>
        <v>9.6079999999999988</v>
      </c>
      <c r="K81" s="353">
        <f t="shared" si="3"/>
        <v>1.931</v>
      </c>
    </row>
    <row r="82" spans="1:23" x14ac:dyDescent="0.2">
      <c r="A82" s="344" t="s">
        <v>335</v>
      </c>
      <c r="B82" s="354"/>
      <c r="C82" s="354">
        <f>C10+C18+C26+C34+C42+C50+C58+C66+C74</f>
        <v>2.1669999999999998</v>
      </c>
      <c r="D82" s="354">
        <f>D10+D18+D26+D34+D42+D50+D58+D66+D74</f>
        <v>4.5360000000000005</v>
      </c>
      <c r="E82" s="354">
        <f>E10+E18+E26+E34+E42+E50+E58+E66+E74</f>
        <v>3.6999999999999998E-2</v>
      </c>
      <c r="F82" s="354">
        <f>F10+F18+F26+F34+F42+F50+F58+F66+F74</f>
        <v>0.26800000000000002</v>
      </c>
      <c r="G82" s="354">
        <f t="shared" si="1"/>
        <v>23.35</v>
      </c>
      <c r="H82" s="354"/>
      <c r="I82" s="354"/>
      <c r="J82" s="354">
        <f t="shared" si="3"/>
        <v>15.859</v>
      </c>
      <c r="K82" s="354">
        <f t="shared" si="3"/>
        <v>7.1920000000000002</v>
      </c>
    </row>
    <row r="83" spans="1:23" ht="14.25" customHeight="1" thickBot="1" x14ac:dyDescent="0.25">
      <c r="A83" s="355" t="s">
        <v>370</v>
      </c>
      <c r="B83" s="356"/>
      <c r="C83" s="356">
        <f>C11+C19+C27+C35+C43+C59+C67</f>
        <v>0.83299999999999996</v>
      </c>
      <c r="D83" s="356">
        <f>D11+D19+D27+D35+D43+D51+D59+D67+D75</f>
        <v>7.2280000000000006</v>
      </c>
      <c r="E83" s="356">
        <f>E11+E19+E27+E35+E43+E51+E59+E67+E75</f>
        <v>3.6999999999999998E-2</v>
      </c>
      <c r="F83" s="356">
        <f>F11+F19+F27+F35+F43+F51+F59+F67+F75</f>
        <v>0.23599999999999999</v>
      </c>
      <c r="G83" s="356">
        <f t="shared" si="1"/>
        <v>21.21</v>
      </c>
      <c r="H83" s="356"/>
      <c r="I83" s="356"/>
      <c r="J83" s="356">
        <f t="shared" si="3"/>
        <v>18.739000000000001</v>
      </c>
      <c r="K83" s="356">
        <f t="shared" si="3"/>
        <v>9.911999999999999</v>
      </c>
    </row>
    <row r="84" spans="1:23" x14ac:dyDescent="0.2">
      <c r="B84" s="173"/>
    </row>
    <row r="85" spans="1:23" ht="12.75" customHeight="1" x14ac:dyDescent="0.2">
      <c r="A85" s="488" t="s">
        <v>150</v>
      </c>
      <c r="B85" s="488"/>
      <c r="C85" s="488"/>
      <c r="D85" s="488"/>
      <c r="E85" s="488"/>
      <c r="F85" s="488"/>
      <c r="G85" s="488"/>
      <c r="H85" s="488"/>
      <c r="I85" s="488"/>
      <c r="J85" s="488"/>
      <c r="K85" s="488"/>
    </row>
    <row r="86" spans="1:23" ht="15" customHeight="1" x14ac:dyDescent="0.2">
      <c r="A86" s="481" t="s">
        <v>364</v>
      </c>
      <c r="B86" s="481"/>
      <c r="C86" s="481"/>
      <c r="D86" s="481"/>
      <c r="E86" s="481"/>
      <c r="F86" s="481"/>
      <c r="G86" s="481"/>
      <c r="H86" s="481"/>
      <c r="I86" s="481"/>
      <c r="J86" s="481"/>
      <c r="K86" s="481"/>
    </row>
    <row r="87" spans="1:23" ht="45" customHeight="1" x14ac:dyDescent="0.2">
      <c r="A87" s="505" t="s">
        <v>365</v>
      </c>
      <c r="B87" s="505"/>
      <c r="C87" s="505"/>
      <c r="D87" s="505"/>
      <c r="E87" s="505"/>
      <c r="F87" s="505"/>
      <c r="G87" s="505"/>
      <c r="H87" s="505"/>
      <c r="I87" s="505"/>
      <c r="J87" s="505"/>
      <c r="K87" s="505"/>
      <c r="L87" s="309"/>
      <c r="M87" s="309"/>
      <c r="N87" s="309"/>
      <c r="O87" s="309"/>
      <c r="P87" s="309"/>
      <c r="Q87" s="309"/>
      <c r="R87" s="309"/>
      <c r="S87" s="309"/>
      <c r="T87" s="309"/>
      <c r="U87" s="309"/>
      <c r="V87" s="309"/>
    </row>
    <row r="88" spans="1:23" ht="30" customHeight="1" x14ac:dyDescent="0.2">
      <c r="A88" s="505" t="s">
        <v>366</v>
      </c>
      <c r="B88" s="505"/>
      <c r="C88" s="505"/>
      <c r="D88" s="505"/>
      <c r="E88" s="505"/>
      <c r="F88" s="505"/>
      <c r="G88" s="505"/>
      <c r="H88" s="505"/>
      <c r="I88" s="505"/>
      <c r="J88" s="505"/>
      <c r="K88" s="505"/>
      <c r="L88" s="309"/>
      <c r="M88" s="309"/>
      <c r="N88" s="309"/>
      <c r="O88" s="309"/>
      <c r="P88" s="309"/>
      <c r="Q88" s="309"/>
      <c r="R88" s="309"/>
      <c r="S88" s="309"/>
      <c r="T88" s="309"/>
      <c r="U88" s="309"/>
      <c r="V88" s="309"/>
      <c r="W88" s="309"/>
    </row>
    <row r="89" spans="1:23" x14ac:dyDescent="0.2">
      <c r="A89" s="505" t="s">
        <v>367</v>
      </c>
      <c r="B89" s="505"/>
      <c r="C89" s="505"/>
      <c r="D89" s="505"/>
      <c r="E89" s="505"/>
      <c r="F89" s="505"/>
      <c r="G89" s="505"/>
      <c r="H89" s="505"/>
      <c r="I89" s="505"/>
      <c r="J89" s="505"/>
      <c r="K89" s="505"/>
      <c r="L89" s="505"/>
      <c r="M89" s="505"/>
    </row>
    <row r="90" spans="1:23" ht="26.25" customHeight="1" x14ac:dyDescent="0.2">
      <c r="A90" s="481" t="s">
        <v>374</v>
      </c>
      <c r="B90" s="481"/>
      <c r="C90" s="481"/>
      <c r="D90" s="481"/>
      <c r="E90" s="481"/>
      <c r="F90" s="481"/>
      <c r="G90" s="481"/>
      <c r="H90" s="481"/>
      <c r="I90" s="481"/>
      <c r="J90" s="481"/>
      <c r="K90" s="481"/>
    </row>
    <row r="91" spans="1:23" x14ac:dyDescent="0.2">
      <c r="A91" s="506"/>
      <c r="B91" s="506"/>
      <c r="C91" s="506"/>
      <c r="D91" s="506"/>
      <c r="E91" s="506"/>
      <c r="F91" s="506"/>
      <c r="G91" s="506"/>
      <c r="H91" s="506"/>
      <c r="I91" s="506"/>
      <c r="J91" s="506"/>
      <c r="K91" s="506"/>
      <c r="L91" s="506"/>
    </row>
    <row r="92" spans="1:23" x14ac:dyDescent="0.2">
      <c r="B92" s="173"/>
    </row>
    <row r="93" spans="1:23" x14ac:dyDescent="0.2">
      <c r="B93" s="173"/>
    </row>
    <row r="94" spans="1:23" x14ac:dyDescent="0.2">
      <c r="B94" s="173"/>
    </row>
    <row r="95" spans="1:23" x14ac:dyDescent="0.2">
      <c r="B95" s="173"/>
    </row>
    <row r="96" spans="1:23" x14ac:dyDescent="0.2">
      <c r="B96" s="173"/>
    </row>
    <row r="97" spans="2:2" x14ac:dyDescent="0.2">
      <c r="B97" s="173"/>
    </row>
    <row r="98" spans="2:2" x14ac:dyDescent="0.2">
      <c r="B98" s="173"/>
    </row>
    <row r="99" spans="2:2" x14ac:dyDescent="0.2">
      <c r="B99" s="173"/>
    </row>
    <row r="100" spans="2:2" x14ac:dyDescent="0.2">
      <c r="B100" s="173"/>
    </row>
    <row r="101" spans="2:2" x14ac:dyDescent="0.2">
      <c r="B101" s="173"/>
    </row>
    <row r="102" spans="2:2" x14ac:dyDescent="0.2">
      <c r="B102" s="173"/>
    </row>
    <row r="103" spans="2:2" x14ac:dyDescent="0.2">
      <c r="B103" s="173"/>
    </row>
    <row r="104" spans="2:2" x14ac:dyDescent="0.2">
      <c r="B104" s="173"/>
    </row>
    <row r="105" spans="2:2" x14ac:dyDescent="0.2">
      <c r="B105" s="173"/>
    </row>
    <row r="106" spans="2:2" x14ac:dyDescent="0.2">
      <c r="B106" s="173"/>
    </row>
    <row r="107" spans="2:2" x14ac:dyDescent="0.2">
      <c r="B107" s="173"/>
    </row>
    <row r="108" spans="2:2" x14ac:dyDescent="0.2">
      <c r="B108" s="173"/>
    </row>
  </sheetData>
  <mergeCells count="12">
    <mergeCell ref="A2:A3"/>
    <mergeCell ref="A1:K1"/>
    <mergeCell ref="B2:G2"/>
    <mergeCell ref="K2:K3"/>
    <mergeCell ref="H2:J2"/>
    <mergeCell ref="A90:K90"/>
    <mergeCell ref="A91:L91"/>
    <mergeCell ref="A85:K85"/>
    <mergeCell ref="A86:K86"/>
    <mergeCell ref="A87:K87"/>
    <mergeCell ref="A88:K88"/>
    <mergeCell ref="A89:M89"/>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00B050"/>
  </sheetPr>
  <dimension ref="A1:H49"/>
  <sheetViews>
    <sheetView topLeftCell="A19" zoomScaleNormal="100" workbookViewId="0">
      <selection activeCell="B35" sqref="B35:E3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7" width="9.140625" style="1"/>
    <col min="8" max="8" width="11.42578125" style="1" bestFit="1" customWidth="1"/>
    <col min="9" max="16384" width="9.140625" style="1"/>
  </cols>
  <sheetData>
    <row r="1" spans="1:5" ht="42.75" customHeight="1" x14ac:dyDescent="0.2">
      <c r="A1" s="559" t="s">
        <v>313</v>
      </c>
      <c r="B1" s="560"/>
      <c r="C1" s="561"/>
      <c r="D1" s="561"/>
      <c r="E1" s="562"/>
    </row>
    <row r="2" spans="1:5" s="4" customFormat="1" ht="38.25" customHeight="1" x14ac:dyDescent="0.2">
      <c r="A2" s="255" t="s">
        <v>479</v>
      </c>
      <c r="B2" s="563" t="s">
        <v>43</v>
      </c>
      <c r="C2" s="564"/>
      <c r="D2" s="565"/>
      <c r="E2" s="568" t="s">
        <v>289</v>
      </c>
    </row>
    <row r="3" spans="1:5" s="4" customFormat="1" ht="15" customHeight="1" x14ac:dyDescent="0.2">
      <c r="A3" s="479"/>
      <c r="B3" s="566" t="s">
        <v>113</v>
      </c>
      <c r="C3" s="566"/>
      <c r="D3" s="473" t="s">
        <v>323</v>
      </c>
      <c r="E3" s="569"/>
    </row>
    <row r="4" spans="1:5" s="4" customFormat="1" ht="51" x14ac:dyDescent="0.2">
      <c r="A4" s="567"/>
      <c r="B4" s="357" t="s">
        <v>79</v>
      </c>
      <c r="C4" s="357" t="s">
        <v>152</v>
      </c>
      <c r="D4" s="473"/>
      <c r="E4" s="570"/>
    </row>
    <row r="5" spans="1:5" s="5" customFormat="1" x14ac:dyDescent="0.2">
      <c r="A5" s="63" t="s">
        <v>480</v>
      </c>
      <c r="B5" s="358"/>
      <c r="C5" s="359"/>
      <c r="D5" s="359"/>
      <c r="E5" s="360"/>
    </row>
    <row r="6" spans="1:5" s="5" customFormat="1" x14ac:dyDescent="0.2">
      <c r="A6" s="26" t="s">
        <v>435</v>
      </c>
      <c r="B6" s="27">
        <v>1</v>
      </c>
      <c r="C6" s="361">
        <v>0</v>
      </c>
      <c r="D6" s="361"/>
      <c r="E6" s="362">
        <v>43</v>
      </c>
    </row>
    <row r="7" spans="1:5" s="5" customFormat="1" x14ac:dyDescent="0.2">
      <c r="A7" s="26" t="s">
        <v>103</v>
      </c>
      <c r="B7" s="27">
        <v>0</v>
      </c>
      <c r="C7" s="361">
        <v>0</v>
      </c>
      <c r="D7" s="361"/>
      <c r="E7" s="362"/>
    </row>
    <row r="8" spans="1:5" s="5" customFormat="1" x14ac:dyDescent="0.2">
      <c r="A8" s="26" t="s">
        <v>436</v>
      </c>
      <c r="B8" s="27">
        <v>4</v>
      </c>
      <c r="C8" s="361">
        <v>4</v>
      </c>
      <c r="D8" s="361"/>
      <c r="E8" s="362">
        <v>46</v>
      </c>
    </row>
    <row r="9" spans="1:5" s="5" customFormat="1" x14ac:dyDescent="0.2">
      <c r="A9" s="26" t="s">
        <v>103</v>
      </c>
      <c r="B9" s="27">
        <v>1</v>
      </c>
      <c r="C9" s="361">
        <v>1</v>
      </c>
      <c r="D9" s="361"/>
      <c r="E9" s="362">
        <v>44</v>
      </c>
    </row>
    <row r="10" spans="1:5" s="5" customFormat="1" ht="38.25" x14ac:dyDescent="0.2">
      <c r="A10" s="63" t="s">
        <v>481</v>
      </c>
      <c r="B10" s="358"/>
      <c r="C10" s="359"/>
      <c r="D10" s="359"/>
      <c r="E10" s="360"/>
    </row>
    <row r="11" spans="1:5" s="5" customFormat="1" x14ac:dyDescent="0.2">
      <c r="A11" s="26" t="s">
        <v>435</v>
      </c>
      <c r="B11" s="27">
        <v>2</v>
      </c>
      <c r="C11" s="361">
        <v>2</v>
      </c>
      <c r="D11" s="361"/>
      <c r="E11" s="362">
        <v>54</v>
      </c>
    </row>
    <row r="12" spans="1:5" s="5" customFormat="1" x14ac:dyDescent="0.2">
      <c r="A12" s="26" t="s">
        <v>103</v>
      </c>
      <c r="B12" s="27">
        <v>1</v>
      </c>
      <c r="C12" s="361">
        <v>1</v>
      </c>
      <c r="D12" s="361"/>
      <c r="E12" s="362">
        <v>53</v>
      </c>
    </row>
    <row r="13" spans="1:5" s="5" customFormat="1" x14ac:dyDescent="0.2">
      <c r="A13" s="26" t="s">
        <v>436</v>
      </c>
      <c r="B13" s="27">
        <v>4</v>
      </c>
      <c r="C13" s="361">
        <v>4</v>
      </c>
      <c r="D13" s="361"/>
      <c r="E13" s="362">
        <v>52</v>
      </c>
    </row>
    <row r="14" spans="1:5" s="5" customFormat="1" x14ac:dyDescent="0.2">
      <c r="A14" s="26" t="s">
        <v>103</v>
      </c>
      <c r="B14" s="27">
        <v>1</v>
      </c>
      <c r="C14" s="361">
        <v>1</v>
      </c>
      <c r="D14" s="361"/>
      <c r="E14" s="362">
        <v>57</v>
      </c>
    </row>
    <row r="15" spans="1:5" s="5" customFormat="1" x14ac:dyDescent="0.2">
      <c r="A15" s="63" t="s">
        <v>486</v>
      </c>
      <c r="B15" s="358"/>
      <c r="C15" s="359"/>
      <c r="D15" s="359"/>
      <c r="E15" s="360"/>
    </row>
    <row r="16" spans="1:5" s="5" customFormat="1" x14ac:dyDescent="0.2">
      <c r="A16" s="26" t="s">
        <v>435</v>
      </c>
      <c r="B16" s="27">
        <v>0</v>
      </c>
      <c r="C16" s="361">
        <v>0</v>
      </c>
      <c r="D16" s="361"/>
      <c r="E16" s="362"/>
    </row>
    <row r="17" spans="1:5" s="5" customFormat="1" x14ac:dyDescent="0.2">
      <c r="A17" s="26" t="s">
        <v>103</v>
      </c>
      <c r="B17" s="27">
        <v>0</v>
      </c>
      <c r="C17" s="361">
        <v>0</v>
      </c>
      <c r="D17" s="361"/>
      <c r="E17" s="362"/>
    </row>
    <row r="18" spans="1:5" s="5" customFormat="1" x14ac:dyDescent="0.2">
      <c r="A18" s="26" t="s">
        <v>436</v>
      </c>
      <c r="B18" s="27">
        <v>1</v>
      </c>
      <c r="C18" s="361">
        <v>1</v>
      </c>
      <c r="D18" s="361"/>
      <c r="E18" s="362">
        <v>40</v>
      </c>
    </row>
    <row r="19" spans="1:5" s="5" customFormat="1" x14ac:dyDescent="0.2">
      <c r="A19" s="26" t="s">
        <v>103</v>
      </c>
      <c r="B19" s="27">
        <v>0</v>
      </c>
      <c r="C19" s="361">
        <v>0</v>
      </c>
      <c r="D19" s="361"/>
      <c r="E19" s="362"/>
    </row>
    <row r="20" spans="1:5" s="5" customFormat="1" x14ac:dyDescent="0.2">
      <c r="A20" s="63" t="s">
        <v>483</v>
      </c>
      <c r="B20" s="358"/>
      <c r="C20" s="359"/>
      <c r="D20" s="359"/>
      <c r="E20" s="360"/>
    </row>
    <row r="21" spans="1:5" s="5" customFormat="1" x14ac:dyDescent="0.2">
      <c r="A21" s="26" t="s">
        <v>435</v>
      </c>
      <c r="B21" s="27">
        <v>1</v>
      </c>
      <c r="C21" s="361">
        <v>1</v>
      </c>
      <c r="D21" s="361"/>
      <c r="E21" s="362">
        <v>42</v>
      </c>
    </row>
    <row r="22" spans="1:5" s="5" customFormat="1" x14ac:dyDescent="0.2">
      <c r="A22" s="26" t="s">
        <v>103</v>
      </c>
      <c r="B22" s="27">
        <v>0</v>
      </c>
      <c r="C22" s="361">
        <v>0</v>
      </c>
      <c r="D22" s="361"/>
      <c r="E22" s="362"/>
    </row>
    <row r="23" spans="1:5" s="5" customFormat="1" x14ac:dyDescent="0.2">
      <c r="A23" s="26" t="s">
        <v>436</v>
      </c>
      <c r="B23" s="27">
        <v>2</v>
      </c>
      <c r="C23" s="361">
        <v>2</v>
      </c>
      <c r="D23" s="361"/>
      <c r="E23" s="362">
        <v>41</v>
      </c>
    </row>
    <row r="24" spans="1:5" s="5" customFormat="1" x14ac:dyDescent="0.2">
      <c r="A24" s="26" t="s">
        <v>103</v>
      </c>
      <c r="B24" s="27">
        <v>1</v>
      </c>
      <c r="C24" s="361">
        <v>1</v>
      </c>
      <c r="D24" s="361"/>
      <c r="E24" s="362">
        <v>41</v>
      </c>
    </row>
    <row r="25" spans="1:5" s="5" customFormat="1" x14ac:dyDescent="0.2">
      <c r="A25" s="63" t="s">
        <v>484</v>
      </c>
      <c r="B25" s="358"/>
      <c r="C25" s="359"/>
      <c r="D25" s="359"/>
      <c r="E25" s="360"/>
    </row>
    <row r="26" spans="1:5" s="5" customFormat="1" x14ac:dyDescent="0.2">
      <c r="A26" s="26" t="s">
        <v>435</v>
      </c>
      <c r="B26" s="27">
        <v>1</v>
      </c>
      <c r="C26" s="361">
        <v>1</v>
      </c>
      <c r="D26" s="361"/>
      <c r="E26" s="362">
        <v>46</v>
      </c>
    </row>
    <row r="27" spans="1:5" s="5" customFormat="1" x14ac:dyDescent="0.2">
      <c r="A27" s="26" t="s">
        <v>103</v>
      </c>
      <c r="B27" s="27">
        <v>0</v>
      </c>
      <c r="C27" s="361">
        <v>0</v>
      </c>
      <c r="D27" s="361"/>
      <c r="E27" s="362"/>
    </row>
    <row r="28" spans="1:5" s="5" customFormat="1" x14ac:dyDescent="0.2">
      <c r="A28" s="26" t="s">
        <v>436</v>
      </c>
      <c r="B28" s="27">
        <v>1</v>
      </c>
      <c r="C28" s="361">
        <v>1</v>
      </c>
      <c r="D28" s="361"/>
      <c r="E28" s="362">
        <v>43</v>
      </c>
    </row>
    <row r="29" spans="1:5" s="5" customFormat="1" x14ac:dyDescent="0.2">
      <c r="A29" s="26" t="s">
        <v>103</v>
      </c>
      <c r="B29" s="27">
        <v>0</v>
      </c>
      <c r="C29" s="361">
        <v>0</v>
      </c>
      <c r="D29" s="361"/>
      <c r="E29" s="362"/>
    </row>
    <row r="30" spans="1:5" s="5" customFormat="1" x14ac:dyDescent="0.2">
      <c r="A30" s="63" t="s">
        <v>485</v>
      </c>
      <c r="B30" s="358"/>
      <c r="C30" s="359"/>
      <c r="D30" s="359"/>
      <c r="E30" s="360"/>
    </row>
    <row r="31" spans="1:5" s="5" customFormat="1" x14ac:dyDescent="0.2">
      <c r="A31" s="26" t="s">
        <v>435</v>
      </c>
      <c r="B31" s="27">
        <v>1</v>
      </c>
      <c r="C31" s="361">
        <v>1</v>
      </c>
      <c r="D31" s="361"/>
      <c r="E31" s="362">
        <v>44</v>
      </c>
    </row>
    <row r="32" spans="1:5" s="5" customFormat="1" x14ac:dyDescent="0.2">
      <c r="A32" s="26" t="s">
        <v>103</v>
      </c>
      <c r="B32" s="27">
        <v>0</v>
      </c>
      <c r="C32" s="361">
        <v>0</v>
      </c>
      <c r="D32" s="361"/>
      <c r="E32" s="362"/>
    </row>
    <row r="33" spans="1:8" s="5" customFormat="1" x14ac:dyDescent="0.2">
      <c r="A33" s="26" t="s">
        <v>436</v>
      </c>
      <c r="B33" s="27">
        <v>1</v>
      </c>
      <c r="C33" s="361">
        <v>0</v>
      </c>
      <c r="D33" s="361"/>
      <c r="E33" s="362">
        <v>40</v>
      </c>
    </row>
    <row r="34" spans="1:8" s="5" customFormat="1" x14ac:dyDescent="0.2">
      <c r="A34" s="26" t="s">
        <v>103</v>
      </c>
      <c r="B34" s="27">
        <v>0</v>
      </c>
      <c r="C34" s="361">
        <v>0</v>
      </c>
      <c r="D34" s="361"/>
      <c r="E34" s="362"/>
    </row>
    <row r="35" spans="1:8" s="5" customFormat="1" x14ac:dyDescent="0.2">
      <c r="A35" s="23" t="s">
        <v>75</v>
      </c>
      <c r="B35" s="363">
        <f>B6+B11+B16+B21+B26+B31</f>
        <v>6</v>
      </c>
      <c r="C35" s="364">
        <v>6</v>
      </c>
      <c r="D35" s="364"/>
      <c r="E35" s="365">
        <v>47</v>
      </c>
    </row>
    <row r="36" spans="1:8" s="5" customFormat="1" x14ac:dyDescent="0.2">
      <c r="A36" s="11" t="s">
        <v>103</v>
      </c>
      <c r="B36" s="300">
        <v>1</v>
      </c>
      <c r="C36" s="366">
        <v>1</v>
      </c>
      <c r="D36" s="366"/>
      <c r="E36" s="362">
        <v>53</v>
      </c>
    </row>
    <row r="37" spans="1:8" s="5" customFormat="1" x14ac:dyDescent="0.2">
      <c r="A37" s="23" t="s">
        <v>76</v>
      </c>
      <c r="B37" s="363">
        <f>B8+B13+B18+B23+B28+B33</f>
        <v>13</v>
      </c>
      <c r="C37" s="364">
        <v>12</v>
      </c>
      <c r="D37" s="364"/>
      <c r="E37" s="365">
        <v>46</v>
      </c>
    </row>
    <row r="38" spans="1:8" s="5" customFormat="1" ht="13.5" thickBot="1" x14ac:dyDescent="0.25">
      <c r="A38" s="367" t="s">
        <v>103</v>
      </c>
      <c r="B38" s="264">
        <v>3</v>
      </c>
      <c r="C38" s="368">
        <v>3</v>
      </c>
      <c r="D38" s="368"/>
      <c r="E38" s="287">
        <v>47</v>
      </c>
    </row>
    <row r="39" spans="1:8" s="5" customFormat="1" x14ac:dyDescent="0.2">
      <c r="A39" s="4"/>
      <c r="B39" s="1"/>
      <c r="C39" s="1"/>
      <c r="D39" s="1"/>
      <c r="E39" s="1"/>
    </row>
    <row r="40" spans="1:8" s="5" customFormat="1" x14ac:dyDescent="0.2">
      <c r="A40" s="2"/>
      <c r="B40" s="1"/>
      <c r="C40" s="1"/>
      <c r="D40" s="1"/>
      <c r="E40" s="1"/>
    </row>
    <row r="41" spans="1:8" x14ac:dyDescent="0.2">
      <c r="A41" s="505" t="s">
        <v>288</v>
      </c>
      <c r="B41" s="505"/>
      <c r="C41" s="505"/>
      <c r="D41" s="505"/>
      <c r="E41" s="505"/>
    </row>
    <row r="42" spans="1:8" x14ac:dyDescent="0.2">
      <c r="A42" s="505" t="s">
        <v>133</v>
      </c>
      <c r="B42" s="505"/>
      <c r="C42" s="505"/>
      <c r="D42" s="505"/>
      <c r="E42" s="505"/>
    </row>
    <row r="43" spans="1:8" x14ac:dyDescent="0.2">
      <c r="A43" s="505" t="s">
        <v>291</v>
      </c>
      <c r="B43" s="505"/>
      <c r="C43" s="505"/>
      <c r="D43" s="505"/>
      <c r="E43" s="505"/>
    </row>
    <row r="44" spans="1:8" x14ac:dyDescent="0.2">
      <c r="A44" s="463" t="s">
        <v>290</v>
      </c>
      <c r="B44" s="463"/>
      <c r="C44" s="463"/>
      <c r="D44" s="463"/>
      <c r="E44" s="463"/>
    </row>
    <row r="46" spans="1:8" x14ac:dyDescent="0.2">
      <c r="A46" s="44"/>
    </row>
    <row r="47" spans="1:8" ht="38.25" customHeight="1" x14ac:dyDescent="0.2">
      <c r="F47" s="309"/>
      <c r="G47" s="309"/>
      <c r="H47" s="309"/>
    </row>
    <row r="48" spans="1:8" ht="31.5" customHeight="1" x14ac:dyDescent="0.2">
      <c r="F48" s="369"/>
      <c r="G48" s="369"/>
      <c r="H48" s="369"/>
    </row>
    <row r="49" spans="6:8" ht="31.5" customHeight="1" x14ac:dyDescent="0.2">
      <c r="F49" s="369"/>
      <c r="G49" s="369"/>
      <c r="H49" s="369"/>
    </row>
  </sheetData>
  <mergeCells count="10">
    <mergeCell ref="A41:E41"/>
    <mergeCell ref="A42:E42"/>
    <mergeCell ref="A43:E43"/>
    <mergeCell ref="A44:E44"/>
    <mergeCell ref="A1:E1"/>
    <mergeCell ref="B2:D2"/>
    <mergeCell ref="B3:C3"/>
    <mergeCell ref="D3:D4"/>
    <mergeCell ref="A3:A4"/>
    <mergeCell ref="E2:E4"/>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pageSetUpPr fitToPage="1"/>
  </sheetPr>
  <dimension ref="A1:O16"/>
  <sheetViews>
    <sheetView workbookViewId="0">
      <selection activeCell="B4" sqref="B4:E9"/>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71" t="s">
        <v>268</v>
      </c>
      <c r="B1" s="560"/>
      <c r="C1" s="560"/>
      <c r="D1" s="560"/>
      <c r="E1" s="562"/>
    </row>
    <row r="2" spans="1:15" s="4" customFormat="1" ht="38.25" customHeight="1" x14ac:dyDescent="0.2">
      <c r="A2" s="11" t="s">
        <v>479</v>
      </c>
      <c r="B2" s="522" t="s">
        <v>122</v>
      </c>
      <c r="C2" s="522"/>
      <c r="D2" s="385"/>
      <c r="E2" s="538" t="s">
        <v>4</v>
      </c>
    </row>
    <row r="3" spans="1:15" s="4" customFormat="1" ht="41.25" customHeight="1" x14ac:dyDescent="0.2">
      <c r="A3" s="11"/>
      <c r="B3" s="385" t="s">
        <v>4</v>
      </c>
      <c r="C3" s="6" t="s">
        <v>60</v>
      </c>
      <c r="D3" s="385" t="s">
        <v>59</v>
      </c>
      <c r="E3" s="538"/>
    </row>
    <row r="4" spans="1:15" ht="12.75" customHeight="1" x14ac:dyDescent="0.2">
      <c r="A4" s="14" t="s">
        <v>104</v>
      </c>
      <c r="B4" s="401">
        <f>5+1+6</f>
        <v>12</v>
      </c>
      <c r="C4" s="8"/>
      <c r="D4" s="8">
        <f>9+15+1+3</f>
        <v>28</v>
      </c>
      <c r="E4" s="122">
        <f t="shared" ref="E4:E9" si="0">SUM(B4,D4)</f>
        <v>40</v>
      </c>
    </row>
    <row r="5" spans="1:15" ht="12.75" customHeight="1" x14ac:dyDescent="0.2">
      <c r="A5" s="14" t="s">
        <v>105</v>
      </c>
      <c r="B5" s="401">
        <f>1+3</f>
        <v>4</v>
      </c>
      <c r="C5" s="8"/>
      <c r="D5" s="8">
        <f>10+2</f>
        <v>12</v>
      </c>
      <c r="E5" s="122">
        <f t="shared" si="0"/>
        <v>16</v>
      </c>
    </row>
    <row r="6" spans="1:15" ht="25.5" x14ac:dyDescent="0.2">
      <c r="A6" s="14" t="s">
        <v>106</v>
      </c>
      <c r="B6" s="401">
        <v>2</v>
      </c>
      <c r="C6" s="8"/>
      <c r="D6" s="8">
        <f>13+8</f>
        <v>21</v>
      </c>
      <c r="E6" s="122">
        <f t="shared" si="0"/>
        <v>23</v>
      </c>
    </row>
    <row r="7" spans="1:15" ht="38.25" x14ac:dyDescent="0.2">
      <c r="A7" s="14" t="s">
        <v>107</v>
      </c>
      <c r="B7" s="401">
        <f>5+4+5</f>
        <v>14</v>
      </c>
      <c r="C7" s="8"/>
      <c r="D7" s="8">
        <f>50+12</f>
        <v>62</v>
      </c>
      <c r="E7" s="122">
        <f t="shared" si="0"/>
        <v>76</v>
      </c>
    </row>
    <row r="8" spans="1:15" ht="38.25" x14ac:dyDescent="0.2">
      <c r="A8" s="14" t="s">
        <v>108</v>
      </c>
      <c r="B8" s="401">
        <f>5+2</f>
        <v>7</v>
      </c>
      <c r="C8" s="8"/>
      <c r="D8" s="8">
        <f>5+2+10</f>
        <v>17</v>
      </c>
      <c r="E8" s="122">
        <f t="shared" si="0"/>
        <v>24</v>
      </c>
    </row>
    <row r="9" spans="1:15" ht="13.5" thickBot="1" x14ac:dyDescent="0.25">
      <c r="A9" s="239" t="s">
        <v>121</v>
      </c>
      <c r="B9" s="402">
        <v>2697</v>
      </c>
      <c r="C9" s="396"/>
      <c r="D9" s="396">
        <v>1539</v>
      </c>
      <c r="E9" s="123">
        <f t="shared" si="0"/>
        <v>4236</v>
      </c>
    </row>
    <row r="10" spans="1:15" x14ac:dyDescent="0.2">
      <c r="A10" s="79"/>
      <c r="B10" s="80"/>
      <c r="C10" s="81"/>
      <c r="D10" s="81"/>
      <c r="E10" s="81"/>
    </row>
    <row r="11" spans="1:15" x14ac:dyDescent="0.2">
      <c r="A11" s="505" t="s">
        <v>463</v>
      </c>
      <c r="B11" s="505"/>
      <c r="C11" s="505"/>
      <c r="D11" s="505"/>
      <c r="E11" s="505"/>
    </row>
    <row r="12" spans="1:15" ht="39.950000000000003" customHeight="1" x14ac:dyDescent="0.2">
      <c r="A12" s="481" t="s">
        <v>447</v>
      </c>
      <c r="B12" s="481"/>
      <c r="C12" s="481"/>
      <c r="D12" s="481"/>
      <c r="E12" s="481"/>
    </row>
    <row r="13" spans="1:15" ht="38.25" customHeight="1" x14ac:dyDescent="0.2">
      <c r="A13" s="481" t="s">
        <v>448</v>
      </c>
      <c r="B13" s="481"/>
      <c r="C13" s="481"/>
      <c r="D13" s="481"/>
      <c r="E13" s="481"/>
    </row>
    <row r="14" spans="1:15" ht="30.75" customHeight="1" x14ac:dyDescent="0.2">
      <c r="A14" s="505" t="s">
        <v>449</v>
      </c>
      <c r="B14" s="505"/>
      <c r="C14" s="505"/>
      <c r="D14" s="505"/>
      <c r="E14" s="505"/>
      <c r="F14" s="309"/>
      <c r="G14" s="309"/>
      <c r="H14" s="309"/>
      <c r="I14" s="309"/>
      <c r="J14" s="309"/>
      <c r="K14" s="309"/>
      <c r="L14" s="309"/>
      <c r="M14" s="309"/>
      <c r="N14" s="309"/>
      <c r="O14" s="309"/>
    </row>
    <row r="15" spans="1:15" ht="30" customHeight="1" x14ac:dyDescent="0.2">
      <c r="A15" s="505" t="s">
        <v>450</v>
      </c>
      <c r="B15" s="505"/>
      <c r="C15" s="505"/>
      <c r="D15" s="505"/>
      <c r="E15" s="505"/>
      <c r="F15" s="309"/>
      <c r="G15" s="309"/>
      <c r="H15" s="309"/>
      <c r="I15" s="309"/>
      <c r="J15" s="309"/>
      <c r="K15" s="309"/>
      <c r="L15" s="309"/>
      <c r="M15" s="309"/>
      <c r="N15" s="309"/>
      <c r="O15" s="309"/>
    </row>
    <row r="16" spans="1:15" ht="30" customHeight="1" x14ac:dyDescent="0.2">
      <c r="A16" s="457" t="s">
        <v>120</v>
      </c>
      <c r="B16" s="457"/>
      <c r="C16" s="457"/>
      <c r="D16" s="457"/>
      <c r="E16" s="457"/>
      <c r="F16" s="46"/>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00B050"/>
  </sheetPr>
  <dimension ref="A1:M96"/>
  <sheetViews>
    <sheetView tabSelected="1" topLeftCell="A50" zoomScaleNormal="100" workbookViewId="0">
      <selection activeCell="K7" sqref="A7:K9"/>
    </sheetView>
  </sheetViews>
  <sheetFormatPr defaultColWidth="9.140625" defaultRowHeight="12.75" x14ac:dyDescent="0.2"/>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x14ac:dyDescent="0.25">
      <c r="A1" s="573" t="s">
        <v>267</v>
      </c>
      <c r="B1" s="574"/>
      <c r="C1" s="574"/>
      <c r="D1" s="574"/>
      <c r="E1" s="574"/>
      <c r="F1" s="574"/>
      <c r="G1" s="574"/>
      <c r="H1" s="574"/>
      <c r="I1" s="574"/>
      <c r="J1" s="574"/>
      <c r="K1" s="575"/>
      <c r="L1" s="47"/>
    </row>
    <row r="2" spans="1:12" s="5" customFormat="1" ht="15" customHeight="1" thickBot="1" x14ac:dyDescent="0.25">
      <c r="A2" s="56" t="s">
        <v>479</v>
      </c>
      <c r="B2" s="582" t="s">
        <v>55</v>
      </c>
      <c r="C2" s="583"/>
      <c r="D2" s="584"/>
      <c r="E2" s="585" t="s">
        <v>56</v>
      </c>
      <c r="F2" s="586"/>
      <c r="G2" s="576" t="s">
        <v>57</v>
      </c>
      <c r="H2" s="578" t="s">
        <v>58</v>
      </c>
      <c r="I2" s="576" t="s">
        <v>123</v>
      </c>
      <c r="J2" s="578" t="s">
        <v>124</v>
      </c>
      <c r="K2" s="580" t="s">
        <v>102</v>
      </c>
    </row>
    <row r="3" spans="1:12" s="5" customFormat="1" ht="38.25" customHeight="1" x14ac:dyDescent="0.2">
      <c r="A3" s="75" t="s">
        <v>77</v>
      </c>
      <c r="B3" s="404" t="s">
        <v>79</v>
      </c>
      <c r="C3" s="408" t="s">
        <v>458</v>
      </c>
      <c r="D3" s="403" t="s">
        <v>607</v>
      </c>
      <c r="E3" s="403" t="s">
        <v>607</v>
      </c>
      <c r="F3" s="409" t="s">
        <v>79</v>
      </c>
      <c r="G3" s="577"/>
      <c r="H3" s="579"/>
      <c r="I3" s="577"/>
      <c r="J3" s="579"/>
      <c r="K3" s="581"/>
    </row>
    <row r="4" spans="1:12" s="5" customFormat="1" x14ac:dyDescent="0.2">
      <c r="A4" s="114" t="s">
        <v>160</v>
      </c>
      <c r="B4" s="410"/>
      <c r="C4" s="411"/>
      <c r="D4" s="411"/>
      <c r="E4" s="412"/>
      <c r="F4" s="413">
        <v>1</v>
      </c>
      <c r="G4" s="414"/>
      <c r="H4" s="415"/>
      <c r="I4" s="416"/>
      <c r="J4" s="415"/>
      <c r="K4" s="417">
        <f t="shared" ref="K4:K67" si="0">SUM(B4,F4:J4)</f>
        <v>1</v>
      </c>
    </row>
    <row r="5" spans="1:12" s="5" customFormat="1" x14ac:dyDescent="0.2">
      <c r="A5" s="114" t="s">
        <v>161</v>
      </c>
      <c r="B5" s="410"/>
      <c r="C5" s="411"/>
      <c r="D5" s="411"/>
      <c r="E5" s="412"/>
      <c r="F5" s="413">
        <v>1</v>
      </c>
      <c r="G5" s="414"/>
      <c r="H5" s="415"/>
      <c r="I5" s="416"/>
      <c r="J5" s="415"/>
      <c r="K5" s="417">
        <f t="shared" si="0"/>
        <v>1</v>
      </c>
    </row>
    <row r="6" spans="1:12" s="5" customFormat="1" x14ac:dyDescent="0.2">
      <c r="A6" s="114" t="s">
        <v>162</v>
      </c>
      <c r="B6" s="410"/>
      <c r="C6" s="411"/>
      <c r="D6" s="411"/>
      <c r="E6" s="412"/>
      <c r="F6" s="413">
        <v>1</v>
      </c>
      <c r="G6" s="414"/>
      <c r="H6" s="415"/>
      <c r="I6" s="416"/>
      <c r="J6" s="415"/>
      <c r="K6" s="417">
        <f t="shared" si="0"/>
        <v>1</v>
      </c>
    </row>
    <row r="7" spans="1:12" s="5" customFormat="1" x14ac:dyDescent="0.2">
      <c r="A7" s="114" t="s">
        <v>219</v>
      </c>
      <c r="B7" s="410">
        <v>14</v>
      </c>
      <c r="C7" s="411">
        <v>1</v>
      </c>
      <c r="D7" s="411"/>
      <c r="E7" s="412"/>
      <c r="F7" s="413">
        <v>10</v>
      </c>
      <c r="G7" s="414">
        <v>17</v>
      </c>
      <c r="H7" s="415"/>
      <c r="I7" s="416"/>
      <c r="J7" s="415"/>
      <c r="K7" s="417">
        <f t="shared" si="0"/>
        <v>41</v>
      </c>
    </row>
    <row r="8" spans="1:12" s="5" customFormat="1" x14ac:dyDescent="0.2">
      <c r="A8" s="114" t="s">
        <v>163</v>
      </c>
      <c r="B8" s="410"/>
      <c r="C8" s="411"/>
      <c r="D8" s="411"/>
      <c r="E8" s="412"/>
      <c r="F8" s="413">
        <v>2</v>
      </c>
      <c r="G8" s="414"/>
      <c r="H8" s="415"/>
      <c r="I8" s="416"/>
      <c r="J8" s="415"/>
      <c r="K8" s="417">
        <f t="shared" si="0"/>
        <v>2</v>
      </c>
    </row>
    <row r="9" spans="1:12" s="5" customFormat="1" x14ac:dyDescent="0.2">
      <c r="A9" s="114" t="s">
        <v>164</v>
      </c>
      <c r="B9" s="410">
        <v>11</v>
      </c>
      <c r="C9" s="411"/>
      <c r="D9" s="411"/>
      <c r="E9" s="412"/>
      <c r="F9" s="413">
        <v>7</v>
      </c>
      <c r="G9" s="414">
        <v>1</v>
      </c>
      <c r="H9" s="415">
        <v>1</v>
      </c>
      <c r="I9" s="416"/>
      <c r="J9" s="415"/>
      <c r="K9" s="417">
        <f t="shared" si="0"/>
        <v>20</v>
      </c>
    </row>
    <row r="10" spans="1:12" s="5" customFormat="1" x14ac:dyDescent="0.2">
      <c r="A10" s="114" t="s">
        <v>166</v>
      </c>
      <c r="B10" s="410">
        <v>1</v>
      </c>
      <c r="C10" s="411"/>
      <c r="D10" s="411"/>
      <c r="E10" s="412"/>
      <c r="F10" s="413"/>
      <c r="G10" s="414"/>
      <c r="H10" s="415"/>
      <c r="I10" s="416"/>
      <c r="J10" s="415"/>
      <c r="K10" s="417">
        <f t="shared" si="0"/>
        <v>1</v>
      </c>
    </row>
    <row r="11" spans="1:12" s="5" customFormat="1" x14ac:dyDescent="0.2">
      <c r="A11" s="114" t="s">
        <v>167</v>
      </c>
      <c r="B11" s="410"/>
      <c r="C11" s="411"/>
      <c r="D11" s="411"/>
      <c r="E11" s="412"/>
      <c r="F11" s="413">
        <v>7</v>
      </c>
      <c r="G11" s="414"/>
      <c r="H11" s="415"/>
      <c r="I11" s="416"/>
      <c r="J11" s="415"/>
      <c r="K11" s="417">
        <f t="shared" si="0"/>
        <v>7</v>
      </c>
    </row>
    <row r="12" spans="1:12" s="5" customFormat="1" x14ac:dyDescent="0.2">
      <c r="A12" s="114" t="s">
        <v>168</v>
      </c>
      <c r="B12" s="410">
        <v>2</v>
      </c>
      <c r="C12" s="411"/>
      <c r="D12" s="411"/>
      <c r="E12" s="412"/>
      <c r="F12" s="413">
        <v>17</v>
      </c>
      <c r="G12" s="414">
        <v>2</v>
      </c>
      <c r="H12" s="415">
        <f>2+1</f>
        <v>3</v>
      </c>
      <c r="I12" s="416"/>
      <c r="J12" s="415">
        <f>1+8</f>
        <v>9</v>
      </c>
      <c r="K12" s="417">
        <f t="shared" si="0"/>
        <v>33</v>
      </c>
    </row>
    <row r="13" spans="1:12" s="5" customFormat="1" x14ac:dyDescent="0.2">
      <c r="A13" s="114" t="s">
        <v>165</v>
      </c>
      <c r="B13" s="410">
        <v>1</v>
      </c>
      <c r="C13" s="411"/>
      <c r="D13" s="411"/>
      <c r="E13" s="412"/>
      <c r="F13" s="413">
        <v>2</v>
      </c>
      <c r="G13" s="414"/>
      <c r="H13" s="415">
        <v>5</v>
      </c>
      <c r="I13" s="416"/>
      <c r="J13" s="415"/>
      <c r="K13" s="417">
        <f t="shared" si="0"/>
        <v>8</v>
      </c>
    </row>
    <row r="14" spans="1:12" s="5" customFormat="1" x14ac:dyDescent="0.2">
      <c r="A14" s="114" t="s">
        <v>189</v>
      </c>
      <c r="B14" s="410"/>
      <c r="C14" s="411"/>
      <c r="D14" s="411"/>
      <c r="E14" s="412"/>
      <c r="F14" s="413"/>
      <c r="G14" s="414">
        <v>2</v>
      </c>
      <c r="H14" s="415">
        <v>1</v>
      </c>
      <c r="I14" s="416"/>
      <c r="J14" s="415"/>
      <c r="K14" s="417">
        <f t="shared" si="0"/>
        <v>3</v>
      </c>
    </row>
    <row r="15" spans="1:12" s="5" customFormat="1" x14ac:dyDescent="0.2">
      <c r="A15" s="114" t="s">
        <v>190</v>
      </c>
      <c r="B15" s="410"/>
      <c r="C15" s="411"/>
      <c r="D15" s="411"/>
      <c r="E15" s="412"/>
      <c r="F15" s="413"/>
      <c r="G15" s="414">
        <v>6</v>
      </c>
      <c r="H15" s="415"/>
      <c r="I15" s="416"/>
      <c r="J15" s="415"/>
      <c r="K15" s="417">
        <f t="shared" si="0"/>
        <v>6</v>
      </c>
    </row>
    <row r="16" spans="1:12" s="5" customFormat="1" x14ac:dyDescent="0.2">
      <c r="A16" s="114" t="s">
        <v>191</v>
      </c>
      <c r="B16" s="410"/>
      <c r="C16" s="411"/>
      <c r="D16" s="411"/>
      <c r="E16" s="412"/>
      <c r="F16" s="413">
        <v>4</v>
      </c>
      <c r="G16" s="414"/>
      <c r="H16" s="415">
        <v>1</v>
      </c>
      <c r="I16" s="416"/>
      <c r="J16" s="415"/>
      <c r="K16" s="417">
        <f t="shared" si="0"/>
        <v>5</v>
      </c>
    </row>
    <row r="17" spans="1:11" s="5" customFormat="1" x14ac:dyDescent="0.2">
      <c r="A17" s="114" t="s">
        <v>169</v>
      </c>
      <c r="B17" s="410">
        <v>6</v>
      </c>
      <c r="C17" s="411"/>
      <c r="D17" s="411"/>
      <c r="E17" s="412"/>
      <c r="F17" s="413">
        <v>6</v>
      </c>
      <c r="G17" s="414"/>
      <c r="H17" s="415"/>
      <c r="I17" s="416"/>
      <c r="J17" s="415"/>
      <c r="K17" s="417">
        <f t="shared" si="0"/>
        <v>12</v>
      </c>
    </row>
    <row r="18" spans="1:11" s="5" customFormat="1" x14ac:dyDescent="0.2">
      <c r="A18" s="114" t="s">
        <v>232</v>
      </c>
      <c r="B18" s="410">
        <v>4</v>
      </c>
      <c r="C18" s="411"/>
      <c r="D18" s="411"/>
      <c r="E18" s="412"/>
      <c r="F18" s="413">
        <v>8</v>
      </c>
      <c r="G18" s="414"/>
      <c r="H18" s="415">
        <v>1</v>
      </c>
      <c r="I18" s="416"/>
      <c r="J18" s="415"/>
      <c r="K18" s="417">
        <f t="shared" si="0"/>
        <v>13</v>
      </c>
    </row>
    <row r="19" spans="1:11" s="5" customFormat="1" x14ac:dyDescent="0.2">
      <c r="A19" s="114" t="s">
        <v>194</v>
      </c>
      <c r="B19" s="410"/>
      <c r="C19" s="411"/>
      <c r="D19" s="411"/>
      <c r="E19" s="412"/>
      <c r="F19" s="413">
        <v>1</v>
      </c>
      <c r="G19" s="414"/>
      <c r="H19" s="415"/>
      <c r="I19" s="416"/>
      <c r="J19" s="415"/>
      <c r="K19" s="417">
        <f t="shared" si="0"/>
        <v>1</v>
      </c>
    </row>
    <row r="20" spans="1:11" s="5" customFormat="1" x14ac:dyDescent="0.2">
      <c r="A20" s="114" t="s">
        <v>195</v>
      </c>
      <c r="B20" s="410"/>
      <c r="C20" s="411"/>
      <c r="D20" s="411"/>
      <c r="E20" s="412"/>
      <c r="F20" s="413"/>
      <c r="G20" s="414">
        <v>1</v>
      </c>
      <c r="H20" s="415"/>
      <c r="I20" s="416"/>
      <c r="J20" s="415"/>
      <c r="K20" s="417">
        <f t="shared" si="0"/>
        <v>1</v>
      </c>
    </row>
    <row r="21" spans="1:11" s="5" customFormat="1" x14ac:dyDescent="0.2">
      <c r="A21" s="114" t="s">
        <v>179</v>
      </c>
      <c r="B21" s="410">
        <v>25</v>
      </c>
      <c r="C21" s="411"/>
      <c r="D21" s="411"/>
      <c r="E21" s="412"/>
      <c r="F21" s="413">
        <v>39</v>
      </c>
      <c r="G21" s="414">
        <v>11</v>
      </c>
      <c r="H21" s="415"/>
      <c r="I21" s="416"/>
      <c r="J21" s="415">
        <f>5+1</f>
        <v>6</v>
      </c>
      <c r="K21" s="417">
        <f t="shared" si="0"/>
        <v>81</v>
      </c>
    </row>
    <row r="22" spans="1:11" s="5" customFormat="1" x14ac:dyDescent="0.2">
      <c r="A22" s="114" t="s">
        <v>197</v>
      </c>
      <c r="B22" s="410"/>
      <c r="C22" s="411"/>
      <c r="D22" s="411"/>
      <c r="E22" s="412"/>
      <c r="F22" s="413"/>
      <c r="G22" s="414"/>
      <c r="H22" s="415">
        <v>2</v>
      </c>
      <c r="I22" s="416"/>
      <c r="J22" s="415"/>
      <c r="K22" s="417">
        <f t="shared" si="0"/>
        <v>2</v>
      </c>
    </row>
    <row r="23" spans="1:11" s="5" customFormat="1" x14ac:dyDescent="0.2">
      <c r="A23" s="114" t="s">
        <v>198</v>
      </c>
      <c r="B23" s="410">
        <v>2</v>
      </c>
      <c r="C23" s="411"/>
      <c r="D23" s="411"/>
      <c r="E23" s="412"/>
      <c r="F23" s="413">
        <v>5</v>
      </c>
      <c r="G23" s="414">
        <v>1</v>
      </c>
      <c r="H23" s="415"/>
      <c r="I23" s="416"/>
      <c r="J23" s="415"/>
      <c r="K23" s="417">
        <f t="shared" si="0"/>
        <v>8</v>
      </c>
    </row>
    <row r="24" spans="1:11" s="5" customFormat="1" x14ac:dyDescent="0.2">
      <c r="A24" s="114" t="s">
        <v>301</v>
      </c>
      <c r="B24" s="410"/>
      <c r="C24" s="411"/>
      <c r="D24" s="411"/>
      <c r="E24" s="412"/>
      <c r="F24" s="413">
        <v>1</v>
      </c>
      <c r="G24" s="414"/>
      <c r="H24" s="415"/>
      <c r="I24" s="416"/>
      <c r="J24" s="415"/>
      <c r="K24" s="417">
        <f t="shared" si="0"/>
        <v>1</v>
      </c>
    </row>
    <row r="25" spans="1:11" s="5" customFormat="1" x14ac:dyDescent="0.2">
      <c r="A25" s="114" t="s">
        <v>170</v>
      </c>
      <c r="B25" s="410">
        <v>7</v>
      </c>
      <c r="C25" s="411"/>
      <c r="D25" s="411"/>
      <c r="E25" s="412"/>
      <c r="F25" s="413">
        <v>1</v>
      </c>
      <c r="G25" s="414"/>
      <c r="H25" s="415">
        <v>1</v>
      </c>
      <c r="I25" s="416"/>
      <c r="J25" s="415"/>
      <c r="K25" s="417">
        <f t="shared" si="0"/>
        <v>9</v>
      </c>
    </row>
    <row r="26" spans="1:11" s="5" customFormat="1" x14ac:dyDescent="0.2">
      <c r="A26" s="114" t="s">
        <v>171</v>
      </c>
      <c r="B26" s="410"/>
      <c r="C26" s="411"/>
      <c r="D26" s="411"/>
      <c r="E26" s="412"/>
      <c r="F26" s="413">
        <v>4</v>
      </c>
      <c r="G26" s="414"/>
      <c r="H26" s="415"/>
      <c r="I26" s="416"/>
      <c r="J26" s="415"/>
      <c r="K26" s="417">
        <f t="shared" si="0"/>
        <v>4</v>
      </c>
    </row>
    <row r="27" spans="1:11" s="5" customFormat="1" x14ac:dyDescent="0.2">
      <c r="A27" s="114" t="s">
        <v>173</v>
      </c>
      <c r="B27" s="410">
        <v>3</v>
      </c>
      <c r="C27" s="411"/>
      <c r="D27" s="411"/>
      <c r="E27" s="412"/>
      <c r="F27" s="413"/>
      <c r="G27" s="414">
        <v>3</v>
      </c>
      <c r="H27" s="415"/>
      <c r="I27" s="416"/>
      <c r="J27" s="415"/>
      <c r="K27" s="417">
        <f t="shared" si="0"/>
        <v>6</v>
      </c>
    </row>
    <row r="28" spans="1:11" s="5" customFormat="1" x14ac:dyDescent="0.2">
      <c r="A28" s="114" t="s">
        <v>172</v>
      </c>
      <c r="B28" s="410">
        <v>6</v>
      </c>
      <c r="C28" s="411"/>
      <c r="D28" s="411"/>
      <c r="E28" s="412"/>
      <c r="F28" s="413">
        <v>1</v>
      </c>
      <c r="G28" s="414"/>
      <c r="H28" s="415"/>
      <c r="I28" s="416"/>
      <c r="J28" s="415"/>
      <c r="K28" s="417">
        <f t="shared" si="0"/>
        <v>7</v>
      </c>
    </row>
    <row r="29" spans="1:11" s="5" customFormat="1" x14ac:dyDescent="0.2">
      <c r="A29" s="114" t="s">
        <v>175</v>
      </c>
      <c r="B29" s="410">
        <v>7</v>
      </c>
      <c r="C29" s="411"/>
      <c r="D29" s="411"/>
      <c r="E29" s="412"/>
      <c r="F29" s="413">
        <v>3</v>
      </c>
      <c r="G29" s="414"/>
      <c r="H29" s="415">
        <f>1+1</f>
        <v>2</v>
      </c>
      <c r="I29" s="416"/>
      <c r="J29" s="415">
        <v>2</v>
      </c>
      <c r="K29" s="417">
        <f t="shared" si="0"/>
        <v>14</v>
      </c>
    </row>
    <row r="30" spans="1:11" s="5" customFormat="1" x14ac:dyDescent="0.2">
      <c r="A30" s="114" t="s">
        <v>176</v>
      </c>
      <c r="B30" s="410">
        <f>14+1</f>
        <v>15</v>
      </c>
      <c r="C30" s="411"/>
      <c r="D30" s="411"/>
      <c r="E30" s="412"/>
      <c r="F30" s="413">
        <v>106</v>
      </c>
      <c r="G30" s="414">
        <f>2+1</f>
        <v>3</v>
      </c>
      <c r="H30" s="415">
        <f>2+3+1</f>
        <v>6</v>
      </c>
      <c r="I30" s="416"/>
      <c r="J30" s="415"/>
      <c r="K30" s="417">
        <f t="shared" si="0"/>
        <v>130</v>
      </c>
    </row>
    <row r="31" spans="1:11" s="5" customFormat="1" x14ac:dyDescent="0.2">
      <c r="A31" s="114" t="s">
        <v>378</v>
      </c>
      <c r="B31" s="410"/>
      <c r="C31" s="411"/>
      <c r="D31" s="411"/>
      <c r="E31" s="412"/>
      <c r="F31" s="413"/>
      <c r="G31" s="414">
        <v>4</v>
      </c>
      <c r="H31" s="415"/>
      <c r="I31" s="416"/>
      <c r="J31" s="415"/>
      <c r="K31" s="417">
        <f t="shared" si="0"/>
        <v>4</v>
      </c>
    </row>
    <row r="32" spans="1:11" s="5" customFormat="1" x14ac:dyDescent="0.2">
      <c r="A32" s="114" t="s">
        <v>178</v>
      </c>
      <c r="B32" s="410"/>
      <c r="C32" s="411"/>
      <c r="D32" s="411"/>
      <c r="E32" s="412"/>
      <c r="F32" s="413">
        <v>1</v>
      </c>
      <c r="G32" s="414"/>
      <c r="H32" s="415"/>
      <c r="I32" s="416"/>
      <c r="J32" s="415"/>
      <c r="K32" s="417">
        <f t="shared" si="0"/>
        <v>1</v>
      </c>
    </row>
    <row r="33" spans="1:13" s="5" customFormat="1" x14ac:dyDescent="0.2">
      <c r="A33" s="114" t="s">
        <v>209</v>
      </c>
      <c r="B33" s="410">
        <v>24</v>
      </c>
      <c r="C33" s="411">
        <v>2</v>
      </c>
      <c r="D33" s="411"/>
      <c r="E33" s="412"/>
      <c r="F33" s="413">
        <v>50</v>
      </c>
      <c r="G33" s="414">
        <f>5+4</f>
        <v>9</v>
      </c>
      <c r="H33" s="415">
        <f>2+2+2</f>
        <v>6</v>
      </c>
      <c r="I33" s="416"/>
      <c r="J33" s="415">
        <v>3</v>
      </c>
      <c r="K33" s="417">
        <f t="shared" si="0"/>
        <v>92</v>
      </c>
    </row>
    <row r="34" spans="1:13" s="5" customFormat="1" x14ac:dyDescent="0.2">
      <c r="A34" s="114" t="s">
        <v>177</v>
      </c>
      <c r="B34" s="410">
        <v>1</v>
      </c>
      <c r="C34" s="411"/>
      <c r="D34" s="411"/>
      <c r="E34" s="412"/>
      <c r="F34" s="413">
        <v>1</v>
      </c>
      <c r="G34" s="414"/>
      <c r="H34" s="415"/>
      <c r="I34" s="416"/>
      <c r="J34" s="415"/>
      <c r="K34" s="417">
        <f t="shared" si="0"/>
        <v>2</v>
      </c>
    </row>
    <row r="35" spans="1:13" s="5" customFormat="1" x14ac:dyDescent="0.2">
      <c r="A35" s="114" t="s">
        <v>222</v>
      </c>
      <c r="B35" s="410">
        <v>13</v>
      </c>
      <c r="C35" s="411"/>
      <c r="D35" s="411"/>
      <c r="E35" s="412"/>
      <c r="F35" s="413">
        <v>36</v>
      </c>
      <c r="G35" s="414">
        <v>2</v>
      </c>
      <c r="H35" s="415">
        <v>2</v>
      </c>
      <c r="I35" s="416"/>
      <c r="J35" s="415"/>
      <c r="K35" s="417">
        <f t="shared" si="0"/>
        <v>53</v>
      </c>
      <c r="M35" s="1"/>
    </row>
    <row r="36" spans="1:13" s="5" customFormat="1" x14ac:dyDescent="0.2">
      <c r="A36" s="114" t="s">
        <v>202</v>
      </c>
      <c r="B36" s="410"/>
      <c r="C36" s="411"/>
      <c r="D36" s="411"/>
      <c r="E36" s="412"/>
      <c r="F36" s="413">
        <v>1</v>
      </c>
      <c r="G36" s="414"/>
      <c r="H36" s="415">
        <f>1+2+1+1</f>
        <v>5</v>
      </c>
      <c r="I36" s="416"/>
      <c r="J36" s="415"/>
      <c r="K36" s="417">
        <f t="shared" si="0"/>
        <v>6</v>
      </c>
    </row>
    <row r="37" spans="1:13" s="5" customFormat="1" x14ac:dyDescent="0.2">
      <c r="A37" s="114" t="s">
        <v>184</v>
      </c>
      <c r="B37" s="410">
        <v>3</v>
      </c>
      <c r="C37" s="411"/>
      <c r="D37" s="411"/>
      <c r="E37" s="412"/>
      <c r="F37" s="413"/>
      <c r="G37" s="414">
        <v>2</v>
      </c>
      <c r="H37" s="415"/>
      <c r="I37" s="416"/>
      <c r="J37" s="415"/>
      <c r="K37" s="417">
        <f t="shared" si="0"/>
        <v>5</v>
      </c>
    </row>
    <row r="38" spans="1:13" s="5" customFormat="1" x14ac:dyDescent="0.2">
      <c r="A38" s="114" t="s">
        <v>180</v>
      </c>
      <c r="B38" s="410"/>
      <c r="C38" s="411"/>
      <c r="D38" s="411"/>
      <c r="E38" s="412"/>
      <c r="F38" s="413">
        <v>23</v>
      </c>
      <c r="G38" s="414"/>
      <c r="H38" s="415"/>
      <c r="I38" s="416"/>
      <c r="J38" s="415">
        <v>1</v>
      </c>
      <c r="K38" s="417">
        <f t="shared" si="0"/>
        <v>24</v>
      </c>
    </row>
    <row r="39" spans="1:13" s="5" customFormat="1" x14ac:dyDescent="0.2">
      <c r="A39" s="114" t="s">
        <v>181</v>
      </c>
      <c r="B39" s="410"/>
      <c r="C39" s="411"/>
      <c r="D39" s="411"/>
      <c r="E39" s="412"/>
      <c r="F39" s="413">
        <v>3</v>
      </c>
      <c r="G39" s="414">
        <v>4</v>
      </c>
      <c r="H39" s="415"/>
      <c r="I39" s="416"/>
      <c r="J39" s="415"/>
      <c r="K39" s="417">
        <f t="shared" si="0"/>
        <v>7</v>
      </c>
    </row>
    <row r="40" spans="1:13" s="5" customFormat="1" x14ac:dyDescent="0.2">
      <c r="A40" s="114" t="s">
        <v>182</v>
      </c>
      <c r="B40" s="410"/>
      <c r="C40" s="411"/>
      <c r="D40" s="411"/>
      <c r="E40" s="412"/>
      <c r="F40" s="413">
        <v>1</v>
      </c>
      <c r="G40" s="414"/>
      <c r="H40" s="415"/>
      <c r="I40" s="416"/>
      <c r="J40" s="415"/>
      <c r="K40" s="417">
        <f t="shared" si="0"/>
        <v>1</v>
      </c>
    </row>
    <row r="41" spans="1:13" s="5" customFormat="1" x14ac:dyDescent="0.2">
      <c r="A41" s="114" t="s">
        <v>183</v>
      </c>
      <c r="B41" s="410">
        <v>8</v>
      </c>
      <c r="C41" s="411"/>
      <c r="D41" s="411"/>
      <c r="E41" s="412"/>
      <c r="F41" s="413">
        <v>9</v>
      </c>
      <c r="G41" s="414">
        <v>3</v>
      </c>
      <c r="H41" s="415">
        <f>1+3</f>
        <v>4</v>
      </c>
      <c r="I41" s="416"/>
      <c r="J41" s="415"/>
      <c r="K41" s="417">
        <f t="shared" si="0"/>
        <v>24</v>
      </c>
    </row>
    <row r="42" spans="1:13" s="5" customFormat="1" x14ac:dyDescent="0.2">
      <c r="A42" s="114" t="s">
        <v>186</v>
      </c>
      <c r="B42" s="410"/>
      <c r="C42" s="411"/>
      <c r="D42" s="411"/>
      <c r="E42" s="412"/>
      <c r="F42" s="413"/>
      <c r="G42" s="414">
        <v>2</v>
      </c>
      <c r="H42" s="415">
        <v>1</v>
      </c>
      <c r="I42" s="416"/>
      <c r="J42" s="415"/>
      <c r="K42" s="417">
        <f t="shared" si="0"/>
        <v>3</v>
      </c>
    </row>
    <row r="43" spans="1:13" s="5" customFormat="1" x14ac:dyDescent="0.2">
      <c r="A43" s="114" t="s">
        <v>185</v>
      </c>
      <c r="B43" s="410">
        <v>27</v>
      </c>
      <c r="C43" s="411"/>
      <c r="D43" s="411"/>
      <c r="E43" s="412"/>
      <c r="F43" s="413">
        <v>71</v>
      </c>
      <c r="G43" s="414">
        <f>11+5</f>
        <v>16</v>
      </c>
      <c r="H43" s="415">
        <f>1+1</f>
        <v>2</v>
      </c>
      <c r="I43" s="416"/>
      <c r="J43" s="415">
        <v>4</v>
      </c>
      <c r="K43" s="417">
        <f t="shared" si="0"/>
        <v>120</v>
      </c>
    </row>
    <row r="44" spans="1:13" s="5" customFormat="1" x14ac:dyDescent="0.2">
      <c r="A44" s="114" t="s">
        <v>187</v>
      </c>
      <c r="B44" s="410"/>
      <c r="C44" s="411"/>
      <c r="D44" s="411"/>
      <c r="E44" s="412"/>
      <c r="F44" s="413">
        <v>1</v>
      </c>
      <c r="G44" s="414"/>
      <c r="H44" s="415"/>
      <c r="I44" s="416"/>
      <c r="J44" s="415"/>
      <c r="K44" s="417">
        <f t="shared" si="0"/>
        <v>1</v>
      </c>
    </row>
    <row r="45" spans="1:13" s="5" customFormat="1" x14ac:dyDescent="0.2">
      <c r="A45" s="114" t="s">
        <v>192</v>
      </c>
      <c r="B45" s="410"/>
      <c r="C45" s="411"/>
      <c r="D45" s="411"/>
      <c r="E45" s="412"/>
      <c r="F45" s="413">
        <v>6</v>
      </c>
      <c r="G45" s="414"/>
      <c r="H45" s="415"/>
      <c r="I45" s="416"/>
      <c r="J45" s="415"/>
      <c r="K45" s="417">
        <f t="shared" si="0"/>
        <v>6</v>
      </c>
    </row>
    <row r="46" spans="1:13" s="5" customFormat="1" x14ac:dyDescent="0.2">
      <c r="A46" s="114" t="s">
        <v>193</v>
      </c>
      <c r="B46" s="410"/>
      <c r="C46" s="411"/>
      <c r="D46" s="411"/>
      <c r="E46" s="412"/>
      <c r="F46" s="413"/>
      <c r="G46" s="414">
        <v>2</v>
      </c>
      <c r="H46" s="415"/>
      <c r="I46" s="416"/>
      <c r="J46" s="415"/>
      <c r="K46" s="417">
        <f t="shared" si="0"/>
        <v>2</v>
      </c>
    </row>
    <row r="47" spans="1:13" s="5" customFormat="1" x14ac:dyDescent="0.2">
      <c r="A47" s="114" t="s">
        <v>196</v>
      </c>
      <c r="B47" s="410">
        <v>4</v>
      </c>
      <c r="C47" s="411"/>
      <c r="D47" s="411"/>
      <c r="E47" s="412"/>
      <c r="F47" s="413">
        <v>25</v>
      </c>
      <c r="G47" s="414"/>
      <c r="H47" s="415"/>
      <c r="I47" s="416"/>
      <c r="J47" s="415"/>
      <c r="K47" s="417">
        <f t="shared" si="0"/>
        <v>29</v>
      </c>
    </row>
    <row r="48" spans="1:13" s="5" customFormat="1" x14ac:dyDescent="0.2">
      <c r="A48" s="114" t="s">
        <v>199</v>
      </c>
      <c r="B48" s="410"/>
      <c r="C48" s="411"/>
      <c r="D48" s="411"/>
      <c r="E48" s="412"/>
      <c r="F48" s="413">
        <v>5</v>
      </c>
      <c r="G48" s="414"/>
      <c r="H48" s="415"/>
      <c r="I48" s="416"/>
      <c r="J48" s="415"/>
      <c r="K48" s="417">
        <f t="shared" si="0"/>
        <v>5</v>
      </c>
    </row>
    <row r="49" spans="1:13" s="5" customFormat="1" x14ac:dyDescent="0.2">
      <c r="A49" s="114" t="s">
        <v>201</v>
      </c>
      <c r="B49" s="410">
        <v>2</v>
      </c>
      <c r="C49" s="411"/>
      <c r="D49" s="411"/>
      <c r="E49" s="412"/>
      <c r="F49" s="413">
        <v>10</v>
      </c>
      <c r="G49" s="414"/>
      <c r="H49" s="415"/>
      <c r="I49" s="416"/>
      <c r="J49" s="415"/>
      <c r="K49" s="417">
        <f t="shared" si="0"/>
        <v>12</v>
      </c>
    </row>
    <row r="50" spans="1:13" s="5" customFormat="1" x14ac:dyDescent="0.2">
      <c r="A50" s="114" t="s">
        <v>200</v>
      </c>
      <c r="B50" s="410">
        <v>1</v>
      </c>
      <c r="C50" s="411"/>
      <c r="D50" s="411"/>
      <c r="E50" s="412"/>
      <c r="F50" s="413">
        <v>5</v>
      </c>
      <c r="G50" s="414"/>
      <c r="H50" s="415"/>
      <c r="I50" s="416"/>
      <c r="J50" s="415"/>
      <c r="K50" s="417">
        <f t="shared" si="0"/>
        <v>6</v>
      </c>
    </row>
    <row r="51" spans="1:13" s="5" customFormat="1" x14ac:dyDescent="0.2">
      <c r="A51" s="114" t="s">
        <v>203</v>
      </c>
      <c r="B51" s="410"/>
      <c r="C51" s="411"/>
      <c r="D51" s="411"/>
      <c r="E51" s="412"/>
      <c r="F51" s="413"/>
      <c r="G51" s="414"/>
      <c r="H51" s="415">
        <v>1</v>
      </c>
      <c r="I51" s="416"/>
      <c r="J51" s="415"/>
      <c r="K51" s="417">
        <f t="shared" si="0"/>
        <v>1</v>
      </c>
    </row>
    <row r="52" spans="1:13" s="5" customFormat="1" x14ac:dyDescent="0.2">
      <c r="A52" s="114" t="s">
        <v>204</v>
      </c>
      <c r="B52" s="410">
        <v>3</v>
      </c>
      <c r="C52" s="411"/>
      <c r="D52" s="411"/>
      <c r="E52" s="412"/>
      <c r="F52" s="413"/>
      <c r="G52" s="414">
        <v>2</v>
      </c>
      <c r="H52" s="415"/>
      <c r="I52" s="416"/>
      <c r="J52" s="415"/>
      <c r="K52" s="417">
        <f t="shared" si="0"/>
        <v>5</v>
      </c>
    </row>
    <row r="53" spans="1:13" s="5" customFormat="1" x14ac:dyDescent="0.2">
      <c r="A53" s="114" t="s">
        <v>206</v>
      </c>
      <c r="B53" s="410"/>
      <c r="C53" s="411"/>
      <c r="D53" s="411"/>
      <c r="E53" s="412"/>
      <c r="F53" s="413">
        <v>3</v>
      </c>
      <c r="G53" s="414">
        <v>2</v>
      </c>
      <c r="H53" s="415"/>
      <c r="I53" s="416"/>
      <c r="J53" s="415"/>
      <c r="K53" s="417">
        <f t="shared" si="0"/>
        <v>5</v>
      </c>
    </row>
    <row r="54" spans="1:13" s="5" customFormat="1" x14ac:dyDescent="0.2">
      <c r="A54" s="114" t="s">
        <v>207</v>
      </c>
      <c r="B54" s="410"/>
      <c r="C54" s="411"/>
      <c r="D54" s="411"/>
      <c r="E54" s="412"/>
      <c r="F54" s="413">
        <v>1</v>
      </c>
      <c r="G54" s="414"/>
      <c r="H54" s="415"/>
      <c r="I54" s="416"/>
      <c r="J54" s="415"/>
      <c r="K54" s="417">
        <f t="shared" si="0"/>
        <v>1</v>
      </c>
    </row>
    <row r="55" spans="1:13" s="5" customFormat="1" x14ac:dyDescent="0.2">
      <c r="A55" s="114" t="s">
        <v>205</v>
      </c>
      <c r="B55" s="410"/>
      <c r="C55" s="411"/>
      <c r="D55" s="411"/>
      <c r="E55" s="412"/>
      <c r="F55" s="413">
        <v>1</v>
      </c>
      <c r="G55" s="414"/>
      <c r="H55" s="415"/>
      <c r="I55" s="416"/>
      <c r="J55" s="415"/>
      <c r="K55" s="417">
        <f t="shared" si="0"/>
        <v>1</v>
      </c>
    </row>
    <row r="56" spans="1:13" s="5" customFormat="1" x14ac:dyDescent="0.2">
      <c r="A56" s="114" t="s">
        <v>208</v>
      </c>
      <c r="B56" s="410"/>
      <c r="C56" s="411"/>
      <c r="D56" s="411"/>
      <c r="E56" s="412"/>
      <c r="F56" s="413"/>
      <c r="G56" s="414">
        <v>4</v>
      </c>
      <c r="H56" s="415"/>
      <c r="I56" s="416"/>
      <c r="J56" s="415"/>
      <c r="K56" s="417">
        <f t="shared" si="0"/>
        <v>4</v>
      </c>
    </row>
    <row r="57" spans="1:13" s="5" customFormat="1" x14ac:dyDescent="0.2">
      <c r="A57" s="114" t="s">
        <v>210</v>
      </c>
      <c r="B57" s="410"/>
      <c r="C57" s="411"/>
      <c r="D57" s="411"/>
      <c r="E57" s="412"/>
      <c r="F57" s="413">
        <v>4</v>
      </c>
      <c r="G57" s="414"/>
      <c r="H57" s="415"/>
      <c r="I57" s="416"/>
      <c r="J57" s="415"/>
      <c r="K57" s="417">
        <f t="shared" si="0"/>
        <v>4</v>
      </c>
    </row>
    <row r="58" spans="1:13" s="5" customFormat="1" x14ac:dyDescent="0.2">
      <c r="A58" s="114" t="s">
        <v>212</v>
      </c>
      <c r="B58" s="410">
        <v>8</v>
      </c>
      <c r="C58" s="411"/>
      <c r="D58" s="411"/>
      <c r="E58" s="412"/>
      <c r="F58" s="413">
        <v>21</v>
      </c>
      <c r="G58" s="414">
        <f>2+1</f>
        <v>3</v>
      </c>
      <c r="H58" s="415">
        <f>1+1+2</f>
        <v>4</v>
      </c>
      <c r="I58" s="416"/>
      <c r="J58" s="415"/>
      <c r="K58" s="417">
        <f t="shared" si="0"/>
        <v>36</v>
      </c>
      <c r="M58" s="1"/>
    </row>
    <row r="59" spans="1:13" s="5" customFormat="1" x14ac:dyDescent="0.2">
      <c r="A59" s="114" t="s">
        <v>214</v>
      </c>
      <c r="B59" s="410">
        <v>1</v>
      </c>
      <c r="C59" s="411"/>
      <c r="D59" s="411"/>
      <c r="E59" s="412"/>
      <c r="F59" s="413"/>
      <c r="G59" s="414">
        <v>1</v>
      </c>
      <c r="H59" s="415">
        <v>1</v>
      </c>
      <c r="I59" s="416"/>
      <c r="J59" s="415"/>
      <c r="K59" s="417">
        <f t="shared" si="0"/>
        <v>3</v>
      </c>
    </row>
    <row r="60" spans="1:13" s="5" customFormat="1" x14ac:dyDescent="0.2">
      <c r="A60" s="114" t="s">
        <v>211</v>
      </c>
      <c r="B60" s="410">
        <v>1</v>
      </c>
      <c r="C60" s="411"/>
      <c r="D60" s="411"/>
      <c r="E60" s="412"/>
      <c r="F60" s="413"/>
      <c r="G60" s="414">
        <v>1</v>
      </c>
      <c r="H60" s="415"/>
      <c r="I60" s="416"/>
      <c r="J60" s="415"/>
      <c r="K60" s="417">
        <f t="shared" si="0"/>
        <v>2</v>
      </c>
    </row>
    <row r="61" spans="1:13" s="5" customFormat="1" x14ac:dyDescent="0.2">
      <c r="A61" s="114" t="s">
        <v>213</v>
      </c>
      <c r="B61" s="410">
        <v>1</v>
      </c>
      <c r="C61" s="411"/>
      <c r="D61" s="411"/>
      <c r="E61" s="412"/>
      <c r="F61" s="413">
        <v>3</v>
      </c>
      <c r="G61" s="414"/>
      <c r="H61" s="415"/>
      <c r="I61" s="416"/>
      <c r="J61" s="415"/>
      <c r="K61" s="417">
        <f t="shared" si="0"/>
        <v>4</v>
      </c>
    </row>
    <row r="62" spans="1:13" s="5" customFormat="1" x14ac:dyDescent="0.2">
      <c r="A62" s="114" t="s">
        <v>215</v>
      </c>
      <c r="B62" s="410"/>
      <c r="C62" s="411"/>
      <c r="D62" s="411"/>
      <c r="E62" s="412"/>
      <c r="F62" s="413">
        <v>1</v>
      </c>
      <c r="G62" s="414">
        <v>1</v>
      </c>
      <c r="H62" s="415"/>
      <c r="I62" s="416"/>
      <c r="J62" s="415"/>
      <c r="K62" s="417">
        <f t="shared" si="0"/>
        <v>2</v>
      </c>
    </row>
    <row r="63" spans="1:13" s="5" customFormat="1" x14ac:dyDescent="0.2">
      <c r="A63" s="114" t="s">
        <v>216</v>
      </c>
      <c r="B63" s="410"/>
      <c r="C63" s="411"/>
      <c r="D63" s="411"/>
      <c r="E63" s="412"/>
      <c r="F63" s="413">
        <v>2</v>
      </c>
      <c r="G63" s="414"/>
      <c r="H63" s="415"/>
      <c r="I63" s="416"/>
      <c r="J63" s="415"/>
      <c r="K63" s="417">
        <f t="shared" si="0"/>
        <v>2</v>
      </c>
    </row>
    <row r="64" spans="1:13" s="5" customFormat="1" x14ac:dyDescent="0.2">
      <c r="A64" s="114" t="s">
        <v>174</v>
      </c>
      <c r="B64" s="410">
        <v>2</v>
      </c>
      <c r="C64" s="411"/>
      <c r="D64" s="411"/>
      <c r="E64" s="412"/>
      <c r="F64" s="413"/>
      <c r="G64" s="414"/>
      <c r="H64" s="415"/>
      <c r="I64" s="416"/>
      <c r="J64" s="415"/>
      <c r="K64" s="417">
        <f t="shared" si="0"/>
        <v>2</v>
      </c>
    </row>
    <row r="65" spans="1:13" s="5" customFormat="1" x14ac:dyDescent="0.2">
      <c r="A65" s="114" t="s">
        <v>217</v>
      </c>
      <c r="B65" s="410">
        <v>5</v>
      </c>
      <c r="C65" s="411"/>
      <c r="D65" s="411"/>
      <c r="E65" s="412"/>
      <c r="F65" s="413">
        <v>25</v>
      </c>
      <c r="G65" s="414">
        <f>5+3</f>
        <v>8</v>
      </c>
      <c r="H65" s="415">
        <f>4+2+2+2+2</f>
        <v>12</v>
      </c>
      <c r="I65" s="416"/>
      <c r="J65" s="415">
        <f>3+3+10</f>
        <v>16</v>
      </c>
      <c r="K65" s="417">
        <f t="shared" si="0"/>
        <v>66</v>
      </c>
    </row>
    <row r="66" spans="1:13" s="5" customFormat="1" x14ac:dyDescent="0.2">
      <c r="A66" s="114" t="s">
        <v>218</v>
      </c>
      <c r="B66" s="410">
        <v>46</v>
      </c>
      <c r="C66" s="411"/>
      <c r="D66" s="411"/>
      <c r="E66" s="412"/>
      <c r="F66" s="413">
        <v>75</v>
      </c>
      <c r="G66" s="414">
        <f>2+1</f>
        <v>3</v>
      </c>
      <c r="H66" s="415">
        <v>2</v>
      </c>
      <c r="I66" s="416"/>
      <c r="J66" s="415"/>
      <c r="K66" s="417">
        <f t="shared" si="0"/>
        <v>126</v>
      </c>
    </row>
    <row r="67" spans="1:13" s="5" customFormat="1" x14ac:dyDescent="0.2">
      <c r="A67" s="114" t="s">
        <v>220</v>
      </c>
      <c r="B67" s="410"/>
      <c r="C67" s="411"/>
      <c r="D67" s="411"/>
      <c r="E67" s="412"/>
      <c r="F67" s="413">
        <v>12</v>
      </c>
      <c r="G67" s="414">
        <v>1</v>
      </c>
      <c r="H67" s="415"/>
      <c r="I67" s="416"/>
      <c r="J67" s="415"/>
      <c r="K67" s="417">
        <f t="shared" si="0"/>
        <v>13</v>
      </c>
    </row>
    <row r="68" spans="1:13" s="5" customFormat="1" x14ac:dyDescent="0.2">
      <c r="A68" s="114" t="s">
        <v>221</v>
      </c>
      <c r="B68" s="410">
        <v>4</v>
      </c>
      <c r="C68" s="411"/>
      <c r="D68" s="411"/>
      <c r="E68" s="412"/>
      <c r="F68" s="413">
        <v>5</v>
      </c>
      <c r="G68" s="414"/>
      <c r="H68" s="415"/>
      <c r="I68" s="416"/>
      <c r="J68" s="415"/>
      <c r="K68" s="417">
        <f t="shared" ref="K68:K86" si="1">SUM(B68,F68:J68)</f>
        <v>9</v>
      </c>
    </row>
    <row r="69" spans="1:13" s="5" customFormat="1" x14ac:dyDescent="0.2">
      <c r="A69" s="114" t="s">
        <v>223</v>
      </c>
      <c r="B69" s="410">
        <v>18</v>
      </c>
      <c r="C69" s="411">
        <v>3</v>
      </c>
      <c r="D69" s="411"/>
      <c r="E69" s="412"/>
      <c r="F69" s="413">
        <v>24</v>
      </c>
      <c r="G69" s="414">
        <f>21+10</f>
        <v>31</v>
      </c>
      <c r="H69" s="415">
        <f>1+2</f>
        <v>3</v>
      </c>
      <c r="I69" s="416"/>
      <c r="J69" s="415">
        <f>7+2</f>
        <v>9</v>
      </c>
      <c r="K69" s="417">
        <f t="shared" si="1"/>
        <v>85</v>
      </c>
    </row>
    <row r="70" spans="1:13" s="5" customFormat="1" x14ac:dyDescent="0.2">
      <c r="A70" s="114" t="s">
        <v>238</v>
      </c>
      <c r="B70" s="410">
        <v>1</v>
      </c>
      <c r="C70" s="411"/>
      <c r="D70" s="411"/>
      <c r="E70" s="412"/>
      <c r="F70" s="413">
        <v>1</v>
      </c>
      <c r="G70" s="414"/>
      <c r="H70" s="415"/>
      <c r="I70" s="416"/>
      <c r="J70" s="415"/>
      <c r="K70" s="417">
        <f t="shared" si="1"/>
        <v>2</v>
      </c>
    </row>
    <row r="71" spans="1:13" s="5" customFormat="1" x14ac:dyDescent="0.2">
      <c r="A71" s="114" t="s">
        <v>224</v>
      </c>
      <c r="B71" s="410">
        <v>14</v>
      </c>
      <c r="C71" s="411"/>
      <c r="D71" s="411"/>
      <c r="E71" s="412"/>
      <c r="F71" s="413">
        <v>3</v>
      </c>
      <c r="G71" s="414">
        <v>1</v>
      </c>
      <c r="H71" s="415"/>
      <c r="I71" s="416"/>
      <c r="J71" s="415"/>
      <c r="K71" s="417">
        <f t="shared" si="1"/>
        <v>18</v>
      </c>
    </row>
    <row r="72" spans="1:13" s="5" customFormat="1" x14ac:dyDescent="0.2">
      <c r="A72" s="114" t="s">
        <v>188</v>
      </c>
      <c r="B72" s="410">
        <v>11</v>
      </c>
      <c r="C72" s="411"/>
      <c r="D72" s="411"/>
      <c r="E72" s="412"/>
      <c r="F72" s="413"/>
      <c r="G72" s="414">
        <v>3</v>
      </c>
      <c r="H72" s="415"/>
      <c r="I72" s="416"/>
      <c r="J72" s="415"/>
      <c r="K72" s="417">
        <f t="shared" si="1"/>
        <v>14</v>
      </c>
    </row>
    <row r="73" spans="1:13" s="5" customFormat="1" x14ac:dyDescent="0.2">
      <c r="A73" s="114" t="s">
        <v>240</v>
      </c>
      <c r="B73" s="410">
        <v>1</v>
      </c>
      <c r="C73" s="411"/>
      <c r="D73" s="411"/>
      <c r="E73" s="412"/>
      <c r="F73" s="413"/>
      <c r="G73" s="414"/>
      <c r="H73" s="415"/>
      <c r="I73" s="416"/>
      <c r="J73" s="415"/>
      <c r="K73" s="417">
        <f t="shared" si="1"/>
        <v>1</v>
      </c>
      <c r="M73" s="1"/>
    </row>
    <row r="74" spans="1:13" s="5" customFormat="1" x14ac:dyDescent="0.2">
      <c r="A74" s="114" t="s">
        <v>228</v>
      </c>
      <c r="B74" s="410">
        <v>24</v>
      </c>
      <c r="C74" s="411">
        <v>1</v>
      </c>
      <c r="D74" s="411"/>
      <c r="E74" s="412"/>
      <c r="F74" s="413">
        <v>146</v>
      </c>
      <c r="G74" s="414">
        <f>2+1</f>
        <v>3</v>
      </c>
      <c r="H74" s="415">
        <f>2+1</f>
        <v>3</v>
      </c>
      <c r="I74" s="416"/>
      <c r="J74" s="415">
        <v>3</v>
      </c>
      <c r="K74" s="417">
        <f t="shared" si="1"/>
        <v>179</v>
      </c>
      <c r="M74" s="1"/>
    </row>
    <row r="75" spans="1:13" s="5" customFormat="1" x14ac:dyDescent="0.2">
      <c r="A75" s="114" t="s">
        <v>229</v>
      </c>
      <c r="B75" s="410">
        <v>10</v>
      </c>
      <c r="C75" s="411"/>
      <c r="D75" s="411"/>
      <c r="E75" s="412"/>
      <c r="F75" s="413">
        <v>3</v>
      </c>
      <c r="G75" s="414">
        <f>1+2</f>
        <v>3</v>
      </c>
      <c r="H75" s="415"/>
      <c r="I75" s="416"/>
      <c r="J75" s="415"/>
      <c r="K75" s="417">
        <f t="shared" si="1"/>
        <v>16</v>
      </c>
    </row>
    <row r="76" spans="1:13" s="5" customFormat="1" x14ac:dyDescent="0.2">
      <c r="A76" s="114" t="s">
        <v>230</v>
      </c>
      <c r="B76" s="410">
        <v>23</v>
      </c>
      <c r="C76" s="411"/>
      <c r="D76" s="411"/>
      <c r="E76" s="412"/>
      <c r="F76" s="413"/>
      <c r="G76" s="414">
        <v>2</v>
      </c>
      <c r="H76" s="415">
        <v>1</v>
      </c>
      <c r="I76" s="416"/>
      <c r="J76" s="415"/>
      <c r="K76" s="417">
        <f t="shared" si="1"/>
        <v>26</v>
      </c>
    </row>
    <row r="77" spans="1:13" s="5" customFormat="1" x14ac:dyDescent="0.2">
      <c r="A77" s="114" t="s">
        <v>227</v>
      </c>
      <c r="B77" s="410">
        <v>1</v>
      </c>
      <c r="C77" s="411"/>
      <c r="D77" s="411"/>
      <c r="E77" s="412"/>
      <c r="F77" s="413">
        <v>3</v>
      </c>
      <c r="G77" s="414"/>
      <c r="H77" s="415"/>
      <c r="I77" s="416"/>
      <c r="J77" s="415"/>
      <c r="K77" s="417">
        <f t="shared" si="1"/>
        <v>4</v>
      </c>
    </row>
    <row r="78" spans="1:13" s="5" customFormat="1" x14ac:dyDescent="0.2">
      <c r="A78" s="114" t="s">
        <v>231</v>
      </c>
      <c r="B78" s="410">
        <v>2</v>
      </c>
      <c r="C78" s="411"/>
      <c r="D78" s="411"/>
      <c r="E78" s="412"/>
      <c r="F78" s="413"/>
      <c r="G78" s="414">
        <v>4</v>
      </c>
      <c r="H78" s="415"/>
      <c r="I78" s="416"/>
      <c r="J78" s="415"/>
      <c r="K78" s="417">
        <f t="shared" si="1"/>
        <v>6</v>
      </c>
    </row>
    <row r="79" spans="1:13" s="5" customFormat="1" x14ac:dyDescent="0.2">
      <c r="A79" s="114" t="s">
        <v>225</v>
      </c>
      <c r="B79" s="410"/>
      <c r="C79" s="411"/>
      <c r="D79" s="411"/>
      <c r="E79" s="412"/>
      <c r="F79" s="413"/>
      <c r="G79" s="414">
        <v>1</v>
      </c>
      <c r="H79" s="415"/>
      <c r="I79" s="416"/>
      <c r="J79" s="415"/>
      <c r="K79" s="417">
        <f t="shared" si="1"/>
        <v>1</v>
      </c>
    </row>
    <row r="80" spans="1:13" s="5" customFormat="1" x14ac:dyDescent="0.2">
      <c r="A80" s="114" t="s">
        <v>233</v>
      </c>
      <c r="B80" s="410">
        <v>6</v>
      </c>
      <c r="C80" s="411"/>
      <c r="D80" s="411"/>
      <c r="E80" s="412"/>
      <c r="F80" s="413">
        <v>50</v>
      </c>
      <c r="G80" s="414">
        <v>4</v>
      </c>
      <c r="H80" s="415">
        <v>4</v>
      </c>
      <c r="I80" s="416"/>
      <c r="J80" s="415">
        <v>1</v>
      </c>
      <c r="K80" s="417">
        <f t="shared" si="1"/>
        <v>65</v>
      </c>
    </row>
    <row r="81" spans="1:13" s="5" customFormat="1" x14ac:dyDescent="0.2">
      <c r="A81" s="114" t="s">
        <v>234</v>
      </c>
      <c r="B81" s="410"/>
      <c r="C81" s="411"/>
      <c r="D81" s="411"/>
      <c r="E81" s="412"/>
      <c r="F81" s="413">
        <v>6</v>
      </c>
      <c r="G81" s="414"/>
      <c r="H81" s="415"/>
      <c r="I81" s="416"/>
      <c r="J81" s="415"/>
      <c r="K81" s="417">
        <f t="shared" si="1"/>
        <v>6</v>
      </c>
    </row>
    <row r="82" spans="1:13" s="5" customFormat="1" x14ac:dyDescent="0.2">
      <c r="A82" s="114" t="s">
        <v>237</v>
      </c>
      <c r="B82" s="410">
        <v>8</v>
      </c>
      <c r="C82" s="411"/>
      <c r="D82" s="411"/>
      <c r="E82" s="412"/>
      <c r="F82" s="413">
        <v>6</v>
      </c>
      <c r="G82" s="414">
        <f>3+2</f>
        <v>5</v>
      </c>
      <c r="H82" s="415">
        <f>2+2</f>
        <v>4</v>
      </c>
      <c r="I82" s="416"/>
      <c r="J82" s="415">
        <v>4</v>
      </c>
      <c r="K82" s="417">
        <f t="shared" si="1"/>
        <v>27</v>
      </c>
    </row>
    <row r="83" spans="1:13" s="5" customFormat="1" x14ac:dyDescent="0.2">
      <c r="A83" s="114" t="s">
        <v>226</v>
      </c>
      <c r="B83" s="410">
        <v>5</v>
      </c>
      <c r="C83" s="411"/>
      <c r="D83" s="411"/>
      <c r="E83" s="412"/>
      <c r="F83" s="413">
        <v>25</v>
      </c>
      <c r="G83" s="414">
        <v>4</v>
      </c>
      <c r="H83" s="415">
        <f>1+3</f>
        <v>4</v>
      </c>
      <c r="I83" s="416"/>
      <c r="J83" s="415"/>
      <c r="K83" s="417">
        <f t="shared" si="1"/>
        <v>38</v>
      </c>
    </row>
    <row r="84" spans="1:13" s="5" customFormat="1" x14ac:dyDescent="0.2">
      <c r="A84" s="114" t="s">
        <v>235</v>
      </c>
      <c r="B84" s="410">
        <v>1</v>
      </c>
      <c r="C84" s="411"/>
      <c r="D84" s="411"/>
      <c r="E84" s="412"/>
      <c r="F84" s="413">
        <v>2</v>
      </c>
      <c r="G84" s="414"/>
      <c r="H84" s="415"/>
      <c r="I84" s="416"/>
      <c r="J84" s="415"/>
      <c r="K84" s="417">
        <f t="shared" si="1"/>
        <v>3</v>
      </c>
    </row>
    <row r="85" spans="1:13" s="5" customFormat="1" x14ac:dyDescent="0.2">
      <c r="A85" s="114" t="s">
        <v>236</v>
      </c>
      <c r="B85" s="410"/>
      <c r="C85" s="411"/>
      <c r="D85" s="411"/>
      <c r="E85" s="412"/>
      <c r="F85" s="413">
        <v>3</v>
      </c>
      <c r="G85" s="414"/>
      <c r="H85" s="415"/>
      <c r="I85" s="416"/>
      <c r="J85" s="415"/>
      <c r="K85" s="417">
        <f t="shared" si="1"/>
        <v>3</v>
      </c>
    </row>
    <row r="86" spans="1:13" s="5" customFormat="1" x14ac:dyDescent="0.2">
      <c r="A86" s="114" t="s">
        <v>239</v>
      </c>
      <c r="B86" s="410"/>
      <c r="C86" s="411"/>
      <c r="D86" s="411"/>
      <c r="E86" s="412"/>
      <c r="F86" s="413"/>
      <c r="G86" s="414">
        <v>1</v>
      </c>
      <c r="H86" s="415"/>
      <c r="I86" s="416"/>
      <c r="J86" s="415"/>
      <c r="K86" s="417">
        <f t="shared" si="1"/>
        <v>1</v>
      </c>
    </row>
    <row r="87" spans="1:13" ht="13.5" thickBot="1" x14ac:dyDescent="0.25">
      <c r="A87" s="57" t="s">
        <v>4</v>
      </c>
      <c r="B87" s="55">
        <f>SUM(B4:B86)</f>
        <v>383</v>
      </c>
      <c r="C87" s="74">
        <f>SUM(C4:C86)</f>
        <v>7</v>
      </c>
      <c r="D87" s="74">
        <v>20</v>
      </c>
      <c r="E87" s="74">
        <f t="shared" ref="E87:K87" si="2">SUM(E4:E86)</f>
        <v>0</v>
      </c>
      <c r="F87" s="76">
        <f t="shared" si="2"/>
        <v>900</v>
      </c>
      <c r="G87" s="21">
        <f t="shared" si="2"/>
        <v>179</v>
      </c>
      <c r="H87" s="33">
        <f t="shared" si="2"/>
        <v>82</v>
      </c>
      <c r="I87" s="54">
        <f t="shared" si="2"/>
        <v>0</v>
      </c>
      <c r="J87" s="33">
        <f t="shared" si="2"/>
        <v>58</v>
      </c>
      <c r="K87" s="72">
        <f t="shared" si="2"/>
        <v>1602</v>
      </c>
      <c r="M87" s="5"/>
    </row>
    <row r="88" spans="1:13" x14ac:dyDescent="0.2">
      <c r="M88" s="5"/>
    </row>
    <row r="89" spans="1:13" ht="30" customHeight="1" x14ac:dyDescent="0.2">
      <c r="A89" s="492" t="s">
        <v>451</v>
      </c>
      <c r="B89" s="492"/>
      <c r="C89" s="492"/>
      <c r="D89" s="492"/>
      <c r="E89" s="492"/>
      <c r="F89" s="492"/>
      <c r="G89" s="492"/>
      <c r="H89" s="492"/>
      <c r="I89" s="492"/>
      <c r="J89" s="492"/>
      <c r="K89" s="492"/>
    </row>
    <row r="90" spans="1:13" ht="15" customHeight="1" x14ac:dyDescent="0.2">
      <c r="A90" s="492" t="s">
        <v>452</v>
      </c>
      <c r="B90" s="492"/>
      <c r="C90" s="492"/>
      <c r="D90" s="492"/>
      <c r="E90" s="492"/>
      <c r="F90" s="492"/>
      <c r="G90" s="492"/>
      <c r="H90" s="492"/>
      <c r="I90" s="492"/>
      <c r="J90" s="492"/>
      <c r="K90" s="492"/>
      <c r="M90" s="5"/>
    </row>
    <row r="91" spans="1:13" ht="25.5" customHeight="1" x14ac:dyDescent="0.2">
      <c r="A91" s="492" t="s">
        <v>453</v>
      </c>
      <c r="B91" s="492"/>
      <c r="C91" s="492"/>
      <c r="D91" s="492"/>
      <c r="E91" s="492"/>
      <c r="F91" s="492"/>
      <c r="G91" s="492"/>
      <c r="H91" s="492"/>
      <c r="I91" s="492"/>
      <c r="J91" s="492"/>
      <c r="K91" s="492"/>
      <c r="M91" s="5"/>
    </row>
    <row r="92" spans="1:13" ht="15" customHeight="1" x14ac:dyDescent="0.2">
      <c r="A92" s="492" t="s">
        <v>454</v>
      </c>
      <c r="B92" s="492"/>
      <c r="C92" s="492"/>
      <c r="D92" s="492"/>
      <c r="E92" s="492"/>
      <c r="F92" s="492"/>
      <c r="G92" s="492"/>
      <c r="H92" s="492"/>
      <c r="I92" s="492"/>
      <c r="J92" s="492"/>
      <c r="K92" s="492"/>
      <c r="M92" s="5"/>
    </row>
    <row r="93" spans="1:13" ht="26.25" customHeight="1" x14ac:dyDescent="0.2">
      <c r="A93" s="463" t="s">
        <v>125</v>
      </c>
      <c r="B93" s="463"/>
      <c r="C93" s="463"/>
      <c r="D93" s="463"/>
      <c r="E93" s="463"/>
      <c r="F93" s="463"/>
      <c r="G93" s="463"/>
      <c r="H93" s="463"/>
      <c r="I93" s="463"/>
      <c r="J93" s="463"/>
      <c r="K93" s="463"/>
    </row>
    <row r="94" spans="1:13" ht="26.25" customHeight="1" x14ac:dyDescent="0.2">
      <c r="A94" s="481" t="s">
        <v>264</v>
      </c>
      <c r="B94" s="481"/>
      <c r="C94" s="481"/>
      <c r="D94" s="481"/>
      <c r="E94" s="481"/>
      <c r="F94" s="481"/>
      <c r="G94" s="481"/>
      <c r="H94" s="481"/>
      <c r="I94" s="481"/>
      <c r="J94" s="481"/>
      <c r="K94" s="481"/>
    </row>
    <row r="95" spans="1:13" ht="25.5" customHeight="1" x14ac:dyDescent="0.2">
      <c r="A95" s="481" t="s">
        <v>608</v>
      </c>
      <c r="B95" s="481"/>
      <c r="C95" s="481"/>
      <c r="D95" s="481"/>
      <c r="E95" s="481"/>
      <c r="F95" s="481"/>
      <c r="G95" s="481"/>
      <c r="H95" s="481"/>
      <c r="I95" s="481"/>
      <c r="J95" s="481"/>
      <c r="K95" s="481"/>
    </row>
    <row r="96" spans="1:13" ht="50.25" customHeight="1" x14ac:dyDescent="0.2">
      <c r="A96" s="572" t="s">
        <v>609</v>
      </c>
      <c r="B96" s="463"/>
      <c r="C96" s="463"/>
      <c r="D96" s="463"/>
      <c r="E96" s="463"/>
      <c r="F96" s="463"/>
      <c r="G96" s="463"/>
      <c r="H96" s="463"/>
      <c r="I96" s="463"/>
      <c r="J96" s="463"/>
      <c r="K96" s="463"/>
    </row>
  </sheetData>
  <sortState ref="A4:A253">
    <sortCondition ref="A253"/>
  </sortState>
  <mergeCells count="16">
    <mergeCell ref="A89:K89"/>
    <mergeCell ref="A1:K1"/>
    <mergeCell ref="G2:G3"/>
    <mergeCell ref="H2:H3"/>
    <mergeCell ref="I2:I3"/>
    <mergeCell ref="J2:J3"/>
    <mergeCell ref="K2:K3"/>
    <mergeCell ref="B2:D2"/>
    <mergeCell ref="E2:F2"/>
    <mergeCell ref="A95:K95"/>
    <mergeCell ref="A96:K96"/>
    <mergeCell ref="A90:K90"/>
    <mergeCell ref="A91:K91"/>
    <mergeCell ref="A92:K92"/>
    <mergeCell ref="A93:K93"/>
    <mergeCell ref="A94:K94"/>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pageSetUpPr fitToPage="1"/>
  </sheetPr>
  <dimension ref="A1:K29"/>
  <sheetViews>
    <sheetView topLeftCell="A16" workbookViewId="0">
      <selection activeCell="N23" sqref="N23"/>
    </sheetView>
  </sheetViews>
  <sheetFormatPr defaultRowHeight="15" x14ac:dyDescent="0.25"/>
  <cols>
    <col min="1" max="1" width="32.7109375" customWidth="1"/>
    <col min="2" max="2" width="12.7109375" customWidth="1"/>
    <col min="3" max="3" width="12.7109375" style="179" customWidth="1"/>
    <col min="4" max="4" width="12.7109375" customWidth="1"/>
    <col min="5" max="5" width="12.7109375" style="179" customWidth="1"/>
    <col min="6" max="6" width="12.7109375" customWidth="1"/>
    <col min="7" max="7" width="12.7109375" style="179" customWidth="1"/>
    <col min="8" max="8" width="12.7109375" customWidth="1"/>
    <col min="9" max="9" width="12.7109375" style="179" customWidth="1"/>
    <col min="10" max="10" width="12.7109375" customWidth="1"/>
    <col min="11" max="11" width="12.7109375" style="179" customWidth="1"/>
    <col min="12" max="15" width="10.7109375" customWidth="1"/>
  </cols>
  <sheetData>
    <row r="1" spans="1:11" ht="42.75" customHeight="1" x14ac:dyDescent="0.25">
      <c r="A1" s="593" t="s">
        <v>356</v>
      </c>
      <c r="B1" s="594"/>
      <c r="C1" s="594"/>
      <c r="D1" s="594"/>
      <c r="E1" s="594"/>
      <c r="F1" s="594"/>
      <c r="G1" s="594"/>
      <c r="H1" s="594"/>
      <c r="I1" s="594"/>
      <c r="J1" s="594"/>
      <c r="K1" s="595"/>
    </row>
    <row r="2" spans="1:11" ht="15" customHeight="1" x14ac:dyDescent="0.25">
      <c r="A2" s="597" t="s">
        <v>479</v>
      </c>
      <c r="B2" s="596" t="s">
        <v>0</v>
      </c>
      <c r="C2" s="596"/>
      <c r="D2" s="596" t="s">
        <v>2</v>
      </c>
      <c r="E2" s="596"/>
      <c r="F2" s="596" t="s">
        <v>1</v>
      </c>
      <c r="G2" s="596"/>
      <c r="H2" s="596" t="s">
        <v>3</v>
      </c>
      <c r="I2" s="596"/>
      <c r="J2" s="591" t="s">
        <v>317</v>
      </c>
      <c r="K2" s="592"/>
    </row>
    <row r="3" spans="1:11" ht="15" customHeight="1" thickBot="1" x14ac:dyDescent="0.3">
      <c r="A3" s="598"/>
      <c r="B3" s="165" t="s">
        <v>351</v>
      </c>
      <c r="C3" s="175" t="s">
        <v>352</v>
      </c>
      <c r="D3" s="165" t="s">
        <v>351</v>
      </c>
      <c r="E3" s="175" t="s">
        <v>352</v>
      </c>
      <c r="F3" s="165" t="s">
        <v>351</v>
      </c>
      <c r="G3" s="175" t="s">
        <v>352</v>
      </c>
      <c r="H3" s="165" t="s">
        <v>351</v>
      </c>
      <c r="I3" s="175" t="s">
        <v>352</v>
      </c>
      <c r="J3" s="163" t="s">
        <v>351</v>
      </c>
      <c r="K3" s="181" t="s">
        <v>352</v>
      </c>
    </row>
    <row r="4" spans="1:11" x14ac:dyDescent="0.25">
      <c r="A4" s="73" t="s">
        <v>480</v>
      </c>
      <c r="B4" s="587"/>
      <c r="C4" s="587"/>
      <c r="D4" s="587"/>
      <c r="E4" s="587"/>
      <c r="F4" s="587"/>
      <c r="G4" s="587"/>
      <c r="H4" s="587"/>
      <c r="I4" s="587"/>
      <c r="J4" s="587"/>
      <c r="K4" s="182"/>
    </row>
    <row r="5" spans="1:11" ht="45" customHeight="1" x14ac:dyDescent="0.25">
      <c r="A5" s="65" t="s">
        <v>350</v>
      </c>
      <c r="B5" s="148">
        <v>6.5000000000000002E-2</v>
      </c>
      <c r="C5" s="176">
        <v>54</v>
      </c>
      <c r="D5" s="148">
        <v>0</v>
      </c>
      <c r="E5" s="176">
        <v>0</v>
      </c>
      <c r="F5" s="148">
        <v>0.127</v>
      </c>
      <c r="G5" s="176">
        <v>142</v>
      </c>
      <c r="H5" s="148"/>
      <c r="I5" s="176"/>
      <c r="J5" s="164">
        <v>0.10100000000000001</v>
      </c>
      <c r="K5" s="183">
        <v>196</v>
      </c>
    </row>
    <row r="6" spans="1:11" ht="51.75" x14ac:dyDescent="0.25">
      <c r="A6" s="65" t="s">
        <v>348</v>
      </c>
      <c r="B6" s="64"/>
      <c r="C6" s="177"/>
      <c r="D6" s="64"/>
      <c r="E6" s="177"/>
      <c r="F6" s="64"/>
      <c r="G6" s="177"/>
      <c r="H6" s="149">
        <v>0</v>
      </c>
      <c r="I6" s="180">
        <v>0</v>
      </c>
      <c r="J6" s="166">
        <f>H6</f>
        <v>0</v>
      </c>
      <c r="K6" s="184">
        <f>I6</f>
        <v>0</v>
      </c>
    </row>
    <row r="7" spans="1:11" ht="26.25" x14ac:dyDescent="0.25">
      <c r="A7" s="63" t="s">
        <v>482</v>
      </c>
      <c r="B7" s="588"/>
      <c r="C7" s="588"/>
      <c r="D7" s="588"/>
      <c r="E7" s="588"/>
      <c r="F7" s="588"/>
      <c r="G7" s="588"/>
      <c r="H7" s="588"/>
      <c r="I7" s="588"/>
      <c r="J7" s="588"/>
      <c r="K7" s="185"/>
    </row>
    <row r="8" spans="1:11" ht="45" customHeight="1" x14ac:dyDescent="0.25">
      <c r="A8" s="65" t="s">
        <v>350</v>
      </c>
      <c r="B8" s="148">
        <v>3.2000000000000001E-2</v>
      </c>
      <c r="C8" s="176">
        <v>13</v>
      </c>
      <c r="D8" s="148">
        <v>0</v>
      </c>
      <c r="E8" s="176">
        <v>0</v>
      </c>
      <c r="F8" s="148">
        <v>0.08</v>
      </c>
      <c r="G8" s="176">
        <v>29</v>
      </c>
      <c r="H8" s="148"/>
      <c r="I8" s="176"/>
      <c r="J8" s="164">
        <v>5.5E-2</v>
      </c>
      <c r="K8" s="183">
        <v>42</v>
      </c>
    </row>
    <row r="9" spans="1:11" ht="51.75" x14ac:dyDescent="0.25">
      <c r="A9" s="65" t="s">
        <v>349</v>
      </c>
      <c r="B9" s="64"/>
      <c r="C9" s="177"/>
      <c r="D9" s="64"/>
      <c r="E9" s="177"/>
      <c r="F9" s="64"/>
      <c r="G9" s="177"/>
      <c r="H9" s="149">
        <v>0.16700000000000001</v>
      </c>
      <c r="I9" s="180">
        <v>2</v>
      </c>
      <c r="J9" s="166">
        <f>H9</f>
        <v>0.16700000000000001</v>
      </c>
      <c r="K9" s="184">
        <f>I9</f>
        <v>2</v>
      </c>
    </row>
    <row r="10" spans="1:11" x14ac:dyDescent="0.25">
      <c r="A10" s="63" t="s">
        <v>602</v>
      </c>
      <c r="B10" s="257"/>
      <c r="C10" s="257"/>
      <c r="D10" s="257"/>
      <c r="E10" s="257"/>
      <c r="F10" s="257"/>
      <c r="G10" s="257"/>
      <c r="H10" s="257"/>
      <c r="I10" s="257"/>
      <c r="J10" s="257"/>
      <c r="K10" s="185"/>
    </row>
    <row r="11" spans="1:11" ht="45" customHeight="1" x14ac:dyDescent="0.25">
      <c r="A11" s="65" t="s">
        <v>350</v>
      </c>
      <c r="B11" s="386">
        <v>3.4000000000000002E-2</v>
      </c>
      <c r="C11" s="387">
        <v>4</v>
      </c>
      <c r="D11" s="386">
        <v>0</v>
      </c>
      <c r="E11" s="387">
        <v>0</v>
      </c>
      <c r="F11" s="386">
        <v>0.1</v>
      </c>
      <c r="G11" s="387">
        <v>9</v>
      </c>
      <c r="H11" s="149"/>
      <c r="I11" s="180"/>
      <c r="J11" s="164">
        <v>6.3E-2</v>
      </c>
      <c r="K11" s="183">
        <v>207</v>
      </c>
    </row>
    <row r="12" spans="1:11" ht="51.75" x14ac:dyDescent="0.25">
      <c r="A12" s="65" t="s">
        <v>349</v>
      </c>
      <c r="B12" s="388"/>
      <c r="C12" s="389"/>
      <c r="D12" s="388"/>
      <c r="E12" s="389"/>
      <c r="F12" s="388"/>
      <c r="G12" s="389"/>
      <c r="H12" s="149">
        <v>0.625</v>
      </c>
      <c r="I12" s="180">
        <v>5</v>
      </c>
      <c r="J12" s="166">
        <f>H12</f>
        <v>0.625</v>
      </c>
      <c r="K12" s="184">
        <f>I12</f>
        <v>5</v>
      </c>
    </row>
    <row r="13" spans="1:11" x14ac:dyDescent="0.25">
      <c r="A13" s="63" t="s">
        <v>484</v>
      </c>
      <c r="B13" s="257"/>
      <c r="C13" s="257"/>
      <c r="D13" s="257"/>
      <c r="E13" s="257"/>
      <c r="F13" s="257"/>
      <c r="G13" s="257"/>
      <c r="H13" s="257"/>
      <c r="I13" s="257"/>
      <c r="J13" s="257"/>
      <c r="K13" s="185"/>
    </row>
    <row r="14" spans="1:11" ht="45" customHeight="1" x14ac:dyDescent="0.25">
      <c r="A14" s="65" t="s">
        <v>350</v>
      </c>
      <c r="B14" s="386">
        <v>2.1000000000000001E-2</v>
      </c>
      <c r="C14" s="387">
        <v>3</v>
      </c>
      <c r="D14" s="386">
        <v>0</v>
      </c>
      <c r="E14" s="387">
        <v>0</v>
      </c>
      <c r="F14" s="386">
        <v>4.2000000000000003E-2</v>
      </c>
      <c r="G14" s="387">
        <v>5</v>
      </c>
      <c r="H14" s="149"/>
      <c r="I14" s="180"/>
      <c r="J14" s="164">
        <v>3.1E-2</v>
      </c>
      <c r="K14" s="183">
        <v>8</v>
      </c>
    </row>
    <row r="15" spans="1:11" ht="51.75" x14ac:dyDescent="0.25">
      <c r="A15" s="65" t="s">
        <v>349</v>
      </c>
      <c r="B15" s="388"/>
      <c r="C15" s="389"/>
      <c r="D15" s="388"/>
      <c r="E15" s="389"/>
      <c r="F15" s="388"/>
      <c r="G15" s="389"/>
      <c r="H15" s="149">
        <v>0.6</v>
      </c>
      <c r="I15" s="180">
        <v>3</v>
      </c>
      <c r="J15" s="166">
        <f>H15</f>
        <v>0.6</v>
      </c>
      <c r="K15" s="184">
        <f>I15</f>
        <v>3</v>
      </c>
    </row>
    <row r="16" spans="1:11" x14ac:dyDescent="0.25">
      <c r="A16" s="63" t="s">
        <v>483</v>
      </c>
      <c r="B16" s="257"/>
      <c r="C16" s="257"/>
      <c r="D16" s="257"/>
      <c r="E16" s="257"/>
      <c r="F16" s="257"/>
      <c r="G16" s="257"/>
      <c r="H16" s="257"/>
      <c r="I16" s="257"/>
      <c r="J16" s="257"/>
      <c r="K16" s="185"/>
    </row>
    <row r="17" spans="1:11" ht="45" customHeight="1" x14ac:dyDescent="0.25">
      <c r="A17" s="65" t="s">
        <v>350</v>
      </c>
      <c r="B17" s="386">
        <v>0.10299999999999999</v>
      </c>
      <c r="C17" s="387">
        <v>35</v>
      </c>
      <c r="D17" s="386">
        <v>0</v>
      </c>
      <c r="E17" s="387">
        <v>0</v>
      </c>
      <c r="F17" s="386">
        <v>0.13800000000000001</v>
      </c>
      <c r="G17" s="387">
        <v>31</v>
      </c>
      <c r="H17" s="149"/>
      <c r="I17" s="180"/>
      <c r="J17" s="164">
        <v>0.121</v>
      </c>
      <c r="K17" s="183">
        <v>66</v>
      </c>
    </row>
    <row r="18" spans="1:11" ht="51.75" x14ac:dyDescent="0.25">
      <c r="A18" s="65" t="s">
        <v>349</v>
      </c>
      <c r="B18" s="388"/>
      <c r="C18" s="389"/>
      <c r="D18" s="388"/>
      <c r="E18" s="389"/>
      <c r="F18" s="388"/>
      <c r="G18" s="389"/>
      <c r="H18" s="149">
        <v>0.36299999999999999</v>
      </c>
      <c r="I18" s="180">
        <v>4</v>
      </c>
      <c r="J18" s="166">
        <f>H18</f>
        <v>0.36299999999999999</v>
      </c>
      <c r="K18" s="184">
        <f>I18</f>
        <v>4</v>
      </c>
    </row>
    <row r="19" spans="1:11" x14ac:dyDescent="0.25">
      <c r="A19" s="63" t="s">
        <v>485</v>
      </c>
      <c r="B19" s="390"/>
      <c r="C19" s="390"/>
      <c r="D19" s="390"/>
      <c r="E19" s="390"/>
      <c r="F19" s="390"/>
      <c r="G19" s="390"/>
      <c r="H19" s="390"/>
      <c r="I19" s="390"/>
      <c r="J19" s="257"/>
      <c r="K19" s="185"/>
    </row>
    <row r="20" spans="1:11" ht="45" customHeight="1" x14ac:dyDescent="0.25">
      <c r="A20" s="65" t="s">
        <v>350</v>
      </c>
      <c r="B20" s="386">
        <v>0.24099999999999999</v>
      </c>
      <c r="C20" s="387">
        <v>7</v>
      </c>
      <c r="D20" s="386">
        <v>0</v>
      </c>
      <c r="E20" s="387">
        <v>0</v>
      </c>
      <c r="F20" s="386">
        <v>0.68600000000000005</v>
      </c>
      <c r="G20" s="387">
        <v>24</v>
      </c>
      <c r="H20" s="149"/>
      <c r="I20" s="180"/>
      <c r="J20" s="164">
        <v>0.48399999999999999</v>
      </c>
      <c r="K20" s="183">
        <v>31</v>
      </c>
    </row>
    <row r="21" spans="1:11" ht="51.75" x14ac:dyDescent="0.25">
      <c r="A21" s="65" t="s">
        <v>349</v>
      </c>
      <c r="B21" s="388"/>
      <c r="C21" s="389"/>
      <c r="D21" s="388"/>
      <c r="E21" s="389"/>
      <c r="F21" s="388"/>
      <c r="G21" s="389"/>
      <c r="H21" s="149">
        <v>0</v>
      </c>
      <c r="I21" s="180">
        <v>0</v>
      </c>
      <c r="J21" s="166">
        <f>H21</f>
        <v>0</v>
      </c>
      <c r="K21" s="184">
        <f>I21</f>
        <v>0</v>
      </c>
    </row>
    <row r="22" spans="1:11" x14ac:dyDescent="0.25">
      <c r="A22" s="63" t="s">
        <v>488</v>
      </c>
      <c r="B22" s="390"/>
      <c r="C22" s="390"/>
      <c r="D22" s="390"/>
      <c r="E22" s="390"/>
      <c r="F22" s="390"/>
      <c r="G22" s="390"/>
      <c r="H22" s="390"/>
      <c r="I22" s="390"/>
      <c r="J22" s="257"/>
      <c r="K22" s="185"/>
    </row>
    <row r="23" spans="1:11" ht="45" customHeight="1" x14ac:dyDescent="0.25">
      <c r="A23" s="65" t="s">
        <v>350</v>
      </c>
      <c r="B23" s="386">
        <v>7.0999999999999994E-2</v>
      </c>
      <c r="C23" s="387">
        <v>8</v>
      </c>
      <c r="D23" s="386">
        <v>0</v>
      </c>
      <c r="E23" s="387">
        <v>0</v>
      </c>
      <c r="F23" s="386"/>
      <c r="G23" s="387"/>
      <c r="H23" s="149"/>
      <c r="I23" s="180"/>
      <c r="J23" s="164">
        <v>7.0999999999999994E-2</v>
      </c>
      <c r="K23" s="183">
        <v>0</v>
      </c>
    </row>
    <row r="24" spans="1:11" ht="51.75" x14ac:dyDescent="0.25">
      <c r="A24" s="65" t="s">
        <v>349</v>
      </c>
      <c r="B24" s="64"/>
      <c r="C24" s="177"/>
      <c r="D24" s="64"/>
      <c r="E24" s="177"/>
      <c r="F24" s="64"/>
      <c r="G24" s="177"/>
      <c r="H24" s="149"/>
      <c r="I24" s="180"/>
      <c r="J24" s="166">
        <f>H24</f>
        <v>0</v>
      </c>
      <c r="K24" s="184">
        <f>I24</f>
        <v>0</v>
      </c>
    </row>
    <row r="25" spans="1:11" ht="15.75" thickBot="1" x14ac:dyDescent="0.3">
      <c r="A25" s="112" t="s">
        <v>9</v>
      </c>
      <c r="B25" s="150">
        <v>6.5000000000000002E-2</v>
      </c>
      <c r="C25" s="178">
        <v>124</v>
      </c>
      <c r="D25" s="150">
        <f>D23</f>
        <v>0</v>
      </c>
      <c r="E25" s="178">
        <f>SUM(E5,E8)</f>
        <v>0</v>
      </c>
      <c r="F25" s="150">
        <v>0.123</v>
      </c>
      <c r="G25" s="178">
        <v>240</v>
      </c>
      <c r="H25" s="150">
        <v>0.33300000000000002</v>
      </c>
      <c r="I25" s="178">
        <v>14</v>
      </c>
      <c r="J25" s="167">
        <v>9.5000000000000001E-2</v>
      </c>
      <c r="K25" s="186">
        <v>378</v>
      </c>
    </row>
    <row r="27" spans="1:11" x14ac:dyDescent="0.25">
      <c r="A27" s="589" t="s">
        <v>150</v>
      </c>
      <c r="B27" s="589"/>
      <c r="C27" s="589"/>
      <c r="D27" s="589"/>
      <c r="E27" s="589"/>
      <c r="F27" s="589"/>
      <c r="G27" s="589"/>
      <c r="H27" s="589"/>
      <c r="I27" s="589"/>
      <c r="J27" s="589"/>
      <c r="K27" s="187"/>
    </row>
    <row r="28" spans="1:11" s="152" customFormat="1" ht="30" customHeight="1" x14ac:dyDescent="0.25">
      <c r="A28" s="590" t="s">
        <v>318</v>
      </c>
      <c r="B28" s="590"/>
      <c r="C28" s="590"/>
      <c r="D28" s="590"/>
      <c r="E28" s="590"/>
      <c r="F28" s="590"/>
      <c r="G28" s="590"/>
      <c r="H28" s="590"/>
      <c r="I28" s="590"/>
      <c r="J28" s="590"/>
      <c r="K28" s="188"/>
    </row>
    <row r="29" spans="1:11" ht="15" customHeight="1" x14ac:dyDescent="0.25"/>
  </sheetData>
  <mergeCells count="11">
    <mergeCell ref="A1:K1"/>
    <mergeCell ref="B2:C2"/>
    <mergeCell ref="D2:E2"/>
    <mergeCell ref="F2:G2"/>
    <mergeCell ref="H2:I2"/>
    <mergeCell ref="A2:A3"/>
    <mergeCell ref="B4:J4"/>
    <mergeCell ref="B7:J7"/>
    <mergeCell ref="A27:J27"/>
    <mergeCell ref="A28:J28"/>
    <mergeCell ref="J2:K2"/>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00B050"/>
  </sheetPr>
  <dimension ref="A1:G14"/>
  <sheetViews>
    <sheetView workbookViewId="0">
      <selection activeCell="B10" sqref="B10:E10"/>
    </sheetView>
  </sheetViews>
  <sheetFormatPr defaultColWidth="9.140625" defaultRowHeight="12.75" x14ac:dyDescent="0.2"/>
  <cols>
    <col min="1" max="1" width="45.85546875" style="79" customWidth="1"/>
    <col min="2" max="4" width="15.28515625" style="81" customWidth="1"/>
    <col min="5" max="5" width="14.42578125" style="81" customWidth="1"/>
    <col min="6" max="16384" width="9.140625" style="81"/>
  </cols>
  <sheetData>
    <row r="1" spans="1:7" ht="42.75" customHeight="1" x14ac:dyDescent="0.25">
      <c r="A1" s="599" t="s">
        <v>601</v>
      </c>
      <c r="B1" s="600"/>
      <c r="C1" s="600"/>
      <c r="D1" s="600"/>
      <c r="E1" s="601"/>
      <c r="G1" s="382"/>
    </row>
    <row r="2" spans="1:7" s="383" customFormat="1" ht="15" customHeight="1" x14ac:dyDescent="0.2">
      <c r="A2" s="576" t="s">
        <v>479</v>
      </c>
      <c r="B2" s="523" t="s">
        <v>115</v>
      </c>
      <c r="C2" s="524"/>
      <c r="D2" s="523" t="s">
        <v>314</v>
      </c>
      <c r="E2" s="602"/>
    </row>
    <row r="3" spans="1:7" s="383" customFormat="1" ht="15" customHeight="1" x14ac:dyDescent="0.2">
      <c r="A3" s="577"/>
      <c r="B3" s="241" t="s">
        <v>459</v>
      </c>
      <c r="C3" s="241" t="s">
        <v>460</v>
      </c>
      <c r="D3" s="241" t="s">
        <v>459</v>
      </c>
      <c r="E3" s="230" t="s">
        <v>460</v>
      </c>
    </row>
    <row r="4" spans="1:7" s="384" customFormat="1" x14ac:dyDescent="0.2">
      <c r="A4" s="374" t="s">
        <v>484</v>
      </c>
      <c r="B4" s="375">
        <v>0</v>
      </c>
      <c r="C4" s="376">
        <v>2</v>
      </c>
      <c r="D4" s="376">
        <v>0</v>
      </c>
      <c r="E4" s="377">
        <v>0</v>
      </c>
    </row>
    <row r="5" spans="1:7" s="384" customFormat="1" x14ac:dyDescent="0.2">
      <c r="A5" s="374" t="s">
        <v>483</v>
      </c>
      <c r="B5" s="375">
        <v>5</v>
      </c>
      <c r="C5" s="376">
        <v>3</v>
      </c>
      <c r="D5" s="376">
        <v>0</v>
      </c>
      <c r="E5" s="377">
        <v>0</v>
      </c>
    </row>
    <row r="6" spans="1:7" s="384" customFormat="1" x14ac:dyDescent="0.2">
      <c r="A6" s="378" t="s">
        <v>486</v>
      </c>
      <c r="B6" s="379">
        <v>0</v>
      </c>
      <c r="C6" s="380">
        <v>0</v>
      </c>
      <c r="D6" s="380">
        <v>0</v>
      </c>
      <c r="E6" s="381">
        <v>2</v>
      </c>
    </row>
    <row r="7" spans="1:7" s="384" customFormat="1" ht="12.75" customHeight="1" x14ac:dyDescent="0.2">
      <c r="A7" s="378" t="s">
        <v>481</v>
      </c>
      <c r="B7" s="379">
        <v>7</v>
      </c>
      <c r="C7" s="380">
        <v>3</v>
      </c>
      <c r="D7" s="380">
        <v>0</v>
      </c>
      <c r="E7" s="381">
        <v>3</v>
      </c>
    </row>
    <row r="8" spans="1:7" s="384" customFormat="1" x14ac:dyDescent="0.2">
      <c r="A8" s="378" t="s">
        <v>480</v>
      </c>
      <c r="B8" s="379">
        <v>0</v>
      </c>
      <c r="C8" s="380">
        <v>2</v>
      </c>
      <c r="D8" s="380">
        <v>0</v>
      </c>
      <c r="E8" s="381">
        <v>2</v>
      </c>
    </row>
    <row r="9" spans="1:7" s="384" customFormat="1" x14ac:dyDescent="0.2">
      <c r="A9" s="378" t="s">
        <v>485</v>
      </c>
      <c r="B9" s="379">
        <v>0</v>
      </c>
      <c r="C9" s="380">
        <v>1</v>
      </c>
      <c r="D9" s="380">
        <v>0</v>
      </c>
      <c r="E9" s="381">
        <v>1</v>
      </c>
    </row>
    <row r="10" spans="1:7" ht="39.950000000000003" customHeight="1" thickBot="1" x14ac:dyDescent="0.25">
      <c r="A10" s="95" t="s">
        <v>4</v>
      </c>
      <c r="B10" s="237">
        <f>SUM(B4:B9)</f>
        <v>12</v>
      </c>
      <c r="C10" s="237">
        <f t="shared" ref="C10:E10" si="0">SUM(C4:C9)</f>
        <v>11</v>
      </c>
      <c r="D10" s="237">
        <f t="shared" si="0"/>
        <v>0</v>
      </c>
      <c r="E10" s="237">
        <f t="shared" si="0"/>
        <v>8</v>
      </c>
    </row>
    <row r="11" spans="1:7" ht="25.5" customHeight="1" x14ac:dyDescent="0.2">
      <c r="A11" s="383"/>
      <c r="B11" s="383"/>
      <c r="C11" s="383"/>
      <c r="D11" s="383"/>
      <c r="E11" s="383"/>
    </row>
    <row r="12" spans="1:7" x14ac:dyDescent="0.2">
      <c r="A12" s="81" t="s">
        <v>148</v>
      </c>
    </row>
    <row r="13" spans="1:7" x14ac:dyDescent="0.2">
      <c r="A13" s="481" t="s">
        <v>315</v>
      </c>
      <c r="B13" s="481"/>
      <c r="C13" s="481"/>
      <c r="D13" s="481"/>
      <c r="E13" s="481"/>
    </row>
    <row r="14" spans="1:7" x14ac:dyDescent="0.2">
      <c r="A14" s="481" t="s">
        <v>464</v>
      </c>
      <c r="B14" s="481"/>
      <c r="C14" s="481"/>
      <c r="D14" s="481"/>
      <c r="E14" s="481"/>
    </row>
  </sheetData>
  <mergeCells count="6">
    <mergeCell ref="A13:E13"/>
    <mergeCell ref="A14:E14"/>
    <mergeCell ref="A1:E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pageSetUpPr fitToPage="1"/>
  </sheetPr>
  <dimension ref="A1:L27"/>
  <sheetViews>
    <sheetView topLeftCell="A7" zoomScaleNormal="100" workbookViewId="0">
      <selection activeCell="B18" sqref="B18:G19"/>
    </sheetView>
  </sheetViews>
  <sheetFormatPr defaultColWidth="9.140625" defaultRowHeight="12.75" x14ac:dyDescent="0.2"/>
  <cols>
    <col min="1" max="1" width="28.5703125" style="2" customWidth="1"/>
    <col min="2" max="2" width="19.140625" style="32" customWidth="1"/>
    <col min="3" max="3" width="22.28515625" style="32" customWidth="1"/>
    <col min="4" max="4" width="19.28515625" style="32" customWidth="1"/>
    <col min="5" max="6" width="25.140625" style="32" customWidth="1"/>
    <col min="7" max="7" width="19" style="1" customWidth="1"/>
    <col min="8" max="16384" width="9.140625" style="1"/>
  </cols>
  <sheetData>
    <row r="1" spans="1:12" ht="42.75" customHeight="1" x14ac:dyDescent="0.2">
      <c r="A1" s="571" t="s">
        <v>423</v>
      </c>
      <c r="B1" s="603"/>
      <c r="C1" s="603"/>
      <c r="D1" s="603"/>
      <c r="E1" s="603"/>
      <c r="F1" s="603"/>
      <c r="G1" s="604"/>
    </row>
    <row r="2" spans="1:12" s="4" customFormat="1" ht="30" customHeight="1" x14ac:dyDescent="0.2">
      <c r="A2" s="96" t="s">
        <v>479</v>
      </c>
      <c r="B2" s="605" t="s">
        <v>118</v>
      </c>
      <c r="C2" s="605"/>
      <c r="D2" s="605"/>
      <c r="E2" s="605" t="s">
        <v>119</v>
      </c>
      <c r="F2" s="605"/>
      <c r="G2" s="606"/>
      <c r="H2" s="1"/>
      <c r="I2" s="1"/>
      <c r="J2" s="1"/>
      <c r="K2" s="1"/>
      <c r="L2" s="1"/>
    </row>
    <row r="3" spans="1:12" s="4" customFormat="1" ht="35.25" customHeight="1" x14ac:dyDescent="0.2">
      <c r="A3" s="11"/>
      <c r="B3" s="256" t="s">
        <v>116</v>
      </c>
      <c r="C3" s="256" t="s">
        <v>117</v>
      </c>
      <c r="D3" s="248" t="s">
        <v>424</v>
      </c>
      <c r="E3" s="231" t="s">
        <v>116</v>
      </c>
      <c r="F3" s="231" t="s">
        <v>117</v>
      </c>
      <c r="G3" s="230" t="s">
        <v>424</v>
      </c>
      <c r="H3" s="1"/>
      <c r="I3" s="1"/>
      <c r="J3" s="1"/>
      <c r="K3" s="1"/>
      <c r="L3" s="1"/>
    </row>
    <row r="4" spans="1:12" s="5" customFormat="1" ht="13.5" customHeight="1" x14ac:dyDescent="0.2">
      <c r="A4" s="63" t="s">
        <v>480</v>
      </c>
      <c r="B4" s="31">
        <v>0</v>
      </c>
      <c r="C4" s="31">
        <v>0</v>
      </c>
      <c r="D4" s="31">
        <v>0</v>
      </c>
      <c r="E4" s="31">
        <v>0</v>
      </c>
      <c r="F4" s="31">
        <v>0</v>
      </c>
      <c r="G4" s="62">
        <v>0</v>
      </c>
      <c r="H4" s="1"/>
      <c r="I4" s="1"/>
      <c r="J4" s="1"/>
      <c r="K4" s="1"/>
      <c r="L4" s="1"/>
    </row>
    <row r="5" spans="1:12" s="5" customFormat="1" ht="13.5" customHeight="1" x14ac:dyDescent="0.2">
      <c r="A5" s="11" t="s">
        <v>103</v>
      </c>
      <c r="B5" s="306">
        <v>0</v>
      </c>
      <c r="C5" s="306">
        <v>0</v>
      </c>
      <c r="D5" s="306">
        <v>0</v>
      </c>
      <c r="E5" s="306">
        <v>0</v>
      </c>
      <c r="F5" s="306">
        <v>0</v>
      </c>
      <c r="G5" s="307">
        <v>0</v>
      </c>
      <c r="H5" s="1"/>
      <c r="I5" s="1"/>
      <c r="J5" s="1"/>
      <c r="K5" s="1"/>
      <c r="L5" s="1"/>
    </row>
    <row r="6" spans="1:12" s="5" customFormat="1" ht="25.5" x14ac:dyDescent="0.2">
      <c r="A6" s="63" t="s">
        <v>481</v>
      </c>
      <c r="B6" s="31">
        <v>220</v>
      </c>
      <c r="C6" s="31">
        <v>93</v>
      </c>
      <c r="D6" s="31">
        <v>65</v>
      </c>
      <c r="E6" s="31">
        <v>0</v>
      </c>
      <c r="F6" s="31">
        <v>0</v>
      </c>
      <c r="G6" s="62">
        <v>378</v>
      </c>
      <c r="H6" s="1"/>
      <c r="I6" s="1"/>
      <c r="J6" s="1"/>
      <c r="K6" s="1"/>
      <c r="L6" s="1"/>
    </row>
    <row r="7" spans="1:12" s="5" customFormat="1" x14ac:dyDescent="0.2">
      <c r="A7" s="11" t="s">
        <v>103</v>
      </c>
      <c r="B7" s="306">
        <v>83</v>
      </c>
      <c r="C7" s="306">
        <v>48</v>
      </c>
      <c r="D7" s="306">
        <v>8</v>
      </c>
      <c r="E7" s="306">
        <v>0</v>
      </c>
      <c r="F7" s="306">
        <v>0</v>
      </c>
      <c r="G7" s="307">
        <v>139</v>
      </c>
      <c r="H7" s="1"/>
      <c r="I7" s="1"/>
      <c r="J7" s="1"/>
      <c r="K7" s="1"/>
      <c r="L7" s="1"/>
    </row>
    <row r="8" spans="1:12" s="5" customFormat="1" x14ac:dyDescent="0.2">
      <c r="A8" s="63" t="s">
        <v>486</v>
      </c>
      <c r="B8" s="31">
        <v>2</v>
      </c>
      <c r="C8" s="31">
        <v>0</v>
      </c>
      <c r="D8" s="31">
        <v>0</v>
      </c>
      <c r="E8" s="31">
        <v>16</v>
      </c>
      <c r="F8" s="31">
        <v>0</v>
      </c>
      <c r="G8" s="62">
        <v>7</v>
      </c>
      <c r="H8" s="1"/>
      <c r="I8" s="1"/>
      <c r="J8" s="1"/>
      <c r="K8" s="1"/>
      <c r="L8" s="1"/>
    </row>
    <row r="9" spans="1:12" s="5" customFormat="1" x14ac:dyDescent="0.2">
      <c r="A9" s="11" t="s">
        <v>103</v>
      </c>
      <c r="B9" s="306">
        <v>0</v>
      </c>
      <c r="C9" s="306">
        <v>0</v>
      </c>
      <c r="D9" s="306">
        <v>0</v>
      </c>
      <c r="E9" s="306">
        <v>0</v>
      </c>
      <c r="F9" s="306">
        <v>0</v>
      </c>
      <c r="G9" s="307"/>
      <c r="H9" s="1"/>
      <c r="I9" s="1"/>
      <c r="J9" s="1"/>
      <c r="K9" s="1"/>
      <c r="L9" s="1"/>
    </row>
    <row r="10" spans="1:12" s="5" customFormat="1" x14ac:dyDescent="0.2">
      <c r="A10" s="63" t="s">
        <v>484</v>
      </c>
      <c r="B10" s="31">
        <v>12</v>
      </c>
      <c r="C10" s="31">
        <v>3</v>
      </c>
      <c r="D10" s="31">
        <v>0</v>
      </c>
      <c r="E10" s="31">
        <v>0</v>
      </c>
      <c r="F10" s="31">
        <v>0</v>
      </c>
      <c r="G10" s="62">
        <v>56</v>
      </c>
      <c r="H10" s="1"/>
      <c r="I10" s="1"/>
      <c r="J10" s="1"/>
      <c r="K10" s="1"/>
      <c r="L10" s="1"/>
    </row>
    <row r="11" spans="1:12" s="5" customFormat="1" ht="30" customHeight="1" x14ac:dyDescent="0.2">
      <c r="A11" s="11" t="s">
        <v>103</v>
      </c>
      <c r="B11" s="306">
        <v>1</v>
      </c>
      <c r="C11" s="306">
        <v>0</v>
      </c>
      <c r="D11" s="306">
        <v>0</v>
      </c>
      <c r="E11" s="306">
        <v>0</v>
      </c>
      <c r="F11" s="306">
        <v>0</v>
      </c>
      <c r="G11" s="307">
        <v>3</v>
      </c>
      <c r="H11" s="1"/>
      <c r="I11" s="1"/>
      <c r="J11" s="1"/>
      <c r="K11" s="1"/>
      <c r="L11" s="1"/>
    </row>
    <row r="12" spans="1:12" s="5" customFormat="1" ht="15" customHeight="1" x14ac:dyDescent="0.2">
      <c r="A12" s="63" t="s">
        <v>483</v>
      </c>
      <c r="B12" s="31">
        <v>67</v>
      </c>
      <c r="C12" s="31">
        <v>80</v>
      </c>
      <c r="D12" s="31">
        <v>4</v>
      </c>
      <c r="E12" s="31"/>
      <c r="F12" s="31">
        <v>10</v>
      </c>
      <c r="G12" s="62"/>
      <c r="H12" s="1"/>
      <c r="I12" s="1"/>
      <c r="J12" s="1"/>
      <c r="K12" s="1"/>
      <c r="L12" s="1"/>
    </row>
    <row r="13" spans="1:12" s="5" customFormat="1" ht="15" customHeight="1" x14ac:dyDescent="0.2">
      <c r="A13" s="11" t="s">
        <v>103</v>
      </c>
      <c r="B13" s="306">
        <v>4</v>
      </c>
      <c r="C13" s="306">
        <v>13</v>
      </c>
      <c r="D13" s="306">
        <v>2</v>
      </c>
      <c r="E13" s="306"/>
      <c r="F13" s="306">
        <v>4</v>
      </c>
      <c r="G13" s="307"/>
      <c r="H13" s="1"/>
      <c r="I13" s="1"/>
      <c r="J13" s="1"/>
      <c r="K13" s="1"/>
      <c r="L13" s="1"/>
    </row>
    <row r="14" spans="1:12" s="5" customFormat="1" x14ac:dyDescent="0.2">
      <c r="A14" s="63" t="s">
        <v>485</v>
      </c>
      <c r="B14" s="31">
        <v>2</v>
      </c>
      <c r="C14" s="31">
        <v>2</v>
      </c>
      <c r="D14" s="31">
        <v>0</v>
      </c>
      <c r="E14" s="31">
        <v>1</v>
      </c>
      <c r="F14" s="31">
        <v>0</v>
      </c>
      <c r="G14" s="62">
        <v>0</v>
      </c>
      <c r="H14" s="1"/>
      <c r="I14" s="1"/>
      <c r="J14" s="1"/>
      <c r="K14" s="1"/>
      <c r="L14" s="1"/>
    </row>
    <row r="15" spans="1:12" s="5" customFormat="1" x14ac:dyDescent="0.2">
      <c r="A15" s="11" t="s">
        <v>103</v>
      </c>
      <c r="B15" s="306">
        <v>1</v>
      </c>
      <c r="C15" s="306">
        <v>1</v>
      </c>
      <c r="D15" s="306">
        <v>0</v>
      </c>
      <c r="E15" s="306">
        <v>0</v>
      </c>
      <c r="F15" s="306">
        <v>0</v>
      </c>
      <c r="G15" s="307">
        <v>0</v>
      </c>
      <c r="H15" s="1"/>
      <c r="I15" s="1"/>
      <c r="J15" s="1"/>
      <c r="K15" s="1"/>
      <c r="L15" s="1"/>
    </row>
    <row r="16" spans="1:12" s="5" customFormat="1" x14ac:dyDescent="0.2">
      <c r="A16" s="63" t="s">
        <v>487</v>
      </c>
      <c r="B16" s="31">
        <v>12</v>
      </c>
      <c r="C16" s="31">
        <v>0</v>
      </c>
      <c r="D16" s="31">
        <v>0</v>
      </c>
      <c r="E16" s="31">
        <v>0</v>
      </c>
      <c r="F16" s="31">
        <v>0</v>
      </c>
      <c r="G16" s="62">
        <v>59</v>
      </c>
      <c r="H16" s="1"/>
      <c r="I16" s="1"/>
      <c r="J16" s="1"/>
      <c r="K16" s="1"/>
      <c r="L16" s="1"/>
    </row>
    <row r="17" spans="1:12" s="5" customFormat="1" x14ac:dyDescent="0.2">
      <c r="A17" s="11" t="s">
        <v>103</v>
      </c>
      <c r="B17" s="306">
        <v>6</v>
      </c>
      <c r="C17" s="306">
        <v>0</v>
      </c>
      <c r="D17" s="306">
        <v>0</v>
      </c>
      <c r="E17" s="306">
        <v>0</v>
      </c>
      <c r="F17" s="306">
        <v>0</v>
      </c>
      <c r="G17" s="307">
        <v>39</v>
      </c>
      <c r="H17" s="1"/>
      <c r="I17" s="1"/>
      <c r="J17" s="1"/>
      <c r="K17" s="1"/>
      <c r="L17" s="1"/>
    </row>
    <row r="18" spans="1:12" x14ac:dyDescent="0.2">
      <c r="A18" s="23" t="s">
        <v>4</v>
      </c>
      <c r="B18" s="308">
        <f>SUM(B4+B6+B8+B10+B12+B14+B16)</f>
        <v>315</v>
      </c>
      <c r="C18" s="308">
        <f t="shared" ref="C18:G19" si="0">SUM(C4+C6+C8+C10+C12+C14+C16)</f>
        <v>178</v>
      </c>
      <c r="D18" s="308">
        <f t="shared" si="0"/>
        <v>69</v>
      </c>
      <c r="E18" s="308">
        <f t="shared" si="0"/>
        <v>17</v>
      </c>
      <c r="F18" s="308">
        <f t="shared" si="0"/>
        <v>10</v>
      </c>
      <c r="G18" s="308">
        <f t="shared" si="0"/>
        <v>500</v>
      </c>
    </row>
    <row r="19" spans="1:12" ht="13.5" thickBot="1" x14ac:dyDescent="0.25">
      <c r="A19" s="35" t="s">
        <v>103</v>
      </c>
      <c r="B19" s="38">
        <f>SUM(B5+B7+B9+B11+B13+B15+B17)</f>
        <v>95</v>
      </c>
      <c r="C19" s="38">
        <f t="shared" si="0"/>
        <v>62</v>
      </c>
      <c r="D19" s="38">
        <f t="shared" si="0"/>
        <v>10</v>
      </c>
      <c r="E19" s="38">
        <f t="shared" si="0"/>
        <v>0</v>
      </c>
      <c r="F19" s="38">
        <f t="shared" si="0"/>
        <v>4</v>
      </c>
      <c r="G19" s="38">
        <f t="shared" si="0"/>
        <v>181</v>
      </c>
    </row>
    <row r="21" spans="1:12" x14ac:dyDescent="0.2">
      <c r="A21" s="481" t="s">
        <v>156</v>
      </c>
      <c r="B21" s="481"/>
      <c r="C21" s="481"/>
      <c r="D21" s="481"/>
      <c r="E21" s="481"/>
      <c r="F21" s="481"/>
      <c r="G21" s="481"/>
    </row>
    <row r="22" spans="1:12" x14ac:dyDescent="0.2">
      <c r="A22" s="463" t="s">
        <v>136</v>
      </c>
      <c r="B22" s="463"/>
      <c r="C22" s="463"/>
      <c r="D22" s="463"/>
      <c r="E22" s="463"/>
      <c r="F22" s="463"/>
      <c r="G22" s="463"/>
    </row>
    <row r="23" spans="1:12" x14ac:dyDescent="0.2">
      <c r="A23" s="463" t="s">
        <v>158</v>
      </c>
      <c r="B23" s="463"/>
      <c r="C23" s="463"/>
      <c r="D23" s="463"/>
      <c r="E23" s="463"/>
      <c r="F23" s="463"/>
      <c r="G23" s="463"/>
    </row>
    <row r="24" spans="1:12" x14ac:dyDescent="0.2">
      <c r="A24" s="1"/>
      <c r="B24" s="1"/>
      <c r="C24" s="1"/>
      <c r="D24" s="1"/>
      <c r="E24" s="1"/>
      <c r="F24" s="1"/>
    </row>
    <row r="26" spans="1:12" x14ac:dyDescent="0.2">
      <c r="G26" s="32"/>
    </row>
    <row r="27" spans="1:12" x14ac:dyDescent="0.2">
      <c r="G27" s="32"/>
    </row>
  </sheetData>
  <mergeCells count="6">
    <mergeCell ref="A21:G21"/>
    <mergeCell ref="A22:G22"/>
    <mergeCell ref="A23:G2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H19"/>
  <sheetViews>
    <sheetView workbookViewId="0">
      <selection activeCell="B12" sqref="B12:H12"/>
    </sheetView>
  </sheetViews>
  <sheetFormatPr defaultColWidth="9.140625" defaultRowHeight="12.75" x14ac:dyDescent="0.2"/>
  <cols>
    <col min="1" max="1" width="41.42578125" style="2" customWidth="1"/>
    <col min="2" max="2" width="17.7109375" style="32" customWidth="1"/>
    <col min="3" max="7" width="10" style="32" customWidth="1"/>
    <col min="8" max="8" width="10" style="1" customWidth="1"/>
    <col min="9" max="16384" width="9.140625" style="1"/>
  </cols>
  <sheetData>
    <row r="1" spans="1:8" ht="42.75" customHeight="1" thickBot="1" x14ac:dyDescent="0.25">
      <c r="A1" s="607" t="s">
        <v>337</v>
      </c>
      <c r="B1" s="608"/>
      <c r="C1" s="609"/>
      <c r="D1" s="609"/>
      <c r="E1" s="609"/>
      <c r="F1" s="609"/>
      <c r="G1" s="609"/>
      <c r="H1" s="610"/>
    </row>
    <row r="2" spans="1:8" s="4" customFormat="1" x14ac:dyDescent="0.2">
      <c r="A2" s="611" t="s">
        <v>479</v>
      </c>
      <c r="B2" s="613" t="s">
        <v>338</v>
      </c>
      <c r="C2" s="615" t="s">
        <v>329</v>
      </c>
      <c r="D2" s="616"/>
      <c r="E2" s="616"/>
      <c r="F2" s="616"/>
      <c r="G2" s="616"/>
      <c r="H2" s="617"/>
    </row>
    <row r="3" spans="1:8" s="4" customFormat="1" x14ac:dyDescent="0.2">
      <c r="A3" s="611"/>
      <c r="B3" s="613"/>
      <c r="C3" s="563" t="s">
        <v>0</v>
      </c>
      <c r="D3" s="565"/>
      <c r="E3" s="563" t="s">
        <v>2</v>
      </c>
      <c r="F3" s="565"/>
      <c r="G3" s="563" t="s">
        <v>1</v>
      </c>
      <c r="H3" s="618"/>
    </row>
    <row r="4" spans="1:8" s="4" customFormat="1" ht="39" customHeight="1" x14ac:dyDescent="0.2">
      <c r="A4" s="612"/>
      <c r="B4" s="614"/>
      <c r="C4" s="232" t="s">
        <v>429</v>
      </c>
      <c r="D4" s="232" t="s">
        <v>430</v>
      </c>
      <c r="E4" s="232" t="s">
        <v>429</v>
      </c>
      <c r="F4" s="232" t="s">
        <v>430</v>
      </c>
      <c r="G4" s="232" t="s">
        <v>429</v>
      </c>
      <c r="H4" s="233" t="s">
        <v>430</v>
      </c>
    </row>
    <row r="5" spans="1:8" s="5" customFormat="1" ht="15.75" customHeight="1" x14ac:dyDescent="0.2">
      <c r="A5" s="63" t="s">
        <v>480</v>
      </c>
      <c r="B5" s="311">
        <v>0</v>
      </c>
      <c r="C5" s="312">
        <v>0</v>
      </c>
      <c r="D5" s="312">
        <v>0</v>
      </c>
      <c r="E5" s="312">
        <v>0</v>
      </c>
      <c r="F5" s="312">
        <v>0</v>
      </c>
      <c r="G5" s="312">
        <v>0</v>
      </c>
      <c r="H5" s="313">
        <v>0</v>
      </c>
    </row>
    <row r="6" spans="1:8" s="5" customFormat="1" ht="25.5" x14ac:dyDescent="0.2">
      <c r="A6" s="294" t="s">
        <v>481</v>
      </c>
      <c r="B6" s="311">
        <v>19</v>
      </c>
      <c r="C6" s="312">
        <v>0</v>
      </c>
      <c r="D6" s="312">
        <v>395</v>
      </c>
      <c r="E6" s="312">
        <v>0</v>
      </c>
      <c r="F6" s="312">
        <v>0</v>
      </c>
      <c r="G6" s="312">
        <v>0</v>
      </c>
      <c r="H6" s="313">
        <v>0</v>
      </c>
    </row>
    <row r="7" spans="1:8" s="5" customFormat="1" x14ac:dyDescent="0.2">
      <c r="A7" s="63" t="s">
        <v>486</v>
      </c>
      <c r="B7" s="311">
        <v>1</v>
      </c>
      <c r="C7" s="312">
        <v>205</v>
      </c>
      <c r="D7" s="312">
        <v>0</v>
      </c>
      <c r="E7" s="312">
        <v>0</v>
      </c>
      <c r="F7" s="312">
        <v>0</v>
      </c>
      <c r="G7" s="312">
        <v>59</v>
      </c>
      <c r="H7" s="313">
        <v>0</v>
      </c>
    </row>
    <row r="8" spans="1:8" s="5" customFormat="1" x14ac:dyDescent="0.2">
      <c r="A8" s="63" t="s">
        <v>484</v>
      </c>
      <c r="B8" s="311">
        <v>10</v>
      </c>
      <c r="C8" s="312">
        <v>1152</v>
      </c>
      <c r="D8" s="312">
        <v>0</v>
      </c>
      <c r="E8" s="312">
        <v>0</v>
      </c>
      <c r="F8" s="312">
        <v>0</v>
      </c>
      <c r="G8" s="312">
        <v>40</v>
      </c>
      <c r="H8" s="313">
        <v>0</v>
      </c>
    </row>
    <row r="9" spans="1:8" s="5" customFormat="1" ht="25.5" customHeight="1" x14ac:dyDescent="0.2">
      <c r="A9" s="63" t="s">
        <v>483</v>
      </c>
      <c r="B9" s="311">
        <v>0</v>
      </c>
      <c r="C9" s="312">
        <v>0</v>
      </c>
      <c r="D9" s="312">
        <v>0</v>
      </c>
      <c r="E9" s="312">
        <v>0</v>
      </c>
      <c r="F9" s="312">
        <v>0</v>
      </c>
      <c r="G9" s="312">
        <v>0</v>
      </c>
      <c r="H9" s="313">
        <v>0</v>
      </c>
    </row>
    <row r="10" spans="1:8" s="5" customFormat="1" ht="30" customHeight="1" x14ac:dyDescent="0.2">
      <c r="A10" s="63" t="s">
        <v>485</v>
      </c>
      <c r="B10" s="311">
        <v>0</v>
      </c>
      <c r="C10" s="312">
        <v>0</v>
      </c>
      <c r="D10" s="312">
        <v>0</v>
      </c>
      <c r="E10" s="312">
        <v>0</v>
      </c>
      <c r="F10" s="312">
        <v>0</v>
      </c>
      <c r="G10" s="312">
        <v>0</v>
      </c>
      <c r="H10" s="313">
        <v>0</v>
      </c>
    </row>
    <row r="11" spans="1:8" s="5" customFormat="1" ht="40.5" customHeight="1" x14ac:dyDescent="0.2">
      <c r="A11" s="63" t="s">
        <v>487</v>
      </c>
      <c r="B11" s="311">
        <v>5</v>
      </c>
      <c r="C11" s="312">
        <v>0</v>
      </c>
      <c r="D11" s="312">
        <v>315</v>
      </c>
      <c r="E11" s="312">
        <v>0</v>
      </c>
      <c r="F11" s="312">
        <v>0</v>
      </c>
      <c r="G11" s="312">
        <v>0</v>
      </c>
      <c r="H11" s="313">
        <v>0</v>
      </c>
    </row>
    <row r="12" spans="1:8" ht="12.75" customHeight="1" thickBot="1" x14ac:dyDescent="0.25">
      <c r="A12" s="21" t="s">
        <v>4</v>
      </c>
      <c r="B12" s="310">
        <f>SUM(B5:B11)</f>
        <v>35</v>
      </c>
      <c r="C12" s="310">
        <f t="shared" ref="C12:H12" si="0">SUM(C5:C11)</f>
        <v>1357</v>
      </c>
      <c r="D12" s="310">
        <f t="shared" si="0"/>
        <v>710</v>
      </c>
      <c r="E12" s="310">
        <f t="shared" si="0"/>
        <v>0</v>
      </c>
      <c r="F12" s="310">
        <f t="shared" si="0"/>
        <v>0</v>
      </c>
      <c r="G12" s="310">
        <f t="shared" si="0"/>
        <v>99</v>
      </c>
      <c r="H12" s="310">
        <f t="shared" si="0"/>
        <v>0</v>
      </c>
    </row>
    <row r="14" spans="1:8" x14ac:dyDescent="0.2">
      <c r="A14" s="505" t="s">
        <v>78</v>
      </c>
      <c r="B14" s="505"/>
      <c r="C14" s="505"/>
      <c r="D14" s="505"/>
      <c r="E14" s="505"/>
      <c r="F14" s="505"/>
      <c r="G14" s="505"/>
      <c r="H14" s="505"/>
    </row>
    <row r="15" spans="1:8" x14ac:dyDescent="0.2">
      <c r="A15" s="463" t="s">
        <v>89</v>
      </c>
      <c r="B15" s="463"/>
      <c r="C15" s="463"/>
      <c r="D15" s="463"/>
      <c r="E15" s="463"/>
      <c r="F15" s="463"/>
      <c r="G15" s="463"/>
      <c r="H15" s="463"/>
    </row>
    <row r="16" spans="1:8" x14ac:dyDescent="0.2">
      <c r="A16" s="463" t="s">
        <v>159</v>
      </c>
      <c r="B16" s="463"/>
      <c r="C16" s="463"/>
      <c r="D16" s="463"/>
      <c r="E16" s="463"/>
      <c r="F16" s="463"/>
      <c r="G16" s="463"/>
      <c r="H16" s="463"/>
    </row>
    <row r="17" spans="1:8" ht="12.75" customHeight="1" x14ac:dyDescent="0.2">
      <c r="A17" s="505" t="s">
        <v>339</v>
      </c>
      <c r="B17" s="505"/>
      <c r="C17" s="505"/>
      <c r="D17" s="505"/>
      <c r="E17" s="505"/>
      <c r="F17" s="505"/>
      <c r="G17" s="505"/>
      <c r="H17" s="505"/>
    </row>
    <row r="18" spans="1:8" x14ac:dyDescent="0.2">
      <c r="A18" s="505"/>
      <c r="B18" s="505"/>
      <c r="C18" s="505"/>
      <c r="D18" s="505"/>
      <c r="E18" s="505"/>
      <c r="F18" s="505"/>
      <c r="G18" s="505"/>
      <c r="H18" s="505"/>
    </row>
    <row r="19" spans="1:8" x14ac:dyDescent="0.2">
      <c r="A19" s="309"/>
      <c r="B19" s="309"/>
      <c r="C19" s="309"/>
      <c r="D19" s="309"/>
      <c r="E19" s="309"/>
      <c r="F19" s="309"/>
      <c r="G19" s="309"/>
      <c r="H19" s="309"/>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00B050"/>
    <pageSetUpPr fitToPage="1"/>
  </sheetPr>
  <dimension ref="A1:K19"/>
  <sheetViews>
    <sheetView workbookViewId="0">
      <selection activeCell="B4" sqref="B4:E11"/>
    </sheetView>
  </sheetViews>
  <sheetFormatPr defaultColWidth="9.140625" defaultRowHeight="12.75" x14ac:dyDescent="0.2"/>
  <cols>
    <col min="1" max="1" width="55.42578125" style="2" customWidth="1"/>
    <col min="2" max="2" width="17.140625" style="32"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71" t="s">
        <v>357</v>
      </c>
      <c r="B1" s="625"/>
      <c r="C1" s="625"/>
      <c r="D1" s="625"/>
      <c r="E1" s="626"/>
      <c r="G1" s="619" t="s">
        <v>256</v>
      </c>
      <c r="H1" s="620"/>
      <c r="I1" s="620"/>
      <c r="J1" s="620"/>
      <c r="K1" s="620"/>
    </row>
    <row r="2" spans="1:11" ht="16.5" customHeight="1" x14ac:dyDescent="0.2">
      <c r="A2" s="11" t="s">
        <v>9</v>
      </c>
      <c r="B2" s="627"/>
      <c r="C2" s="628"/>
      <c r="D2" s="628"/>
      <c r="E2" s="629"/>
      <c r="G2" s="621" t="s">
        <v>260</v>
      </c>
      <c r="H2" s="621"/>
      <c r="I2" s="621"/>
      <c r="J2" s="107" t="s">
        <v>257</v>
      </c>
      <c r="K2" s="107" t="s">
        <v>258</v>
      </c>
    </row>
    <row r="3" spans="1:11" ht="18" customHeight="1" x14ac:dyDescent="0.2">
      <c r="A3" s="110"/>
      <c r="B3" s="372" t="s">
        <v>93</v>
      </c>
      <c r="C3" s="372" t="s">
        <v>94</v>
      </c>
      <c r="D3" s="373" t="s">
        <v>251</v>
      </c>
      <c r="E3" s="42" t="s">
        <v>252</v>
      </c>
      <c r="G3" s="621"/>
      <c r="H3" s="621"/>
      <c r="I3" s="621"/>
      <c r="J3" s="107">
        <f>SUM(D9:D11)</f>
        <v>2</v>
      </c>
      <c r="K3" s="120">
        <f>SUM(E9:E11)</f>
        <v>83000</v>
      </c>
    </row>
    <row r="4" spans="1:11" ht="16.5" customHeight="1" x14ac:dyDescent="0.2">
      <c r="A4" s="14" t="s">
        <v>142</v>
      </c>
      <c r="B4" s="53"/>
      <c r="C4" s="53"/>
      <c r="D4" s="116"/>
      <c r="E4" s="119"/>
      <c r="G4" s="621"/>
      <c r="H4" s="621"/>
      <c r="I4" s="621"/>
      <c r="J4" s="622" t="s">
        <v>259</v>
      </c>
      <c r="K4" s="622"/>
    </row>
    <row r="5" spans="1:11" ht="15.75" customHeight="1" x14ac:dyDescent="0.2">
      <c r="A5" s="14" t="s">
        <v>143</v>
      </c>
      <c r="B5" s="6">
        <v>7</v>
      </c>
      <c r="C5" s="6">
        <v>3</v>
      </c>
      <c r="D5" s="9">
        <f>SUM(B5:C5)</f>
        <v>10</v>
      </c>
      <c r="E5" s="119"/>
      <c r="G5" s="621"/>
      <c r="H5" s="621"/>
      <c r="I5" s="621"/>
      <c r="J5" s="623">
        <f>K3/J3</f>
        <v>41500</v>
      </c>
      <c r="K5" s="623"/>
    </row>
    <row r="6" spans="1:11" ht="16.5" customHeight="1" x14ac:dyDescent="0.2">
      <c r="A6" s="14" t="s">
        <v>144</v>
      </c>
      <c r="B6" s="6">
        <v>2</v>
      </c>
      <c r="C6" s="7">
        <v>0</v>
      </c>
      <c r="D6" s="117">
        <f>SUM(B6:C6)</f>
        <v>2</v>
      </c>
      <c r="E6" s="119"/>
    </row>
    <row r="7" spans="1:11" ht="17.25" customHeight="1" x14ac:dyDescent="0.2">
      <c r="A7" s="14" t="s">
        <v>145</v>
      </c>
      <c r="B7" s="6">
        <v>6</v>
      </c>
      <c r="C7" s="6">
        <v>0</v>
      </c>
      <c r="D7" s="116">
        <f>SUM(B7:C7)</f>
        <v>6</v>
      </c>
      <c r="E7" s="119"/>
    </row>
    <row r="8" spans="1:11" ht="17.25" customHeight="1" x14ac:dyDescent="0.2">
      <c r="A8" s="18" t="s">
        <v>254</v>
      </c>
      <c r="B8" s="83">
        <v>2</v>
      </c>
      <c r="C8" s="83">
        <v>0</v>
      </c>
      <c r="D8" s="118">
        <f>SUM(B8:C8)</f>
        <v>2</v>
      </c>
      <c r="E8" s="119"/>
    </row>
    <row r="9" spans="1:11" ht="17.25" customHeight="1" x14ac:dyDescent="0.2">
      <c r="A9" s="18" t="s">
        <v>253</v>
      </c>
      <c r="B9" s="83">
        <v>1</v>
      </c>
      <c r="C9" s="83">
        <v>1</v>
      </c>
      <c r="D9" s="118">
        <f>SUM(B9:C9)</f>
        <v>2</v>
      </c>
      <c r="E9" s="156">
        <v>83000</v>
      </c>
    </row>
    <row r="10" spans="1:11" ht="17.25" customHeight="1" x14ac:dyDescent="0.2">
      <c r="A10" s="18" t="s">
        <v>255</v>
      </c>
      <c r="B10" s="53"/>
      <c r="C10" s="53"/>
      <c r="D10" s="118"/>
      <c r="E10" s="156"/>
    </row>
    <row r="11" spans="1:11" ht="17.25" customHeight="1" thickBot="1" x14ac:dyDescent="0.25">
      <c r="A11" s="115" t="s">
        <v>126</v>
      </c>
      <c r="B11" s="84"/>
      <c r="C11" s="84"/>
      <c r="D11" s="76"/>
      <c r="E11" s="157"/>
    </row>
    <row r="12" spans="1:11" ht="17.25" customHeight="1" x14ac:dyDescent="0.2">
      <c r="A12" s="4"/>
      <c r="B12" s="4"/>
      <c r="C12" s="4"/>
      <c r="D12" s="4"/>
      <c r="E12" s="4"/>
    </row>
    <row r="13" spans="1:11" ht="15.75" customHeight="1" x14ac:dyDescent="0.2">
      <c r="A13" s="507" t="s">
        <v>437</v>
      </c>
      <c r="B13" s="507"/>
      <c r="C13" s="507"/>
      <c r="D13" s="507"/>
      <c r="E13" s="507"/>
    </row>
    <row r="14" spans="1:11" ht="15" customHeight="1" x14ac:dyDescent="0.2">
      <c r="A14" s="505" t="s">
        <v>95</v>
      </c>
      <c r="B14" s="505"/>
      <c r="C14" s="505"/>
      <c r="D14" s="505"/>
      <c r="E14" s="505"/>
    </row>
    <row r="15" spans="1:11" ht="30" customHeight="1" x14ac:dyDescent="0.2">
      <c r="A15" s="481" t="s">
        <v>438</v>
      </c>
      <c r="B15" s="481"/>
      <c r="C15" s="481"/>
      <c r="D15" s="481"/>
      <c r="E15" s="481"/>
    </row>
    <row r="16" spans="1:11" ht="75" customHeight="1" x14ac:dyDescent="0.2">
      <c r="A16" s="624" t="s">
        <v>600</v>
      </c>
      <c r="B16" s="624"/>
      <c r="C16" s="624"/>
      <c r="D16" s="624"/>
      <c r="E16" s="624"/>
      <c r="F16" s="111"/>
      <c r="G16" s="111"/>
    </row>
    <row r="17" spans="1:7" ht="75" customHeight="1" x14ac:dyDescent="0.2">
      <c r="A17" s="624" t="s">
        <v>139</v>
      </c>
      <c r="B17" s="624"/>
      <c r="C17" s="624"/>
      <c r="D17" s="624"/>
      <c r="E17" s="624"/>
      <c r="F17" s="111"/>
      <c r="G17" s="111"/>
    </row>
    <row r="18" spans="1:7" ht="75" customHeight="1" x14ac:dyDescent="0.2">
      <c r="A18" s="624" t="s">
        <v>138</v>
      </c>
      <c r="B18" s="624"/>
      <c r="C18" s="624"/>
      <c r="D18" s="624"/>
      <c r="E18" s="624"/>
      <c r="F18" s="111"/>
      <c r="G18" s="111"/>
    </row>
    <row r="19" spans="1:7" ht="60" customHeight="1" x14ac:dyDescent="0.2">
      <c r="A19" s="624" t="s">
        <v>137</v>
      </c>
      <c r="B19" s="624"/>
      <c r="C19" s="624"/>
      <c r="D19" s="624"/>
      <c r="E19" s="624"/>
      <c r="F19" s="111"/>
      <c r="G19" s="111"/>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00B050"/>
  </sheetPr>
  <dimension ref="A1:D17"/>
  <sheetViews>
    <sheetView workbookViewId="0">
      <selection activeCell="B3" sqref="B3:B13"/>
    </sheetView>
  </sheetViews>
  <sheetFormatPr defaultColWidth="9.140625" defaultRowHeight="12.75" x14ac:dyDescent="0.2"/>
  <cols>
    <col min="1" max="1" width="27.85546875" style="2" customWidth="1"/>
    <col min="2" max="2" width="15.7109375" style="3" customWidth="1"/>
    <col min="3" max="16384" width="9.140625" style="1"/>
  </cols>
  <sheetData>
    <row r="1" spans="1:4" ht="42.75" customHeight="1" x14ac:dyDescent="0.2">
      <c r="A1" s="630" t="s">
        <v>266</v>
      </c>
      <c r="B1" s="631"/>
    </row>
    <row r="2" spans="1:4" s="4" customFormat="1" ht="25.5" x14ac:dyDescent="0.2">
      <c r="A2" s="11" t="s">
        <v>479</v>
      </c>
      <c r="B2" s="245" t="s">
        <v>43</v>
      </c>
    </row>
    <row r="3" spans="1:4" ht="25.5" x14ac:dyDescent="0.2">
      <c r="A3" s="93" t="s">
        <v>46</v>
      </c>
      <c r="B3" s="132">
        <v>2231</v>
      </c>
    </row>
    <row r="4" spans="1:4" ht="25.5" customHeight="1" x14ac:dyDescent="0.2">
      <c r="A4" s="93" t="s">
        <v>47</v>
      </c>
      <c r="B4" s="132">
        <v>94</v>
      </c>
    </row>
    <row r="5" spans="1:4" ht="25.5" x14ac:dyDescent="0.2">
      <c r="A5" s="93" t="s">
        <v>439</v>
      </c>
      <c r="B5" s="132">
        <v>3510</v>
      </c>
    </row>
    <row r="6" spans="1:4" ht="38.25" x14ac:dyDescent="0.2">
      <c r="A6" s="93" t="s">
        <v>440</v>
      </c>
      <c r="B6" s="132">
        <v>2081</v>
      </c>
    </row>
    <row r="7" spans="1:4" x14ac:dyDescent="0.2">
      <c r="A7" s="371" t="s">
        <v>441</v>
      </c>
      <c r="B7" s="132">
        <f>486026-5729-703+12488</f>
        <v>492082</v>
      </c>
    </row>
    <row r="8" spans="1:4" ht="25.5" customHeight="1" x14ac:dyDescent="0.2">
      <c r="A8" s="93" t="s">
        <v>471</v>
      </c>
      <c r="B8" s="132">
        <v>1592</v>
      </c>
    </row>
    <row r="9" spans="1:4" ht="25.5" customHeight="1" x14ac:dyDescent="0.2">
      <c r="A9" s="93" t="s">
        <v>472</v>
      </c>
      <c r="B9" s="132">
        <v>1156</v>
      </c>
    </row>
    <row r="10" spans="1:4" ht="30" customHeight="1" x14ac:dyDescent="0.2">
      <c r="A10" s="93" t="s">
        <v>473</v>
      </c>
      <c r="B10" s="132">
        <v>253</v>
      </c>
    </row>
    <row r="11" spans="1:4" ht="39.950000000000003" customHeight="1" x14ac:dyDescent="0.2">
      <c r="A11" s="93" t="s">
        <v>442</v>
      </c>
      <c r="B11" s="132">
        <v>64215</v>
      </c>
    </row>
    <row r="12" spans="1:4" s="2" customFormat="1" ht="39.950000000000003" customHeight="1" x14ac:dyDescent="0.2">
      <c r="A12" s="93" t="s">
        <v>443</v>
      </c>
      <c r="B12" s="238">
        <v>34624</v>
      </c>
    </row>
    <row r="13" spans="1:4" ht="26.25" thickBot="1" x14ac:dyDescent="0.25">
      <c r="A13" s="239" t="s">
        <v>444</v>
      </c>
      <c r="B13" s="240">
        <v>3826</v>
      </c>
    </row>
    <row r="14" spans="1:4" ht="15" customHeight="1" x14ac:dyDescent="0.2">
      <c r="A14" s="79"/>
      <c r="B14" s="80"/>
    </row>
    <row r="15" spans="1:4" ht="39.950000000000003" customHeight="1" x14ac:dyDescent="0.2">
      <c r="A15" s="505" t="s">
        <v>474</v>
      </c>
      <c r="B15" s="505"/>
      <c r="C15" s="370"/>
      <c r="D15" s="370"/>
    </row>
    <row r="16" spans="1:4" ht="104.1" customHeight="1" x14ac:dyDescent="0.2">
      <c r="A16" s="505" t="s">
        <v>475</v>
      </c>
      <c r="B16" s="505"/>
      <c r="C16" s="370"/>
      <c r="D16" s="370"/>
    </row>
    <row r="17" spans="1:2" ht="95.1" customHeight="1" x14ac:dyDescent="0.2">
      <c r="A17" s="632" t="s">
        <v>476</v>
      </c>
      <c r="B17" s="632"/>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00B050"/>
  </sheetPr>
  <dimension ref="A1:B17"/>
  <sheetViews>
    <sheetView workbookViewId="0">
      <selection activeCell="B3" sqref="B3:B11"/>
    </sheetView>
  </sheetViews>
  <sheetFormatPr defaultColWidth="9.140625" defaultRowHeight="12.75" x14ac:dyDescent="0.2"/>
  <cols>
    <col min="1" max="1" width="43.28515625" style="2" customWidth="1"/>
    <col min="2" max="2" width="17.28515625" style="1" customWidth="1"/>
    <col min="3" max="16384" width="9.140625" style="1"/>
  </cols>
  <sheetData>
    <row r="1" spans="1:2" ht="42.75" customHeight="1" x14ac:dyDescent="0.2">
      <c r="A1" s="571" t="s">
        <v>265</v>
      </c>
      <c r="B1" s="562"/>
    </row>
    <row r="2" spans="1:2" s="4" customFormat="1" ht="30" customHeight="1" x14ac:dyDescent="0.2">
      <c r="A2" s="11" t="s">
        <v>479</v>
      </c>
      <c r="B2" s="406" t="s">
        <v>43</v>
      </c>
    </row>
    <row r="3" spans="1:2" s="5" customFormat="1" x14ac:dyDescent="0.2">
      <c r="A3" s="26" t="s">
        <v>48</v>
      </c>
      <c r="B3" s="26">
        <v>1200</v>
      </c>
    </row>
    <row r="4" spans="1:2" s="5" customFormat="1" x14ac:dyDescent="0.2">
      <c r="A4" s="26" t="s">
        <v>300</v>
      </c>
      <c r="B4" s="26">
        <v>1056</v>
      </c>
    </row>
    <row r="5" spans="1:2" s="5" customFormat="1" ht="12.75" customHeight="1" x14ac:dyDescent="0.2">
      <c r="A5" s="26" t="s">
        <v>299</v>
      </c>
      <c r="B5" s="26">
        <v>144</v>
      </c>
    </row>
    <row r="6" spans="1:2" s="5" customFormat="1" x14ac:dyDescent="0.2">
      <c r="A6" s="26" t="s">
        <v>49</v>
      </c>
      <c r="B6" s="26">
        <v>159167</v>
      </c>
    </row>
    <row r="7" spans="1:2" s="5" customFormat="1" x14ac:dyDescent="0.2">
      <c r="A7" s="26" t="s">
        <v>346</v>
      </c>
      <c r="B7" s="26">
        <v>157120</v>
      </c>
    </row>
    <row r="8" spans="1:2" s="5" customFormat="1" x14ac:dyDescent="0.2">
      <c r="A8" s="26" t="s">
        <v>347</v>
      </c>
      <c r="B8" s="26">
        <v>2047</v>
      </c>
    </row>
    <row r="9" spans="1:2" s="5" customFormat="1" ht="25.5" x14ac:dyDescent="0.2">
      <c r="A9" s="11" t="s">
        <v>462</v>
      </c>
      <c r="B9" s="26">
        <v>175</v>
      </c>
    </row>
    <row r="10" spans="1:2" s="5" customFormat="1" ht="15" customHeight="1" x14ac:dyDescent="0.2">
      <c r="A10" s="11" t="s">
        <v>461</v>
      </c>
      <c r="B10" s="26">
        <v>17</v>
      </c>
    </row>
    <row r="11" spans="1:2" s="5" customFormat="1" ht="15" customHeight="1" thickBot="1" x14ac:dyDescent="0.25">
      <c r="A11" s="418" t="s">
        <v>140</v>
      </c>
      <c r="B11" s="26">
        <v>0</v>
      </c>
    </row>
    <row r="13" spans="1:2" ht="56.25" customHeight="1" x14ac:dyDescent="0.2">
      <c r="A13" s="463" t="s">
        <v>74</v>
      </c>
      <c r="B13" s="463"/>
    </row>
    <row r="14" spans="1:2" ht="57" customHeight="1" x14ac:dyDescent="0.2">
      <c r="A14" s="463" t="s">
        <v>141</v>
      </c>
      <c r="B14" s="463"/>
    </row>
    <row r="16" spans="1:2" ht="66" customHeight="1" x14ac:dyDescent="0.2">
      <c r="A16" s="463" t="s">
        <v>304</v>
      </c>
      <c r="B16" s="463"/>
    </row>
    <row r="17" spans="1:2" x14ac:dyDescent="0.2">
      <c r="A17" s="572" t="s">
        <v>610</v>
      </c>
      <c r="B17" s="572"/>
    </row>
  </sheetData>
  <mergeCells count="5">
    <mergeCell ref="A1:B1"/>
    <mergeCell ref="A13:B13"/>
    <mergeCell ref="A14:B14"/>
    <mergeCell ref="A16:B16"/>
    <mergeCell ref="A17:B1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F370B-01C1-48E0-840E-C514B24624B5}">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List1</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2022-01-02T22:31:03Z</dcterms:modified>
</cp:coreProperties>
</file>