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CABEE729-3143-49E9-9C1B-102F1934BB2B}" xr6:coauthVersionLast="36" xr6:coauthVersionMax="47" xr10:uidLastSave="{00000000-0000-0000-0000-000000000000}"/>
  <bookViews>
    <workbookView xWindow="-90" yWindow="-16320" windowWidth="29040" windowHeight="15720" tabRatio="803" activeTab="21" xr2:uid="{00000000-000D-0000-FFFF-FFFF00000000}"/>
  </bookViews>
  <sheets>
    <sheet name="Metodika " sheetId="65" r:id="rId1"/>
    <sheet name="2.1 " sheetId="79" r:id="rId2"/>
    <sheet name="2.2 " sheetId="80" r:id="rId3"/>
    <sheet name="2.3" sheetId="81" r:id="rId4"/>
    <sheet name="2.4 " sheetId="82" r:id="rId5"/>
    <sheet name="2.5" sheetId="8" r:id="rId6"/>
    <sheet name="2.6" sheetId="32" r:id="rId7"/>
    <sheet name="2.7" sheetId="33" r:id="rId8"/>
    <sheet name="3.1 " sheetId="83" r:id="rId9"/>
    <sheet name="3.2 " sheetId="84" r:id="rId10"/>
    <sheet name="3.3" sheetId="85" r:id="rId11"/>
    <sheet name="3.4." sheetId="78" r:id="rId12"/>
    <sheet name="4.1" sheetId="92" r:id="rId13"/>
    <sheet name="5.1" sheetId="87" r:id="rId14"/>
    <sheet name="6.1 " sheetId="72" r:id="rId15"/>
    <sheet name="6.2 " sheetId="73" r:id="rId16"/>
    <sheet name="6.3" sheetId="74" r:id="rId17"/>
    <sheet name="6.4 " sheetId="75" r:id="rId18"/>
    <sheet name="6.5" sheetId="76" r:id="rId19"/>
    <sheet name="6.6 " sheetId="77" r:id="rId20"/>
    <sheet name="7.1" sheetId="88" r:id="rId21"/>
    <sheet name="7.2" sheetId="89" r:id="rId22"/>
    <sheet name="7.3 " sheetId="90" r:id="rId23"/>
    <sheet name="8.1" sheetId="36" r:id="rId24"/>
    <sheet name="8.2" sheetId="57" r:id="rId25"/>
    <sheet name="8.3" sheetId="70" r:id="rId26"/>
    <sheet name="8.4" sheetId="40" r:id="rId27"/>
    <sheet name="12.1" sheetId="30" r:id="rId28"/>
    <sheet name="12.2" sheetId="31" r:id="rId29"/>
    <sheet name="List1" sheetId="71" state="hidden" r:id="rId30"/>
  </sheets>
  <definedNames>
    <definedName name="_xlnm.Print_Area" localSheetId="0">'Metodika '!$A$1:$B$39</definedName>
  </definedNames>
  <calcPr calcId="191029"/>
</workbook>
</file>

<file path=xl/calcChain.xml><?xml version="1.0" encoding="utf-8"?>
<calcChain xmlns="http://schemas.openxmlformats.org/spreadsheetml/2006/main">
  <c r="C15" i="78" l="1"/>
  <c r="B15" i="78"/>
  <c r="K6" i="92" l="1"/>
  <c r="K7" i="92"/>
  <c r="K8" i="92"/>
  <c r="K17" i="92" s="1"/>
  <c r="K9" i="92"/>
  <c r="K10" i="92"/>
  <c r="K11" i="92"/>
  <c r="K12" i="92"/>
  <c r="K13" i="92"/>
  <c r="K14" i="92"/>
  <c r="K15" i="92"/>
  <c r="K16" i="92"/>
  <c r="C17" i="92"/>
  <c r="D17" i="92"/>
  <c r="E17" i="92"/>
  <c r="F17" i="92"/>
  <c r="G17" i="92"/>
  <c r="H17" i="92"/>
  <c r="I17" i="92"/>
  <c r="J17" i="92"/>
  <c r="K18" i="92"/>
  <c r="K19" i="92"/>
  <c r="K22" i="92"/>
  <c r="K33" i="92" s="1"/>
  <c r="K23" i="92"/>
  <c r="K24" i="92"/>
  <c r="K25" i="92"/>
  <c r="K26" i="92"/>
  <c r="K27" i="92"/>
  <c r="K28" i="92"/>
  <c r="K29" i="92"/>
  <c r="K30" i="92"/>
  <c r="K31" i="92"/>
  <c r="K32" i="92"/>
  <c r="C33" i="92"/>
  <c r="D33" i="92"/>
  <c r="E33" i="92"/>
  <c r="F33" i="92"/>
  <c r="G33" i="92"/>
  <c r="G49" i="92" s="1"/>
  <c r="H33" i="92"/>
  <c r="H49" i="92" s="1"/>
  <c r="I33" i="92"/>
  <c r="J33" i="92"/>
  <c r="K34" i="92"/>
  <c r="K35" i="92"/>
  <c r="E38" i="92"/>
  <c r="K38" i="92" s="1"/>
  <c r="F38" i="92"/>
  <c r="H38" i="92"/>
  <c r="I38" i="92"/>
  <c r="C39" i="92"/>
  <c r="D39" i="92"/>
  <c r="K39" i="92" s="1"/>
  <c r="E39" i="92"/>
  <c r="F39" i="92"/>
  <c r="G39" i="92"/>
  <c r="H39" i="92"/>
  <c r="I39" i="92"/>
  <c r="J39" i="92"/>
  <c r="K40" i="92"/>
  <c r="C41" i="92"/>
  <c r="D41" i="92"/>
  <c r="K41" i="92" s="1"/>
  <c r="E41" i="92"/>
  <c r="F41" i="92"/>
  <c r="G41" i="92"/>
  <c r="H41" i="92"/>
  <c r="I41" i="92"/>
  <c r="J41" i="92"/>
  <c r="C42" i="92"/>
  <c r="D42" i="92"/>
  <c r="K42" i="92" s="1"/>
  <c r="E42" i="92"/>
  <c r="F42" i="92"/>
  <c r="G42" i="92"/>
  <c r="H42" i="92"/>
  <c r="I42" i="92"/>
  <c r="J42" i="92"/>
  <c r="C43" i="92"/>
  <c r="D43" i="92"/>
  <c r="K43" i="92" s="1"/>
  <c r="E43" i="92"/>
  <c r="F43" i="92"/>
  <c r="G43" i="92"/>
  <c r="H43" i="92"/>
  <c r="I43" i="92"/>
  <c r="J43" i="92"/>
  <c r="K44" i="92"/>
  <c r="K45" i="92"/>
  <c r="K46" i="92"/>
  <c r="K47" i="92"/>
  <c r="K48" i="92"/>
  <c r="C49" i="92"/>
  <c r="D49" i="92"/>
  <c r="E49" i="92"/>
  <c r="F49" i="92"/>
  <c r="I49" i="92"/>
  <c r="J49" i="92"/>
  <c r="C50" i="92"/>
  <c r="D50" i="92"/>
  <c r="K50" i="92" s="1"/>
  <c r="E50" i="92"/>
  <c r="F50" i="92"/>
  <c r="G50" i="92"/>
  <c r="H50" i="92"/>
  <c r="I50" i="92"/>
  <c r="J50" i="92"/>
  <c r="C51" i="92"/>
  <c r="K51" i="92" s="1"/>
  <c r="D51" i="92"/>
  <c r="E51" i="92"/>
  <c r="F51" i="92"/>
  <c r="G51" i="92"/>
  <c r="H51" i="92"/>
  <c r="I51" i="92"/>
  <c r="J51" i="92"/>
  <c r="K49" i="92" l="1"/>
  <c r="J6" i="90" l="1"/>
  <c r="K6" i="90"/>
  <c r="J9" i="90"/>
  <c r="K9" i="90"/>
  <c r="J12" i="90"/>
  <c r="K12" i="90"/>
  <c r="B13" i="90"/>
  <c r="C13" i="90"/>
  <c r="D13" i="90"/>
  <c r="E13" i="90"/>
  <c r="F13" i="90"/>
  <c r="G13" i="90"/>
  <c r="H13" i="90"/>
  <c r="I13" i="90"/>
  <c r="K4" i="89"/>
  <c r="K5" i="89"/>
  <c r="K11" i="89"/>
  <c r="K6" i="89"/>
  <c r="K242" i="89"/>
  <c r="K8" i="89"/>
  <c r="K9" i="89"/>
  <c r="K12" i="89"/>
  <c r="K17" i="89"/>
  <c r="K13" i="89"/>
  <c r="K16" i="89"/>
  <c r="K167" i="89"/>
  <c r="K18" i="89"/>
  <c r="K110" i="89"/>
  <c r="K21" i="89"/>
  <c r="K14" i="89"/>
  <c r="K22" i="89"/>
  <c r="K23" i="89"/>
  <c r="K27" i="89"/>
  <c r="K28" i="89"/>
  <c r="K137" i="89"/>
  <c r="K31" i="89"/>
  <c r="K32" i="89"/>
  <c r="K33" i="89"/>
  <c r="K34" i="89"/>
  <c r="K24" i="89"/>
  <c r="K36" i="89"/>
  <c r="K223" i="89"/>
  <c r="K35" i="89"/>
  <c r="K108" i="89"/>
  <c r="K208" i="89"/>
  <c r="K37" i="89"/>
  <c r="K176" i="89"/>
  <c r="K39" i="89"/>
  <c r="K25" i="89"/>
  <c r="K97" i="89"/>
  <c r="K98" i="89"/>
  <c r="K99" i="89"/>
  <c r="K100" i="89"/>
  <c r="K96" i="89"/>
  <c r="K213" i="89"/>
  <c r="K226" i="89"/>
  <c r="K41" i="89"/>
  <c r="K80" i="89"/>
  <c r="K44" i="89"/>
  <c r="K45" i="89"/>
  <c r="K245" i="89"/>
  <c r="K243" i="89"/>
  <c r="K102" i="89"/>
  <c r="K103" i="89"/>
  <c r="K49" i="89"/>
  <c r="K105" i="89"/>
  <c r="K104" i="89"/>
  <c r="K40" i="89"/>
  <c r="K109" i="89"/>
  <c r="K81" i="89"/>
  <c r="K113" i="89"/>
  <c r="K115" i="89"/>
  <c r="K43" i="89"/>
  <c r="K26" i="89"/>
  <c r="K46" i="89"/>
  <c r="K50" i="89"/>
  <c r="K51" i="89"/>
  <c r="K54" i="89"/>
  <c r="K193" i="89"/>
  <c r="K180" i="89"/>
  <c r="K56" i="89"/>
  <c r="K209" i="89"/>
  <c r="K55" i="89"/>
  <c r="K57" i="89"/>
  <c r="K58" i="89"/>
  <c r="K94" i="89"/>
  <c r="K61" i="89"/>
  <c r="K63" i="89"/>
  <c r="K166" i="89"/>
  <c r="K67" i="89"/>
  <c r="K64" i="89"/>
  <c r="K66" i="89"/>
  <c r="K65" i="89"/>
  <c r="K52" i="89"/>
  <c r="K68" i="89"/>
  <c r="K74" i="89"/>
  <c r="K69" i="89"/>
  <c r="K158" i="89"/>
  <c r="K206" i="89"/>
  <c r="K70" i="89"/>
  <c r="K71" i="89"/>
  <c r="K173" i="89"/>
  <c r="K191" i="89"/>
  <c r="K73" i="89"/>
  <c r="K72" i="89"/>
  <c r="K168" i="89"/>
  <c r="K230" i="89"/>
  <c r="K75" i="89"/>
  <c r="K76" i="89"/>
  <c r="K77" i="89"/>
  <c r="K171" i="89"/>
  <c r="K78" i="89"/>
  <c r="K247" i="89"/>
  <c r="K79" i="89"/>
  <c r="K252" i="89"/>
  <c r="K127" i="89"/>
  <c r="K87" i="89"/>
  <c r="K82" i="89"/>
  <c r="K83" i="89"/>
  <c r="K85" i="89"/>
  <c r="K84" i="89"/>
  <c r="K86" i="89"/>
  <c r="K210" i="89"/>
  <c r="K88" i="89"/>
  <c r="K179" i="89"/>
  <c r="K89" i="89"/>
  <c r="K90" i="89"/>
  <c r="K172" i="89"/>
  <c r="K95" i="89"/>
  <c r="K101" i="89"/>
  <c r="K106" i="89"/>
  <c r="K107" i="89"/>
  <c r="K114" i="89"/>
  <c r="K116" i="89"/>
  <c r="K117" i="89"/>
  <c r="K119" i="89"/>
  <c r="K118" i="89"/>
  <c r="K124" i="89"/>
  <c r="K120" i="89"/>
  <c r="K121" i="89"/>
  <c r="K122" i="89"/>
  <c r="K123" i="89"/>
  <c r="K125" i="89"/>
  <c r="K253" i="89"/>
  <c r="K126" i="89"/>
  <c r="K129" i="89"/>
  <c r="K128" i="89"/>
  <c r="K130" i="89"/>
  <c r="K174" i="89"/>
  <c r="K131" i="89"/>
  <c r="K133" i="89"/>
  <c r="K135" i="89"/>
  <c r="K134" i="89"/>
  <c r="K202" i="89"/>
  <c r="K139" i="89"/>
  <c r="K140" i="89"/>
  <c r="K138" i="89"/>
  <c r="K42" i="89"/>
  <c r="K141" i="89"/>
  <c r="K132" i="89"/>
  <c r="K142" i="89"/>
  <c r="K215" i="89"/>
  <c r="K143" i="89"/>
  <c r="K177" i="89"/>
  <c r="K144" i="89"/>
  <c r="K151" i="89"/>
  <c r="K250" i="89"/>
  <c r="K15" i="89"/>
  <c r="K219" i="89"/>
  <c r="K30" i="89"/>
  <c r="K153" i="89"/>
  <c r="K187" i="89"/>
  <c r="K154" i="89"/>
  <c r="K149" i="89"/>
  <c r="K148" i="89"/>
  <c r="K147" i="89"/>
  <c r="K150" i="89"/>
  <c r="K244" i="89"/>
  <c r="K152" i="89"/>
  <c r="K203" i="89"/>
  <c r="K136" i="89"/>
  <c r="K60" i="89"/>
  <c r="K175" i="89"/>
  <c r="K178" i="89"/>
  <c r="K157" i="89"/>
  <c r="K159" i="89"/>
  <c r="K145" i="89"/>
  <c r="K160" i="89"/>
  <c r="K161" i="89"/>
  <c r="K62" i="89"/>
  <c r="K162" i="89"/>
  <c r="K163" i="89"/>
  <c r="K165" i="89"/>
  <c r="K170" i="89"/>
  <c r="K48" i="89"/>
  <c r="K164" i="89"/>
  <c r="K211" i="89"/>
  <c r="K169" i="89"/>
  <c r="K188" i="89"/>
  <c r="K189" i="89"/>
  <c r="K190" i="89"/>
  <c r="K204" i="89"/>
  <c r="K217" i="89"/>
  <c r="K59" i="89"/>
  <c r="K10" i="89"/>
  <c r="K218" i="89"/>
  <c r="K205" i="89"/>
  <c r="K246" i="89"/>
  <c r="K220" i="89"/>
  <c r="K181" i="89"/>
  <c r="K47" i="89"/>
  <c r="K111" i="89"/>
  <c r="K194" i="89"/>
  <c r="K207" i="89"/>
  <c r="K195" i="89"/>
  <c r="K183" i="89"/>
  <c r="K196" i="89"/>
  <c r="K197" i="89"/>
  <c r="K248" i="89"/>
  <c r="K198" i="89"/>
  <c r="K199" i="89"/>
  <c r="K92" i="89"/>
  <c r="K251" i="89"/>
  <c r="K224" i="89"/>
  <c r="K93" i="89"/>
  <c r="K214" i="89"/>
  <c r="K192" i="89"/>
  <c r="K216" i="89"/>
  <c r="K225" i="89"/>
  <c r="K221" i="89"/>
  <c r="K227" i="89"/>
  <c r="K228" i="89"/>
  <c r="K222" i="89"/>
  <c r="K184" i="89"/>
  <c r="K232" i="89"/>
  <c r="K234" i="89"/>
  <c r="K233" i="89"/>
  <c r="K112" i="89"/>
  <c r="K185" i="89"/>
  <c r="K212" i="89"/>
  <c r="K235" i="89"/>
  <c r="K236" i="89"/>
  <c r="K237" i="89"/>
  <c r="K156" i="89"/>
  <c r="K238" i="89"/>
  <c r="K239" i="89"/>
  <c r="K240" i="89"/>
  <c r="K182" i="89"/>
  <c r="K53" i="89"/>
  <c r="K200" i="89"/>
  <c r="K19" i="89"/>
  <c r="K20" i="89"/>
  <c r="K155" i="89"/>
  <c r="K229" i="89"/>
  <c r="K201" i="89"/>
  <c r="K7" i="89"/>
  <c r="K38" i="89"/>
  <c r="K241" i="89"/>
  <c r="K186" i="89"/>
  <c r="K29" i="89"/>
  <c r="K231" i="89"/>
  <c r="K146" i="89"/>
  <c r="K91" i="89"/>
  <c r="K249" i="89"/>
  <c r="K254" i="89"/>
  <c r="B255" i="89"/>
  <c r="C255" i="89"/>
  <c r="D255" i="89"/>
  <c r="E255" i="89"/>
  <c r="F255" i="89"/>
  <c r="G255" i="89"/>
  <c r="H255" i="89"/>
  <c r="I255" i="89"/>
  <c r="J255" i="89"/>
  <c r="E4" i="88"/>
  <c r="E5" i="88"/>
  <c r="E6" i="88"/>
  <c r="E7" i="88"/>
  <c r="E8" i="88"/>
  <c r="E9" i="88"/>
  <c r="K255" i="89" l="1"/>
  <c r="D17" i="87"/>
  <c r="E17" i="87"/>
  <c r="F17" i="87"/>
  <c r="H17" i="87"/>
  <c r="I17" i="87"/>
  <c r="J17" i="87"/>
  <c r="L17" i="87"/>
  <c r="M17" i="87"/>
  <c r="N17" i="87"/>
  <c r="P17" i="87"/>
  <c r="Q17" i="87"/>
  <c r="R17" i="87"/>
  <c r="D31" i="87"/>
  <c r="E31" i="87"/>
  <c r="F31" i="87"/>
  <c r="H31" i="87"/>
  <c r="I31" i="87"/>
  <c r="J31" i="87"/>
  <c r="L31" i="87"/>
  <c r="M31" i="87"/>
  <c r="N31" i="87"/>
  <c r="P31" i="87"/>
  <c r="Q31" i="87"/>
  <c r="R31" i="87"/>
  <c r="K6" i="84"/>
  <c r="K17" i="84" s="1"/>
  <c r="K7" i="84"/>
  <c r="K8" i="84"/>
  <c r="K9" i="84"/>
  <c r="K10" i="84"/>
  <c r="K11" i="84"/>
  <c r="K12" i="84"/>
  <c r="K13" i="84"/>
  <c r="K14" i="84"/>
  <c r="K15" i="84"/>
  <c r="K16" i="84"/>
  <c r="C17" i="84"/>
  <c r="D17" i="84"/>
  <c r="E17" i="84"/>
  <c r="F17" i="84"/>
  <c r="G17" i="84"/>
  <c r="H17" i="84"/>
  <c r="I17" i="84"/>
  <c r="J17" i="84"/>
  <c r="K20" i="84"/>
  <c r="K21" i="84"/>
  <c r="K22" i="84"/>
  <c r="K23" i="84"/>
  <c r="K24" i="84"/>
  <c r="K31" i="84" s="1"/>
  <c r="K25" i="84"/>
  <c r="K26" i="84"/>
  <c r="K27" i="84"/>
  <c r="K28" i="84"/>
  <c r="K29" i="84"/>
  <c r="K30" i="84"/>
  <c r="C31" i="84"/>
  <c r="C45" i="84" s="1"/>
  <c r="D31" i="84"/>
  <c r="D45" i="84" s="1"/>
  <c r="E31" i="84"/>
  <c r="E45" i="84" s="1"/>
  <c r="F31" i="84"/>
  <c r="G31" i="84"/>
  <c r="H31" i="84"/>
  <c r="I31" i="84"/>
  <c r="J31" i="84"/>
  <c r="J45" i="84" s="1"/>
  <c r="C34" i="84"/>
  <c r="D34" i="84"/>
  <c r="K34" i="84" s="1"/>
  <c r="K45" i="84" s="1"/>
  <c r="E34" i="84"/>
  <c r="F34" i="84"/>
  <c r="G34" i="84"/>
  <c r="H34" i="84"/>
  <c r="I34" i="84"/>
  <c r="J34" i="84"/>
  <c r="C35" i="84"/>
  <c r="D35" i="84"/>
  <c r="E35" i="84"/>
  <c r="F35" i="84"/>
  <c r="G35" i="84"/>
  <c r="H35" i="84"/>
  <c r="I35" i="84"/>
  <c r="J35" i="84"/>
  <c r="K35" i="84"/>
  <c r="C36" i="84"/>
  <c r="D36" i="84"/>
  <c r="K36" i="84" s="1"/>
  <c r="E36" i="84"/>
  <c r="F36" i="84"/>
  <c r="G36" i="84"/>
  <c r="H36" i="84"/>
  <c r="I36" i="84"/>
  <c r="J36" i="84"/>
  <c r="C37" i="84"/>
  <c r="D37" i="84"/>
  <c r="K37" i="84" s="1"/>
  <c r="E37" i="84"/>
  <c r="F37" i="84"/>
  <c r="G37" i="84"/>
  <c r="H37" i="84"/>
  <c r="I37" i="84"/>
  <c r="J37" i="84"/>
  <c r="C38" i="84"/>
  <c r="D38" i="84"/>
  <c r="K38" i="84" s="1"/>
  <c r="E38" i="84"/>
  <c r="F38" i="84"/>
  <c r="G38" i="84"/>
  <c r="H38" i="84"/>
  <c r="I38" i="84"/>
  <c r="J38" i="84"/>
  <c r="C39" i="84"/>
  <c r="D39" i="84"/>
  <c r="K39" i="84" s="1"/>
  <c r="E39" i="84"/>
  <c r="F39" i="84"/>
  <c r="G39" i="84"/>
  <c r="H39" i="84"/>
  <c r="I39" i="84"/>
  <c r="J39" i="84"/>
  <c r="C40" i="84"/>
  <c r="D40" i="84"/>
  <c r="K40" i="84" s="1"/>
  <c r="E40" i="84"/>
  <c r="F40" i="84"/>
  <c r="G40" i="84"/>
  <c r="H40" i="84"/>
  <c r="I40" i="84"/>
  <c r="J40" i="84"/>
  <c r="C41" i="84"/>
  <c r="D41" i="84"/>
  <c r="K41" i="84" s="1"/>
  <c r="E41" i="84"/>
  <c r="F41" i="84"/>
  <c r="G41" i="84"/>
  <c r="H41" i="84"/>
  <c r="I41" i="84"/>
  <c r="J41" i="84"/>
  <c r="C42" i="84"/>
  <c r="D42" i="84"/>
  <c r="K42" i="84" s="1"/>
  <c r="E42" i="84"/>
  <c r="F42" i="84"/>
  <c r="G42" i="84"/>
  <c r="H42" i="84"/>
  <c r="I42" i="84"/>
  <c r="J42" i="84"/>
  <c r="C43" i="84"/>
  <c r="D43" i="84"/>
  <c r="E43" i="84"/>
  <c r="F43" i="84"/>
  <c r="G43" i="84"/>
  <c r="H43" i="84"/>
  <c r="I43" i="84"/>
  <c r="J43" i="84"/>
  <c r="K43" i="84"/>
  <c r="C44" i="84"/>
  <c r="D44" i="84"/>
  <c r="K44" i="84" s="1"/>
  <c r="E44" i="84"/>
  <c r="F44" i="84"/>
  <c r="G44" i="84"/>
  <c r="H44" i="84"/>
  <c r="I44" i="84"/>
  <c r="J44" i="84"/>
  <c r="F45" i="84"/>
  <c r="G45" i="84"/>
  <c r="H45" i="84"/>
  <c r="I45" i="84"/>
  <c r="K6" i="83"/>
  <c r="K7" i="83"/>
  <c r="K8" i="83"/>
  <c r="K9" i="83"/>
  <c r="K10" i="83"/>
  <c r="K17" i="83" s="1"/>
  <c r="K11" i="83"/>
  <c r="K12" i="83"/>
  <c r="K13" i="83"/>
  <c r="K14" i="83"/>
  <c r="K15" i="83"/>
  <c r="K16" i="83"/>
  <c r="C17" i="83"/>
  <c r="D17" i="83"/>
  <c r="D49" i="83" s="1"/>
  <c r="E17" i="83"/>
  <c r="E49" i="83" s="1"/>
  <c r="F17" i="83"/>
  <c r="F49" i="83" s="1"/>
  <c r="G17" i="83"/>
  <c r="H17" i="83"/>
  <c r="I17" i="83"/>
  <c r="J17" i="83"/>
  <c r="K18" i="83"/>
  <c r="K19" i="83"/>
  <c r="K22" i="83"/>
  <c r="K33" i="83" s="1"/>
  <c r="K23" i="83"/>
  <c r="K24" i="83"/>
  <c r="K25" i="83"/>
  <c r="K26" i="83"/>
  <c r="K27" i="83"/>
  <c r="K28" i="83"/>
  <c r="K29" i="83"/>
  <c r="K30" i="83"/>
  <c r="K31" i="83"/>
  <c r="K32" i="83"/>
  <c r="C33" i="83"/>
  <c r="D33" i="83"/>
  <c r="E33" i="83"/>
  <c r="F33" i="83"/>
  <c r="G33" i="83"/>
  <c r="G49" i="83" s="1"/>
  <c r="H33" i="83"/>
  <c r="I33" i="83"/>
  <c r="J33" i="83"/>
  <c r="K34" i="83"/>
  <c r="K35" i="83"/>
  <c r="C38" i="83"/>
  <c r="K38" i="83" s="1"/>
  <c r="D38" i="83"/>
  <c r="E38" i="83"/>
  <c r="F38" i="83"/>
  <c r="G38" i="83"/>
  <c r="H38" i="83"/>
  <c r="I38" i="83"/>
  <c r="J38" i="83"/>
  <c r="C39" i="83"/>
  <c r="D39" i="83"/>
  <c r="E39" i="83"/>
  <c r="F39" i="83"/>
  <c r="G39" i="83"/>
  <c r="H39" i="83"/>
  <c r="I39" i="83"/>
  <c r="J39" i="83"/>
  <c r="K39" i="83"/>
  <c r="C40" i="83"/>
  <c r="D40" i="83"/>
  <c r="E40" i="83"/>
  <c r="F40" i="83"/>
  <c r="G40" i="83"/>
  <c r="H40" i="83"/>
  <c r="I40" i="83"/>
  <c r="J40" i="83"/>
  <c r="K40" i="83" s="1"/>
  <c r="C41" i="83"/>
  <c r="D41" i="83"/>
  <c r="E41" i="83"/>
  <c r="F41" i="83"/>
  <c r="G41" i="83"/>
  <c r="H41" i="83"/>
  <c r="I41" i="83"/>
  <c r="K41" i="83" s="1"/>
  <c r="J41" i="83"/>
  <c r="C42" i="83"/>
  <c r="D42" i="83"/>
  <c r="K42" i="83" s="1"/>
  <c r="E42" i="83"/>
  <c r="F42" i="83"/>
  <c r="G42" i="83"/>
  <c r="H42" i="83"/>
  <c r="I42" i="83"/>
  <c r="J42" i="83"/>
  <c r="C43" i="83"/>
  <c r="D43" i="83"/>
  <c r="E43" i="83"/>
  <c r="K43" i="83" s="1"/>
  <c r="F43" i="83"/>
  <c r="G43" i="83"/>
  <c r="H43" i="83"/>
  <c r="I43" i="83"/>
  <c r="J43" i="83"/>
  <c r="C44" i="83"/>
  <c r="D44" i="83"/>
  <c r="K44" i="83" s="1"/>
  <c r="E44" i="83"/>
  <c r="F44" i="83"/>
  <c r="G44" i="83"/>
  <c r="H44" i="83"/>
  <c r="I44" i="83"/>
  <c r="J44" i="83"/>
  <c r="C45" i="83"/>
  <c r="D45" i="83"/>
  <c r="K45" i="83" s="1"/>
  <c r="E45" i="83"/>
  <c r="F45" i="83"/>
  <c r="G45" i="83"/>
  <c r="H45" i="83"/>
  <c r="I45" i="83"/>
  <c r="J45" i="83"/>
  <c r="C46" i="83"/>
  <c r="K46" i="83" s="1"/>
  <c r="D46" i="83"/>
  <c r="E46" i="83"/>
  <c r="F46" i="83"/>
  <c r="G46" i="83"/>
  <c r="H46" i="83"/>
  <c r="I46" i="83"/>
  <c r="J46" i="83"/>
  <c r="C47" i="83"/>
  <c r="D47" i="83"/>
  <c r="K47" i="83" s="1"/>
  <c r="E47" i="83"/>
  <c r="F47" i="83"/>
  <c r="G47" i="83"/>
  <c r="H47" i="83"/>
  <c r="I47" i="83"/>
  <c r="J47" i="83"/>
  <c r="C48" i="83"/>
  <c r="D48" i="83"/>
  <c r="E48" i="83"/>
  <c r="F48" i="83"/>
  <c r="G48" i="83"/>
  <c r="H48" i="83"/>
  <c r="I48" i="83"/>
  <c r="J48" i="83"/>
  <c r="K48" i="83"/>
  <c r="C49" i="83"/>
  <c r="H49" i="83"/>
  <c r="I49" i="83"/>
  <c r="J49" i="83"/>
  <c r="C50" i="83"/>
  <c r="D50" i="83"/>
  <c r="K50" i="83" s="1"/>
  <c r="E50" i="83"/>
  <c r="F50" i="83"/>
  <c r="G50" i="83"/>
  <c r="H50" i="83"/>
  <c r="I50" i="83"/>
  <c r="J50" i="83"/>
  <c r="C51" i="83"/>
  <c r="D51" i="83"/>
  <c r="E51" i="83"/>
  <c r="K51" i="83" s="1"/>
  <c r="F51" i="83"/>
  <c r="G51" i="83"/>
  <c r="H51" i="83"/>
  <c r="I51" i="83"/>
  <c r="J51" i="83"/>
  <c r="I4" i="82"/>
  <c r="I3" i="81"/>
  <c r="I4" i="81"/>
  <c r="K6" i="80"/>
  <c r="K7" i="80"/>
  <c r="K8" i="80"/>
  <c r="K9" i="80"/>
  <c r="K17" i="80" s="1"/>
  <c r="K10" i="80"/>
  <c r="K11" i="80"/>
  <c r="K12" i="80"/>
  <c r="K13" i="80"/>
  <c r="K14" i="80"/>
  <c r="K15" i="80"/>
  <c r="K16" i="80"/>
  <c r="C17" i="80"/>
  <c r="D17" i="80"/>
  <c r="E17" i="80"/>
  <c r="F17" i="80"/>
  <c r="G17" i="80"/>
  <c r="H17" i="80"/>
  <c r="I17" i="80"/>
  <c r="J17" i="80"/>
  <c r="K20" i="80"/>
  <c r="K31" i="80" s="1"/>
  <c r="K21" i="80"/>
  <c r="K22" i="80"/>
  <c r="K23" i="80"/>
  <c r="K24" i="80"/>
  <c r="K25" i="80"/>
  <c r="K26" i="80"/>
  <c r="K27" i="80"/>
  <c r="K28" i="80"/>
  <c r="K29" i="80"/>
  <c r="K30" i="80"/>
  <c r="C31" i="80"/>
  <c r="D31" i="80"/>
  <c r="E31" i="80"/>
  <c r="F31" i="80"/>
  <c r="G31" i="80"/>
  <c r="G45" i="80" s="1"/>
  <c r="H31" i="80"/>
  <c r="H45" i="80" s="1"/>
  <c r="I31" i="80"/>
  <c r="I45" i="80" s="1"/>
  <c r="J31" i="80"/>
  <c r="J45" i="80" s="1"/>
  <c r="C34" i="80"/>
  <c r="D34" i="80"/>
  <c r="E34" i="80"/>
  <c r="F34" i="80"/>
  <c r="K34" i="80" s="1"/>
  <c r="G34" i="80"/>
  <c r="H34" i="80"/>
  <c r="I34" i="80"/>
  <c r="J34" i="80"/>
  <c r="C35" i="80"/>
  <c r="D35" i="80"/>
  <c r="E35" i="80"/>
  <c r="K35" i="80" s="1"/>
  <c r="F35" i="80"/>
  <c r="G35" i="80"/>
  <c r="H35" i="80"/>
  <c r="I35" i="80"/>
  <c r="J35" i="80"/>
  <c r="C36" i="80"/>
  <c r="D36" i="80"/>
  <c r="K36" i="80" s="1"/>
  <c r="E36" i="80"/>
  <c r="F36" i="80"/>
  <c r="G36" i="80"/>
  <c r="H36" i="80"/>
  <c r="I36" i="80"/>
  <c r="J36" i="80"/>
  <c r="C37" i="80"/>
  <c r="K37" i="80" s="1"/>
  <c r="D37" i="80"/>
  <c r="E37" i="80"/>
  <c r="F37" i="80"/>
  <c r="G37" i="80"/>
  <c r="H37" i="80"/>
  <c r="I37" i="80"/>
  <c r="J37" i="80"/>
  <c r="C38" i="80"/>
  <c r="D38" i="80"/>
  <c r="K38" i="80" s="1"/>
  <c r="E38" i="80"/>
  <c r="F38" i="80"/>
  <c r="G38" i="80"/>
  <c r="H38" i="80"/>
  <c r="I38" i="80"/>
  <c r="J38" i="80"/>
  <c r="C39" i="80"/>
  <c r="K39" i="80" s="1"/>
  <c r="D39" i="80"/>
  <c r="E39" i="80"/>
  <c r="F39" i="80"/>
  <c r="G39" i="80"/>
  <c r="H39" i="80"/>
  <c r="I39" i="80"/>
  <c r="J39" i="80"/>
  <c r="C40" i="80"/>
  <c r="D40" i="80"/>
  <c r="E40" i="80"/>
  <c r="F40" i="80"/>
  <c r="G40" i="80"/>
  <c r="H40" i="80"/>
  <c r="I40" i="80"/>
  <c r="J40" i="80"/>
  <c r="K40" i="80" s="1"/>
  <c r="C41" i="80"/>
  <c r="D41" i="80"/>
  <c r="E41" i="80"/>
  <c r="F41" i="80"/>
  <c r="G41" i="80"/>
  <c r="K41" i="80" s="1"/>
  <c r="H41" i="80"/>
  <c r="I41" i="80"/>
  <c r="J41" i="80"/>
  <c r="C42" i="80"/>
  <c r="D42" i="80"/>
  <c r="E42" i="80"/>
  <c r="F42" i="80"/>
  <c r="K42" i="80" s="1"/>
  <c r="G42" i="80"/>
  <c r="H42" i="80"/>
  <c r="I42" i="80"/>
  <c r="J42" i="80"/>
  <c r="C43" i="80"/>
  <c r="D43" i="80"/>
  <c r="E43" i="80"/>
  <c r="K43" i="80" s="1"/>
  <c r="F43" i="80"/>
  <c r="G43" i="80"/>
  <c r="H43" i="80"/>
  <c r="I43" i="80"/>
  <c r="J43" i="80"/>
  <c r="C44" i="80"/>
  <c r="D44" i="80"/>
  <c r="K44" i="80" s="1"/>
  <c r="E44" i="80"/>
  <c r="F44" i="80"/>
  <c r="G44" i="80"/>
  <c r="H44" i="80"/>
  <c r="I44" i="80"/>
  <c r="J44" i="80"/>
  <c r="C45" i="80"/>
  <c r="D45" i="80"/>
  <c r="E45" i="80"/>
  <c r="F45" i="80"/>
  <c r="K6" i="79"/>
  <c r="K17" i="79" s="1"/>
  <c r="K7" i="79"/>
  <c r="K8" i="79"/>
  <c r="K9" i="79"/>
  <c r="K10" i="79"/>
  <c r="K11" i="79"/>
  <c r="K12" i="79"/>
  <c r="K13" i="79"/>
  <c r="K14" i="79"/>
  <c r="K15" i="79"/>
  <c r="K16" i="79"/>
  <c r="C17" i="79"/>
  <c r="D17" i="79"/>
  <c r="E17" i="79"/>
  <c r="F17" i="79"/>
  <c r="G17" i="79"/>
  <c r="H17" i="79"/>
  <c r="I17" i="79"/>
  <c r="J17" i="79"/>
  <c r="K20" i="79"/>
  <c r="K21" i="79"/>
  <c r="K22" i="79"/>
  <c r="K23" i="79"/>
  <c r="K24" i="79"/>
  <c r="K31" i="79" s="1"/>
  <c r="K25" i="79"/>
  <c r="K26" i="79"/>
  <c r="K27" i="79"/>
  <c r="K28" i="79"/>
  <c r="K29" i="79"/>
  <c r="K30" i="79"/>
  <c r="C31" i="79"/>
  <c r="C45" i="79" s="1"/>
  <c r="D31" i="79"/>
  <c r="D45" i="79" s="1"/>
  <c r="E31" i="79"/>
  <c r="F31" i="79"/>
  <c r="G31" i="79"/>
  <c r="H31" i="79"/>
  <c r="I31" i="79"/>
  <c r="J31" i="79"/>
  <c r="J45" i="79" s="1"/>
  <c r="C34" i="79"/>
  <c r="K34" i="79" s="1"/>
  <c r="D34" i="79"/>
  <c r="E34" i="79"/>
  <c r="F34" i="79"/>
  <c r="G34" i="79"/>
  <c r="H34" i="79"/>
  <c r="I34" i="79"/>
  <c r="J34" i="79"/>
  <c r="C35" i="79"/>
  <c r="D35" i="79"/>
  <c r="E35" i="79"/>
  <c r="K35" i="79" s="1"/>
  <c r="F35" i="79"/>
  <c r="G35" i="79"/>
  <c r="H35" i="79"/>
  <c r="I35" i="79"/>
  <c r="J35" i="79"/>
  <c r="C36" i="79"/>
  <c r="D36" i="79"/>
  <c r="K36" i="79" s="1"/>
  <c r="E36" i="79"/>
  <c r="F36" i="79"/>
  <c r="G36" i="79"/>
  <c r="H36" i="79"/>
  <c r="I36" i="79"/>
  <c r="J36" i="79"/>
  <c r="C37" i="79"/>
  <c r="D37" i="79"/>
  <c r="E37" i="79"/>
  <c r="F37" i="79"/>
  <c r="K37" i="79" s="1"/>
  <c r="G37" i="79"/>
  <c r="H37" i="79"/>
  <c r="I37" i="79"/>
  <c r="J37" i="79"/>
  <c r="C38" i="79"/>
  <c r="D38" i="79"/>
  <c r="K38" i="79" s="1"/>
  <c r="E38" i="79"/>
  <c r="F38" i="79"/>
  <c r="G38" i="79"/>
  <c r="H38" i="79"/>
  <c r="I38" i="79"/>
  <c r="J38" i="79"/>
  <c r="C39" i="79"/>
  <c r="D39" i="79"/>
  <c r="K39" i="79" s="1"/>
  <c r="E39" i="79"/>
  <c r="F39" i="79"/>
  <c r="G39" i="79"/>
  <c r="H39" i="79"/>
  <c r="I39" i="79"/>
  <c r="J39" i="79"/>
  <c r="C40" i="79"/>
  <c r="D40" i="79"/>
  <c r="K40" i="79" s="1"/>
  <c r="E40" i="79"/>
  <c r="F40" i="79"/>
  <c r="G40" i="79"/>
  <c r="H40" i="79"/>
  <c r="I40" i="79"/>
  <c r="J40" i="79"/>
  <c r="C41" i="79"/>
  <c r="D41" i="79"/>
  <c r="K41" i="79" s="1"/>
  <c r="E41" i="79"/>
  <c r="F41" i="79"/>
  <c r="G41" i="79"/>
  <c r="H41" i="79"/>
  <c r="I41" i="79"/>
  <c r="J41" i="79"/>
  <c r="C42" i="79"/>
  <c r="K42" i="79" s="1"/>
  <c r="D42" i="79"/>
  <c r="E42" i="79"/>
  <c r="F42" i="79"/>
  <c r="G42" i="79"/>
  <c r="H42" i="79"/>
  <c r="I42" i="79"/>
  <c r="J42" i="79"/>
  <c r="C43" i="79"/>
  <c r="D43" i="79"/>
  <c r="K43" i="79" s="1"/>
  <c r="E43" i="79"/>
  <c r="F43" i="79"/>
  <c r="G43" i="79"/>
  <c r="H43" i="79"/>
  <c r="I43" i="79"/>
  <c r="J43" i="79"/>
  <c r="C44" i="79"/>
  <c r="K44" i="79" s="1"/>
  <c r="D44" i="79"/>
  <c r="E44" i="79"/>
  <c r="F44" i="79"/>
  <c r="G44" i="79"/>
  <c r="H44" i="79"/>
  <c r="I44" i="79"/>
  <c r="J44" i="79"/>
  <c r="E45" i="79"/>
  <c r="F45" i="79"/>
  <c r="G45" i="79"/>
  <c r="H45" i="79"/>
  <c r="I45" i="79"/>
  <c r="C4" i="78"/>
  <c r="C5" i="78"/>
  <c r="C6" i="78"/>
  <c r="C8" i="78"/>
  <c r="C9" i="78"/>
  <c r="C10" i="78"/>
  <c r="C11" i="78"/>
  <c r="C12" i="78"/>
  <c r="C13" i="78"/>
  <c r="C14" i="78"/>
  <c r="K49" i="83" l="1"/>
  <c r="K45" i="80"/>
  <c r="K45" i="79"/>
  <c r="J4" i="75"/>
  <c r="J5" i="75"/>
  <c r="J6" i="75"/>
  <c r="J7" i="75"/>
  <c r="J15" i="75" s="1"/>
  <c r="J17" i="75" s="1"/>
  <c r="J8" i="75"/>
  <c r="J14" i="75" s="1"/>
  <c r="J16" i="75" s="1"/>
  <c r="J9" i="75"/>
  <c r="J10" i="75"/>
  <c r="J11" i="75"/>
  <c r="J12" i="75"/>
  <c r="J13" i="75"/>
  <c r="B14" i="75"/>
  <c r="C14" i="75"/>
  <c r="D14" i="75"/>
  <c r="E14" i="75"/>
  <c r="F14" i="75"/>
  <c r="F16" i="75" s="1"/>
  <c r="H14" i="75"/>
  <c r="H16" i="75" s="1"/>
  <c r="I14" i="75"/>
  <c r="B15" i="75"/>
  <c r="C15" i="75"/>
  <c r="D15" i="75"/>
  <c r="E15" i="75"/>
  <c r="F15" i="75"/>
  <c r="H15" i="75"/>
  <c r="H17" i="75" s="1"/>
  <c r="I15" i="75"/>
  <c r="B16" i="75"/>
  <c r="C16" i="75"/>
  <c r="D16" i="75"/>
  <c r="E16" i="75"/>
  <c r="G16" i="75"/>
  <c r="I16" i="75"/>
  <c r="B17" i="75"/>
  <c r="C17" i="75"/>
  <c r="D17" i="75"/>
  <c r="E17" i="75"/>
  <c r="F17" i="75"/>
  <c r="G17" i="75"/>
  <c r="I17" i="75"/>
  <c r="L6" i="74"/>
  <c r="M6" i="74"/>
  <c r="L7" i="74"/>
  <c r="M7" i="74"/>
  <c r="L8" i="74"/>
  <c r="M8" i="74"/>
  <c r="L9" i="74"/>
  <c r="M9" i="74"/>
  <c r="L10" i="74"/>
  <c r="M10" i="74"/>
  <c r="B11" i="74"/>
  <c r="B39" i="74" s="1"/>
  <c r="L39" i="74" s="1"/>
  <c r="C11" i="74"/>
  <c r="M11" i="74" s="1"/>
  <c r="D11" i="74"/>
  <c r="D39" i="74" s="1"/>
  <c r="E11" i="74"/>
  <c r="F11" i="74"/>
  <c r="G11" i="74"/>
  <c r="G39" i="74" s="1"/>
  <c r="H11" i="74"/>
  <c r="H39" i="74" s="1"/>
  <c r="I11" i="74"/>
  <c r="I39" i="74" s="1"/>
  <c r="J11" i="74"/>
  <c r="J39" i="74" s="1"/>
  <c r="K11" i="74"/>
  <c r="K39" i="74" s="1"/>
  <c r="L11" i="74"/>
  <c r="L15" i="74"/>
  <c r="M15" i="74"/>
  <c r="L16" i="74"/>
  <c r="M16" i="74"/>
  <c r="L17" i="74"/>
  <c r="M17" i="74"/>
  <c r="L18" i="74"/>
  <c r="M18" i="74"/>
  <c r="L19" i="74"/>
  <c r="M19" i="74"/>
  <c r="B20" i="74"/>
  <c r="C20" i="74"/>
  <c r="D20" i="74"/>
  <c r="E20" i="74"/>
  <c r="F20" i="74"/>
  <c r="L20" i="74" s="1"/>
  <c r="G20" i="74"/>
  <c r="H20" i="74"/>
  <c r="I20" i="74"/>
  <c r="J20" i="74"/>
  <c r="K20" i="74"/>
  <c r="M20" i="74"/>
  <c r="L24" i="74"/>
  <c r="M24" i="74"/>
  <c r="L25" i="74"/>
  <c r="M25" i="74"/>
  <c r="L26" i="74"/>
  <c r="M26" i="74"/>
  <c r="L27" i="74"/>
  <c r="M27" i="74"/>
  <c r="L28" i="74"/>
  <c r="M28" i="74"/>
  <c r="B29" i="74"/>
  <c r="C29" i="74"/>
  <c r="D29" i="74"/>
  <c r="E29" i="74"/>
  <c r="F29" i="74"/>
  <c r="L29" i="74" s="1"/>
  <c r="G29" i="74"/>
  <c r="M29" i="74" s="1"/>
  <c r="H29" i="74"/>
  <c r="I29" i="74"/>
  <c r="J29" i="74"/>
  <c r="K29" i="74"/>
  <c r="L33" i="74"/>
  <c r="M33" i="74"/>
  <c r="L34" i="74"/>
  <c r="M34" i="74"/>
  <c r="L35" i="74"/>
  <c r="M35" i="74"/>
  <c r="L36" i="74"/>
  <c r="M36" i="74"/>
  <c r="L37" i="74"/>
  <c r="M37" i="74"/>
  <c r="B38" i="74"/>
  <c r="L38" i="74" s="1"/>
  <c r="C38" i="74"/>
  <c r="D38" i="74"/>
  <c r="E38" i="74"/>
  <c r="F38" i="74"/>
  <c r="G38" i="74"/>
  <c r="M38" i="74" s="1"/>
  <c r="H38" i="74"/>
  <c r="I38" i="74"/>
  <c r="J38" i="74"/>
  <c r="K38" i="74"/>
  <c r="E39" i="74"/>
  <c r="F39" i="74"/>
  <c r="X5" i="73"/>
  <c r="Y5" i="73"/>
  <c r="X6" i="73"/>
  <c r="Y6" i="73"/>
  <c r="X7" i="73"/>
  <c r="Y7" i="73"/>
  <c r="X8" i="73"/>
  <c r="Y8" i="73"/>
  <c r="X9" i="73"/>
  <c r="Y9" i="73"/>
  <c r="X10" i="73"/>
  <c r="Y10" i="73"/>
  <c r="B11" i="73"/>
  <c r="X11" i="73" s="1"/>
  <c r="C11" i="73"/>
  <c r="Y11" i="73" s="1"/>
  <c r="D11" i="73"/>
  <c r="E11" i="73"/>
  <c r="F11" i="73"/>
  <c r="G11" i="73"/>
  <c r="H11" i="73"/>
  <c r="I11" i="73"/>
  <c r="J11" i="73"/>
  <c r="K11" i="73"/>
  <c r="L11" i="73"/>
  <c r="M11" i="73"/>
  <c r="N11" i="73"/>
  <c r="O11" i="73"/>
  <c r="P11" i="73"/>
  <c r="Q11" i="73"/>
  <c r="R11" i="73"/>
  <c r="S11" i="73"/>
  <c r="T11" i="73"/>
  <c r="U11" i="73"/>
  <c r="V11" i="73"/>
  <c r="W11" i="73"/>
  <c r="B4" i="72"/>
  <c r="N4" i="72"/>
  <c r="B5" i="72"/>
  <c r="N5" i="72"/>
  <c r="B6" i="72"/>
  <c r="N6" i="72" s="1"/>
  <c r="B7" i="72"/>
  <c r="N7" i="72"/>
  <c r="B8" i="72"/>
  <c r="N8" i="72"/>
  <c r="B9" i="72"/>
  <c r="N9" i="72"/>
  <c r="B10" i="72"/>
  <c r="N10" i="72" s="1"/>
  <c r="C10" i="72"/>
  <c r="D10" i="72"/>
  <c r="E10" i="72"/>
  <c r="F10" i="72"/>
  <c r="G10" i="72"/>
  <c r="H10" i="72"/>
  <c r="I10" i="72"/>
  <c r="J10" i="72"/>
  <c r="K10" i="72"/>
  <c r="L10" i="72"/>
  <c r="M10" i="72"/>
  <c r="C11" i="72"/>
  <c r="B11" i="72" s="1"/>
  <c r="N11" i="72" s="1"/>
  <c r="D11" i="72"/>
  <c r="E11" i="72"/>
  <c r="F11" i="72"/>
  <c r="G11" i="72"/>
  <c r="H11" i="72"/>
  <c r="I11" i="72"/>
  <c r="J11" i="72"/>
  <c r="K11" i="72"/>
  <c r="L11" i="72"/>
  <c r="M11" i="72"/>
  <c r="C39" i="74" l="1"/>
  <c r="M39" i="74" s="1"/>
  <c r="D7" i="36" l="1"/>
  <c r="C7" i="36"/>
  <c r="H16" i="32" l="1"/>
  <c r="G16" i="32"/>
  <c r="F16" i="32"/>
  <c r="E16" i="32"/>
  <c r="D16" i="32"/>
  <c r="C16" i="32"/>
  <c r="I16" i="32"/>
  <c r="J15" i="32"/>
  <c r="C8" i="57" l="1"/>
  <c r="D8" i="57"/>
  <c r="E8" i="57"/>
  <c r="F8" i="57"/>
  <c r="G8" i="57"/>
  <c r="C9" i="57"/>
  <c r="D9" i="57"/>
  <c r="E9" i="57"/>
  <c r="F9" i="57"/>
  <c r="G9" i="57"/>
  <c r="B9" i="57"/>
  <c r="B8" i="57"/>
  <c r="E7" i="36" l="1"/>
  <c r="B7" i="36"/>
  <c r="D6" i="40" l="1"/>
  <c r="D7" i="40"/>
  <c r="D8" i="40"/>
  <c r="D9" i="40"/>
  <c r="D5" i="40"/>
  <c r="I4" i="8" l="1"/>
  <c r="I3" i="8"/>
  <c r="K3" i="40" l="1"/>
  <c r="J3" i="40"/>
  <c r="J5" i="40" l="1"/>
  <c r="J6" i="32" l="1"/>
  <c r="J7" i="32"/>
  <c r="J8" i="32"/>
  <c r="J9" i="32"/>
  <c r="J10" i="32"/>
  <c r="J11" i="32"/>
  <c r="J12" i="32"/>
  <c r="J13" i="32"/>
  <c r="J14" i="32"/>
  <c r="J5" i="32"/>
  <c r="J1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<sst xmlns="http://schemas.openxmlformats.org/spreadsheetml/2006/main" count="1628" uniqueCount="676">
  <si>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</si>
  <si>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</si>
  <si>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</si>
  <si>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</si>
  <si>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</si>
  <si>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</si>
  <si>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</si>
  <si>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</si>
  <si>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</si>
  <si>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</si>
  <si>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</si>
  <si>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</si>
  <si>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Počátek realizace programu</t>
  </si>
  <si>
    <t>Popis organizace studia, včetně příjímání studentů a ukončení</t>
  </si>
  <si>
    <t>Název programu 1</t>
  </si>
  <si>
    <t>Název programu 2</t>
  </si>
  <si>
    <t>Druh programu (Joint/Double/Multiple Degree)</t>
  </si>
  <si>
    <t>Typ programu (bakalářský, navazující magisterský, magisterský, doktorský)</t>
  </si>
  <si>
    <t>Délka studia (semestry)</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</si>
  <si>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</si>
  <si>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</si>
  <si>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</si>
  <si>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</si>
  <si>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</si>
  <si>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</si>
  <si>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</si>
  <si>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</si>
  <si>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</si>
  <si>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</si>
  <si>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</si>
  <si>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</si>
  <si>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</si>
  <si>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</si>
  <si>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</si>
  <si>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</si>
  <si>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</si>
  <si>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</si>
  <si>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</si>
  <si>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</si>
  <si>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</si>
  <si>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</si>
  <si>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</si>
  <si>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</si>
  <si>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</si>
  <si>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</si>
  <si>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</si>
  <si>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</si>
  <si>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</si>
  <si>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</si>
  <si>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</si>
  <si>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</si>
  <si>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</si>
  <si>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</si>
  <si>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</si>
  <si>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</si>
  <si>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</si>
  <si>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</si>
  <si>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</si>
  <si>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</si>
  <si>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</si>
  <si>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</si>
  <si>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</si>
  <si>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</si>
  <si>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</si>
  <si>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</si>
  <si>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</si>
  <si>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</si>
  <si>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</si>
  <si>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</si>
  <si>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</si>
  <si>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</si>
  <si>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</si>
  <si>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</si>
  <si>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</si>
  <si>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</si>
  <si>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</si>
  <si>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</si>
  <si>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</si>
  <si>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</si>
  <si>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</si>
  <si>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</si>
  <si>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</si>
  <si>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</si>
  <si>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</si>
  <si>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</si>
  <si>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</si>
  <si>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</si>
  <si>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</si>
  <si>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</si>
  <si>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</si>
  <si>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</si>
  <si>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</si>
  <si>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</si>
  <si>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</si>
  <si>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</si>
  <si>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</si>
  <si>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</si>
  <si>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Jakým způsobem jsou realizovány výměny studentů?</t>
  </si>
  <si>
    <t>Jakým způsobem je vydáván diplom a dodatek k diplomu?</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</si>
  <si>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</si>
  <si>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</si>
  <si>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</si>
  <si>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</si>
  <si>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</si>
  <si>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</si>
  <si>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</si>
  <si>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</si>
  <si>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</si>
  <si>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</si>
  <si>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</si>
  <si>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</si>
  <si>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</si>
  <si>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</si>
  <si>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</si>
  <si>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</si>
  <si>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</si>
  <si>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</si>
  <si>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</si>
  <si>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</si>
  <si>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</si>
  <si>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</si>
  <si>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</si>
  <si>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</si>
  <si>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</si>
  <si>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</si>
  <si>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</si>
  <si>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</si>
  <si>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</si>
  <si>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</si>
  <si>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</si>
  <si>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</si>
  <si>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</si>
  <si>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</si>
  <si>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</si>
  <si>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</si>
  <si>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</si>
  <si>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</si>
  <si>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</si>
  <si>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</si>
  <si>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</si>
  <si>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</si>
  <si>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</si>
  <si>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</si>
  <si>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</si>
  <si>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</si>
  <si>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</si>
  <si>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</si>
  <si>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</si>
  <si>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</si>
  <si>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</si>
  <si>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</si>
  <si>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</si>
  <si>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</si>
  <si>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</si>
  <si>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</si>
  <si>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</si>
  <si>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</si>
  <si>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</si>
  <si>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</si>
  <si>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</si>
  <si>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</si>
  <si>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</si>
  <si>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</si>
  <si>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</si>
  <si>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</si>
  <si>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</si>
  <si>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</si>
  <si>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</si>
  <si>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</si>
  <si>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</si>
  <si>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</si>
  <si>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</si>
  <si>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</si>
  <si>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</si>
  <si>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</si>
  <si>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</si>
  <si>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</si>
  <si>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</si>
  <si>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</si>
  <si>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</si>
  <si>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</si>
  <si>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</si>
  <si>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</si>
  <si>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</si>
  <si>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</si>
  <si>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</si>
  <si>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</si>
  <si>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</si>
  <si>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</si>
  <si>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</si>
  <si>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</si>
  <si>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</si>
  <si>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</si>
  <si>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</si>
  <si>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</si>
  <si>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</si>
  <si>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</si>
  <si>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</si>
  <si>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</si>
  <si>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</si>
  <si>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</si>
  <si>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</si>
  <si>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</si>
  <si>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</si>
  <si>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</si>
  <si>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</si>
  <si>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</si>
  <si>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</si>
  <si>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</si>
  <si>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</si>
  <si>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</si>
  <si>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</si>
  <si>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</si>
  <si>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</si>
  <si>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</si>
  <si>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</si>
  <si>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</si>
  <si>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</si>
  <si>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</si>
  <si>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</si>
  <si>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</si>
  <si>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</si>
  <si>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</si>
  <si>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</si>
  <si>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</si>
  <si>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</si>
  <si>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</si>
  <si>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</si>
  <si>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</si>
  <si>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</si>
  <si>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</si>
  <si>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</si>
  <si>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</si>
  <si>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</si>
  <si>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</si>
  <si>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</si>
  <si>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</si>
  <si>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</si>
  <si>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</si>
  <si>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</si>
  <si>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</si>
  <si>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</si>
  <si>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</si>
  <si>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</si>
  <si>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</si>
  <si>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</si>
  <si>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</si>
  <si>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</si>
  <si>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</si>
  <si>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</si>
  <si>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</si>
  <si>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</si>
  <si>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</si>
  <si>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</si>
  <si>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</si>
  <si>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</si>
  <si>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</si>
  <si>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</si>
  <si>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</si>
  <si>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</si>
  <si>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</si>
  <si>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</si>
  <si>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</si>
  <si>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</si>
  <si>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</si>
  <si>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</si>
  <si>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</si>
  <si>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</si>
  <si>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</si>
  <si>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</si>
  <si>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</si>
  <si>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</si>
  <si>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</si>
  <si>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</si>
  <si>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</si>
  <si>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</si>
  <si>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</si>
  <si>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</si>
  <si>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</si>
  <si>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</si>
  <si>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</si>
  <si>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</si>
  <si>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</si>
  <si>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</si>
  <si>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</si>
  <si>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</si>
  <si>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</si>
  <si>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</si>
  <si>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</si>
  <si>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</si>
  <si>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</si>
  <si>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</si>
  <si>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</si>
  <si>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</si>
  <si>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</si>
  <si>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</si>
  <si>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</si>
  <si>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</si>
  <si>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</si>
  <si>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</si>
  <si>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</si>
  <si>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</si>
  <si>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</si>
  <si>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</si>
  <si>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</si>
  <si>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</si>
  <si>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</si>
  <si>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</si>
  <si>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</si>
  <si>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</si>
  <si>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</si>
  <si>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</si>
  <si>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</si>
  <si>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</si>
  <si>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</si>
  <si>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</si>
  <si>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</si>
  <si>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</si>
  <si>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</si>
  <si>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</si>
  <si>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</si>
  <si>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</si>
  <si>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</si>
  <si>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</si>
  <si>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</si>
  <si>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</si>
  <si>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</si>
  <si>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</si>
  <si>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</si>
  <si>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</si>
  <si>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</si>
  <si>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</si>
  <si>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</si>
  <si>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</si>
  <si>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</si>
  <si>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</si>
  <si>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</si>
  <si>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</si>
  <si>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</si>
  <si>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</si>
  <si>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</si>
  <si>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</si>
  <si>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</si>
  <si>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</si>
  <si>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</si>
  <si>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</si>
  <si>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</si>
  <si>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</si>
  <si>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</si>
  <si>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</si>
  <si>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</si>
  <si>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</si>
  <si>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</si>
  <si>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</si>
  <si>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</si>
  <si>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</si>
  <si>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</si>
  <si>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</si>
  <si>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</si>
  <si>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</si>
  <si>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</si>
  <si>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</si>
  <si>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</si>
  <si>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</si>
  <si>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</si>
  <si>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</si>
  <si>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</si>
  <si>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</si>
  <si>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</si>
  <si>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</si>
  <si>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</si>
  <si>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</si>
  <si>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</si>
  <si>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</si>
  <si>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</si>
  <si>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</si>
  <si>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</si>
  <si>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</si>
  <si>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</si>
  <si>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</si>
  <si>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</si>
  <si>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</si>
  <si>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</si>
  <si>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</si>
  <si>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</si>
  <si>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</si>
  <si>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</si>
  <si>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</si>
  <si>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</si>
  <si>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</si>
  <si>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</si>
  <si>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</si>
  <si>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</si>
  <si>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</si>
  <si>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</si>
  <si>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</si>
  <si>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</si>
  <si>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</si>
  <si>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</si>
  <si>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</si>
  <si>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</si>
  <si>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</si>
  <si>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</si>
  <si>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</si>
  <si>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</si>
  <si>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</si>
  <si>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</si>
  <si>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</si>
  <si>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</si>
  <si>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</si>
  <si>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</si>
  <si>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</si>
  <si>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</si>
  <si>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</si>
  <si>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</si>
  <si>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</si>
  <si>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</si>
  <si>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</si>
  <si>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</si>
  <si>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</si>
  <si>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</si>
  <si>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</si>
  <si>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</si>
  <si>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</si>
  <si>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</si>
  <si>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</si>
  <si>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</si>
  <si>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</si>
  <si>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</si>
  <si>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</si>
  <si>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</si>
  <si>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</si>
  <si>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</si>
  <si>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</si>
  <si>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</si>
  <si>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</si>
  <si>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</si>
  <si>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</si>
  <si>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</si>
  <si>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</si>
  <si>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</si>
  <si>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</si>
  <si>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</si>
  <si>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</si>
  <si>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</si>
  <si>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</si>
  <si>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</si>
  <si>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</si>
  <si>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</si>
  <si>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</si>
  <si>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</si>
  <si>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</si>
  <si>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</si>
  <si>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</si>
  <si>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</si>
  <si>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</si>
  <si>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</si>
  <si>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</si>
  <si>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</si>
  <si>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</si>
  <si>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</si>
  <si>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</si>
  <si>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</si>
  <si>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</si>
  <si>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</si>
  <si>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</si>
  <si>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</si>
  <si>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</si>
  <si>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</si>
  <si>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</si>
  <si>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</si>
  <si>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</si>
  <si>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</si>
  <si>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</si>
  <si>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</si>
  <si>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 xml:space="preserve"> - celkový údaj za VŠ není součtem údajů za jednotlivé fakulty!</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</si>
  <si>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</si>
  <si>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</si>
  <si>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</si>
  <si>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</si>
  <si>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</si>
  <si>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</si>
  <si>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</si>
  <si>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</si>
  <si>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</si>
  <si>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</si>
  <si>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</si>
  <si>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CELEKM</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</si>
  <si>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</si>
  <si>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</si>
  <si>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</si>
  <si>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</si>
  <si>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</si>
  <si>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</si>
  <si>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</si>
  <si>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</si>
  <si>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</si>
  <si>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</si>
  <si>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</si>
  <si>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</si>
  <si>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</si>
  <si>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</si>
  <si>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</si>
  <si>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</si>
  <si>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</si>
  <si>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</si>
  <si>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</si>
  <si>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</si>
  <si>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</si>
  <si>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</si>
  <si>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</si>
  <si>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</si>
  <si>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</si>
  <si>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</si>
  <si>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</si>
  <si>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</si>
  <si>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</si>
  <si>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</si>
  <si>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</si>
  <si>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</si>
  <si>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</si>
  <si>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</si>
  <si>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</si>
  <si>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</si>
  <si>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</si>
  <si>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</si>
  <si>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</si>
  <si>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</si>
  <si>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</si>
  <si>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</si>
  <si>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</si>
  <si>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</si>
  <si>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</si>
  <si>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</si>
  <si>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</si>
  <si>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</si>
  <si>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</si>
  <si>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</si>
  <si>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</si>
  <si>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</si>
  <si>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</si>
  <si>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</si>
  <si>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</si>
  <si>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</si>
  <si>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</si>
  <si>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</si>
  <si>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</si>
  <si>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</si>
  <si>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</si>
  <si>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</si>
  <si>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</si>
  <si>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</si>
  <si>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</si>
  <si>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</si>
  <si>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</si>
  <si>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</si>
  <si>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</si>
  <si>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</si>
  <si>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</si>
  <si>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</si>
  <si>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</si>
  <si>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</si>
  <si>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</si>
  <si>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</si>
  <si>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</si>
  <si>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</si>
  <si>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</si>
  <si>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</si>
  <si>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</si>
  <si>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</si>
  <si>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</si>
  <si>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</si>
  <si>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</si>
  <si>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</si>
  <si>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</si>
  <si>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</si>
  <si>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</si>
  <si>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</si>
  <si>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</si>
  <si>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</si>
  <si>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</si>
  <si>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</si>
  <si>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</si>
  <si>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</si>
  <si>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</si>
  <si>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</si>
  <si>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</si>
  <si>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</si>
  <si>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</si>
  <si>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</si>
  <si>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</si>
  <si>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</si>
  <si>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</si>
  <si>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</si>
  <si>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</si>
  <si>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</si>
  <si>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</si>
  <si>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</si>
  <si>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</si>
  <si>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</si>
  <si>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</si>
  <si>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</si>
  <si>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Vysoká škola (název) - úroveň VŠ/rektorátu, nikoliv údaje za součásti VŠ</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</si>
  <si>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</si>
  <si>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</si>
  <si>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</si>
  <si>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</si>
  <si>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</si>
  <si>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</si>
  <si>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</si>
  <si>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</si>
  <si>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</si>
  <si>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</si>
  <si>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</si>
  <si>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</si>
  <si>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</si>
  <si>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</si>
  <si>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</si>
  <si>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</si>
  <si>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</si>
  <si>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</si>
  <si>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</si>
  <si>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</si>
  <si>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</si>
  <si>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</si>
  <si>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</si>
  <si>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</si>
  <si>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</si>
  <si>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</si>
  <si>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</si>
  <si>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</si>
  <si>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</si>
  <si>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</si>
  <si>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</si>
  <si>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</si>
  <si>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</si>
  <si>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</si>
  <si>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</si>
  <si>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</si>
  <si>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</si>
  <si>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</si>
  <si>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</si>
  <si>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</si>
  <si>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</si>
  <si>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</si>
  <si>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</si>
  <si>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</si>
  <si>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</si>
  <si>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</si>
  <si>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</si>
  <si>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</si>
  <si>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</si>
  <si>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r>
      <t xml:space="preserve"> - Údaje v tabulkách jsou vykazovány k </t>
    </r>
    <r>
      <rPr>
        <b/>
        <sz val="11"/>
        <rFont val="Calibri"/>
        <family val="2"/>
        <charset val="238"/>
        <scheme val="minor"/>
      </rPr>
      <t>31. 12.</t>
    </r>
    <r>
      <rPr>
        <sz val="11"/>
        <rFont val="Calibri"/>
        <family val="2"/>
        <charset val="238"/>
        <scheme val="minor"/>
      </rPr>
      <t>, není-li uvedeno jinak.</t>
    </r>
  </si>
  <si>
    <t>Ředitel ústavu, vysokoškolského zemědělského nebo lesního statku a ostatních pracovišť</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</si>
  <si>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</si>
  <si>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Virtuálně</t>
    </r>
    <r>
      <rPr>
        <b/>
        <vertAlign val="superscript"/>
        <sz val="10"/>
        <rFont val="Calibri"/>
        <family val="2"/>
        <charset val="238"/>
        <scheme val="minor"/>
      </rPr>
      <t>1</t>
    </r>
    <r>
      <rPr>
        <b/>
        <sz val="10"/>
        <rFont val="Calibri"/>
        <family val="2"/>
        <charset val="238"/>
        <scheme val="minor"/>
      </rPr>
      <t xml:space="preserve"> (z celkem)</t>
    </r>
  </si>
  <si>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</si>
  <si>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</si>
  <si>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</si>
  <si>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</si>
  <si>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</si>
  <si>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</si>
  <si>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</si>
  <si>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</si>
  <si>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Janáčkova akademie múzických umění v Brně</t>
  </si>
  <si>
    <t>Divadelní fakulta</t>
  </si>
  <si>
    <t>Hudební fakulta</t>
  </si>
  <si>
    <t>Navazující magisterský</t>
  </si>
  <si>
    <t>Joint Degree</t>
  </si>
  <si>
    <t>Hogeschool der Kunsten Den Haag, Koninklijk Conservatorium</t>
  </si>
  <si>
    <t>Historical Performance</t>
  </si>
  <si>
    <t>Masarykova univerzita Brno, Vysoké učení technické Brno</t>
  </si>
  <si>
    <t>Hudební umění - studijní obor Multimediální kompozice</t>
  </si>
  <si>
    <t xml:space="preserve">Janáčkova akademie múzických umění </t>
  </si>
  <si>
    <t>Janáčkova akademie múzických umění</t>
  </si>
  <si>
    <t xml:space="preserve">bakalářský, navazující magisterský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</si>
</sst>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41"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i/>
      <sz val="11"/>
      <color rgb="FFFF0000"/>
      <name val="Times New Roman"/>
      <family val="1"/>
      <charset val="238"/>
    </font>
    <font>
      <i/>
      <sz val="11"/>
      <color theme="1"/>
      <name val="Times New Roman"/>
      <family val="1"/>
      <charset val="238"/>
    </font>
    <font>
      <i/>
      <sz val="11"/>
      <color rgb="FFFF0000"/>
      <name val="Times New Roman"/>
      <family val="1"/>
      <charset val="238"/>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
      <b/>
      <i/>
      <sz val="10"/>
      <color rgb="FF000000"/>
      <name val="Calibri"/>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D9D9D9"/>
        <bgColor rgb="FF000000"/>
      </patternFill>
    </fill>
    <fill>
      <patternFill patternType="solid">
        <fgColor rgb="FFBFBFBF"/>
        <bgColor rgb="FF000000"/>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43" fontId="1" fillId="0" borderId="0" applyFont="0" applyFill="0" applyBorder="0" applyAlignment="0" applyProtection="0"/>
    <xf numFmtId="0" fontId="34" fillId="0" borderId="0"/>
    <xf numFmtId="44" fontId="35" fillId="0" borderId="0" applyFont="0" applyFill="0" applyBorder="0" applyAlignment="0" applyProtection="0"/>
  </cellStyleXfs>
  <cellXfs count="644">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4" borderId="1" xfId="0" applyFont="1" applyFill="1" applyBorder="1" applyAlignment="1">
      <alignment horizontal="center"/>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17" fillId="0" borderId="0" xfId="0" applyFont="1" applyAlignment="1">
      <alignment wrapText="1"/>
    </xf>
    <xf numFmtId="0" fontId="13" fillId="0" borderId="0" xfId="0" applyFont="1" applyAlignment="1">
      <alignment vertical="top" wrapText="1"/>
    </xf>
    <xf numFmtId="0" fontId="5" fillId="0" borderId="0" xfId="0" applyFont="1" applyFill="1" applyAlignment="1"/>
    <xf numFmtId="0" fontId="6" fillId="0" borderId="2" xfId="0" applyFont="1" applyFill="1" applyBorder="1" applyAlignment="1">
      <alignment wrapText="1"/>
    </xf>
    <xf numFmtId="0" fontId="15" fillId="0" borderId="0" xfId="0" applyFont="1"/>
    <xf numFmtId="0" fontId="22" fillId="0" borderId="0" xfId="0" applyFont="1" applyAlignment="1">
      <alignment horizontal="right"/>
    </xf>
    <xf numFmtId="0" fontId="20"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6" fillId="3" borderId="50" xfId="0" applyFont="1" applyFill="1" applyBorder="1" applyAlignment="1">
      <alignment wrapText="1"/>
    </xf>
    <xf numFmtId="0" fontId="6" fillId="3" borderId="51" xfId="0" applyFont="1" applyFill="1" applyBorder="1" applyAlignment="1">
      <alignment wrapText="1"/>
    </xf>
    <xf numFmtId="0" fontId="6" fillId="4" borderId="49" xfId="0" applyFont="1" applyFill="1" applyBorder="1" applyAlignment="1">
      <alignment wrapText="1"/>
    </xf>
    <xf numFmtId="0" fontId="6" fillId="3" borderId="49" xfId="0" applyFont="1" applyFill="1" applyBorder="1" applyAlignment="1">
      <alignment wrapText="1"/>
    </xf>
    <xf numFmtId="0" fontId="6" fillId="0" borderId="0" xfId="0" applyFont="1" applyFill="1" applyAlignment="1">
      <alignment wrapText="1"/>
    </xf>
    <xf numFmtId="0" fontId="20"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3" borderId="21" xfId="0" applyFont="1" applyFill="1" applyBorder="1"/>
    <xf numFmtId="0" fontId="7" fillId="2" borderId="14" xfId="0" applyFont="1" applyFill="1" applyBorder="1" applyAlignment="1">
      <alignment wrapText="1"/>
    </xf>
    <xf numFmtId="0" fontId="6" fillId="3" borderId="52" xfId="0" applyFont="1" applyFill="1" applyBorder="1" applyAlignment="1">
      <alignment wrapText="1"/>
    </xf>
    <xf numFmtId="0" fontId="6" fillId="4" borderId="61" xfId="0" applyFont="1" applyFill="1" applyBorder="1" applyAlignment="1">
      <alignment wrapText="1"/>
    </xf>
    <xf numFmtId="0" fontId="6" fillId="3" borderId="12" xfId="0" applyFont="1" applyFill="1" applyBorder="1" applyAlignment="1">
      <alignment wrapText="1"/>
    </xf>
    <xf numFmtId="0" fontId="19" fillId="0" borderId="0" xfId="0" applyFont="1" applyFill="1" applyAlignment="1">
      <alignment vertical="top" wrapText="1"/>
    </xf>
    <xf numFmtId="0" fontId="6" fillId="0" borderId="2" xfId="0" applyFont="1" applyBorder="1"/>
    <xf numFmtId="0" fontId="5" fillId="0" borderId="0" xfId="0" applyFont="1" applyFill="1" applyAlignment="1">
      <alignment horizontal="right"/>
    </xf>
    <xf numFmtId="0" fontId="30" fillId="0" borderId="1" xfId="0" applyFont="1" applyFill="1" applyBorder="1" applyAlignment="1"/>
    <xf numFmtId="0" fontId="19" fillId="0" borderId="0" xfId="0" applyFont="1" applyAlignment="1">
      <alignment wrapText="1"/>
    </xf>
    <xf numFmtId="0" fontId="19" fillId="0" borderId="0" xfId="0" applyFont="1" applyAlignment="1">
      <alignment horizontal="right"/>
    </xf>
    <xf numFmtId="0" fontId="19" fillId="0" borderId="0" xfId="0" applyFont="1"/>
    <xf numFmtId="0" fontId="11" fillId="0" borderId="10" xfId="0" applyFont="1" applyFill="1" applyBorder="1" applyAlignment="1">
      <alignment wrapText="1"/>
    </xf>
    <xf numFmtId="0" fontId="30" fillId="0" borderId="3" xfId="0" applyFont="1" applyFill="1" applyBorder="1" applyAlignment="1">
      <alignment horizontal="center"/>
    </xf>
    <xf numFmtId="0" fontId="6" fillId="0" borderId="10" xfId="0" applyFont="1" applyFill="1" applyBorder="1" applyAlignment="1">
      <alignment wrapText="1"/>
    </xf>
    <xf numFmtId="0" fontId="11" fillId="0" borderId="2" xfId="0" applyFont="1" applyFill="1" applyBorder="1" applyAlignment="1">
      <alignment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1" xfId="0" applyFont="1" applyBorder="1"/>
    <xf numFmtId="0" fontId="19" fillId="0" borderId="8" xfId="0" applyFont="1" applyBorder="1"/>
    <xf numFmtId="0" fontId="19" fillId="3" borderId="9" xfId="0" applyFont="1" applyFill="1" applyBorder="1"/>
    <xf numFmtId="0" fontId="5" fillId="3" borderId="6" xfId="0" applyFont="1" applyFill="1" applyBorder="1"/>
    <xf numFmtId="0" fontId="6" fillId="0" borderId="0" xfId="0" applyFont="1"/>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30" fillId="2" borderId="2" xfId="0" applyFont="1" applyFill="1" applyBorder="1" applyAlignment="1">
      <alignment wrapText="1"/>
    </xf>
    <xf numFmtId="0" fontId="19" fillId="2" borderId="23" xfId="0" applyFont="1" applyFill="1" applyBorder="1" applyAlignment="1">
      <alignment horizontal="right"/>
    </xf>
    <xf numFmtId="0" fontId="19" fillId="3" borderId="24" xfId="0" applyFont="1" applyFill="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30"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33" fillId="0" borderId="0" xfId="0" applyFont="1" applyAlignment="1">
      <alignment vertical="center" wrapText="1"/>
    </xf>
    <xf numFmtId="0" fontId="33" fillId="0" borderId="0" xfId="0" applyFont="1" applyFill="1" applyAlignment="1">
      <alignment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5" fillId="0" borderId="54" xfId="0" applyFont="1" applyBorder="1"/>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Font="1" applyFill="1" applyBorder="1"/>
    <xf numFmtId="0" fontId="5" fillId="3" borderId="44" xfId="0" applyFont="1" applyFill="1" applyBorder="1"/>
    <xf numFmtId="0" fontId="5" fillId="3" borderId="45" xfId="0" applyFont="1" applyFill="1" applyBorder="1"/>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30"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6" fontId="0" fillId="3" borderId="4" xfId="0" applyNumberFormat="1" applyFill="1" applyBorder="1"/>
    <xf numFmtId="0" fontId="0" fillId="0" borderId="0" xfId="0" applyAlignment="1">
      <alignment wrapText="1"/>
    </xf>
    <xf numFmtId="166" fontId="0" fillId="0" borderId="1" xfId="0" applyNumberFormat="1" applyBorder="1"/>
    <xf numFmtId="166" fontId="0" fillId="3" borderId="3" xfId="0" applyNumberFormat="1" applyFill="1" applyBorder="1"/>
    <xf numFmtId="166"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166" fontId="6" fillId="3" borderId="1" xfId="0" applyNumberFormat="1" applyFont="1" applyFill="1" applyBorder="1" applyAlignment="1">
      <alignment wrapText="1"/>
    </xf>
    <xf numFmtId="166" fontId="7" fillId="4" borderId="1" xfId="0" applyNumberFormat="1" applyFont="1" applyFill="1" applyBorder="1" applyAlignment="1">
      <alignment horizontal="right" wrapText="1"/>
    </xf>
    <xf numFmtId="166" fontId="6" fillId="3" borderId="1" xfId="0" applyNumberFormat="1" applyFont="1" applyFill="1" applyBorder="1"/>
    <xf numFmtId="166" fontId="28"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7" fillId="6" borderId="26" xfId="0" applyFont="1" applyFill="1" applyBorder="1" applyAlignment="1">
      <alignment horizontal="center" vertical="center" wrapText="1"/>
    </xf>
    <xf numFmtId="0" fontId="6" fillId="3" borderId="4" xfId="0" applyFont="1" applyFill="1" applyBorder="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Alignment="1">
      <alignment horizontal="center"/>
    </xf>
    <xf numFmtId="0" fontId="16" fillId="0" borderId="0" xfId="0" applyFont="1"/>
    <xf numFmtId="165" fontId="7" fillId="4" borderId="13" xfId="0" applyNumberFormat="1" applyFont="1" applyFill="1" applyBorder="1" applyAlignment="1">
      <alignment horizontal="right" wrapText="1"/>
    </xf>
    <xf numFmtId="165" fontId="7" fillId="4" borderId="1" xfId="0" applyNumberFormat="1" applyFont="1" applyFill="1" applyBorder="1" applyAlignment="1">
      <alignment horizontal="right" wrapText="1"/>
    </xf>
    <xf numFmtId="165" fontId="0" fillId="0" borderId="0" xfId="0" applyNumberFormat="1"/>
    <xf numFmtId="165" fontId="6" fillId="3" borderId="4" xfId="0" applyNumberFormat="1" applyFont="1" applyFill="1" applyBorder="1" applyAlignment="1">
      <alignment horizontal="center" wrapText="1"/>
    </xf>
    <xf numFmtId="165" fontId="7" fillId="2" borderId="16" xfId="0" applyNumberFormat="1" applyFont="1" applyFill="1" applyBorder="1" applyAlignment="1">
      <alignment horizontal="center"/>
    </xf>
    <xf numFmtId="165" fontId="6" fillId="3" borderId="3" xfId="0" applyNumberFormat="1" applyFont="1" applyFill="1" applyBorder="1" applyAlignment="1">
      <alignment wrapText="1"/>
    </xf>
    <xf numFmtId="165" fontId="6" fillId="3" borderId="3" xfId="0" applyNumberFormat="1" applyFont="1" applyFill="1" applyBorder="1"/>
    <xf numFmtId="165" fontId="7" fillId="2" borderId="3" xfId="0" applyNumberFormat="1" applyFont="1" applyFill="1" applyBorder="1" applyAlignment="1">
      <alignment horizontal="center"/>
    </xf>
    <xf numFmtId="165" fontId="28" fillId="3" borderId="4" xfId="0" applyNumberFormat="1" applyFont="1" applyFill="1" applyBorder="1"/>
    <xf numFmtId="165" fontId="0" fillId="0" borderId="0" xfId="0" applyNumberFormat="1" applyAlignment="1">
      <alignment horizontal="left"/>
    </xf>
    <xf numFmtId="165" fontId="0" fillId="0" borderId="0" xfId="0" applyNumberFormat="1" applyAlignment="1">
      <alignment horizontal="left" wrapText="1"/>
    </xf>
    <xf numFmtId="167" fontId="5" fillId="2" borderId="15" xfId="0" applyNumberFormat="1" applyFont="1" applyFill="1" applyBorder="1" applyAlignment="1">
      <alignment horizontal="right"/>
    </xf>
    <xf numFmtId="167" fontId="5" fillId="2" borderId="15" xfId="0" applyNumberFormat="1" applyFont="1" applyFill="1" applyBorder="1"/>
    <xf numFmtId="167" fontId="5" fillId="2" borderId="30" xfId="0" applyNumberFormat="1" applyFont="1" applyFill="1" applyBorder="1"/>
    <xf numFmtId="167" fontId="5" fillId="3" borderId="16" xfId="0" applyNumberFormat="1" applyFont="1" applyFill="1" applyBorder="1"/>
    <xf numFmtId="167" fontId="19" fillId="2" borderId="23" xfId="0" applyNumberFormat="1" applyFont="1" applyFill="1" applyBorder="1" applyAlignment="1">
      <alignment horizontal="right"/>
    </xf>
    <xf numFmtId="167" fontId="19" fillId="2" borderId="23" xfId="0" applyNumberFormat="1" applyFont="1" applyFill="1" applyBorder="1"/>
    <xf numFmtId="167" fontId="19" fillId="2" borderId="34" xfId="0" applyNumberFormat="1" applyFont="1" applyFill="1" applyBorder="1"/>
    <xf numFmtId="167" fontId="19" fillId="3" borderId="24" xfId="0" applyNumberFormat="1" applyFont="1" applyFill="1" applyBorder="1"/>
    <xf numFmtId="167" fontId="11" fillId="3" borderId="39" xfId="0" applyNumberFormat="1" applyFont="1" applyFill="1" applyBorder="1" applyAlignment="1">
      <alignment horizontal="right"/>
    </xf>
    <xf numFmtId="167" fontId="11" fillId="3" borderId="39" xfId="0" applyNumberFormat="1" applyFont="1" applyFill="1" applyBorder="1"/>
    <xf numFmtId="167" fontId="11" fillId="3" borderId="40" xfId="0" applyNumberFormat="1" applyFont="1" applyFill="1" applyBorder="1"/>
    <xf numFmtId="167" fontId="11" fillId="3" borderId="41" xfId="0" applyNumberFormat="1" applyFont="1" applyFill="1" applyBorder="1"/>
    <xf numFmtId="167" fontId="11" fillId="4" borderId="11" xfId="0" applyNumberFormat="1" applyFont="1" applyFill="1" applyBorder="1" applyAlignment="1">
      <alignment horizontal="right"/>
    </xf>
    <xf numFmtId="167" fontId="11" fillId="4" borderId="11" xfId="0" applyNumberFormat="1" applyFont="1" applyFill="1" applyBorder="1"/>
    <xf numFmtId="167" fontId="11" fillId="4" borderId="12" xfId="0" applyNumberFormat="1" applyFont="1" applyFill="1" applyBorder="1"/>
    <xf numFmtId="167" fontId="11" fillId="4" borderId="4" xfId="0" applyNumberFormat="1" applyFont="1" applyFill="1" applyBorder="1"/>
    <xf numFmtId="0" fontId="17" fillId="0" borderId="0" xfId="0" applyFont="1"/>
    <xf numFmtId="0" fontId="19"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30" fillId="2" borderId="1" xfId="0" applyFont="1" applyFill="1" applyBorder="1" applyAlignment="1">
      <alignment horizontal="right"/>
    </xf>
    <xf numFmtId="0" fontId="19" fillId="3" borderId="7" xfId="0" applyFont="1" applyFill="1" applyBorder="1" applyAlignment="1">
      <alignment wrapText="1"/>
    </xf>
    <xf numFmtId="0" fontId="11" fillId="3" borderId="59" xfId="0" applyFont="1" applyFill="1" applyBorder="1" applyAlignment="1">
      <alignment wrapText="1"/>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30" fillId="2" borderId="15" xfId="0" applyFont="1" applyFill="1" applyBorder="1" applyAlignment="1">
      <alignment horizontal="right"/>
    </xf>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1"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1" fillId="0" borderId="3" xfId="0" applyFont="1" applyBorder="1" applyAlignment="1">
      <alignment horizontal="center" wrapText="1"/>
    </xf>
    <xf numFmtId="0" fontId="11" fillId="0" borderId="1" xfId="1" applyFont="1" applyBorder="1" applyAlignment="1">
      <alignment horizont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30" fillId="0" borderId="5" xfId="0" applyFont="1" applyFill="1" applyBorder="1" applyAlignment="1"/>
    <xf numFmtId="0" fontId="19" fillId="0" borderId="0" xfId="0" applyFont="1" applyFill="1" applyAlignment="1">
      <alignment vertical="top"/>
    </xf>
    <xf numFmtId="0" fontId="11" fillId="0" borderId="5" xfId="0" applyFont="1" applyBorder="1" applyAlignment="1">
      <alignment horizontal="center" wrapText="1"/>
    </xf>
    <xf numFmtId="0" fontId="12" fillId="0" borderId="0" xfId="0" applyFont="1" applyFill="1" applyBorder="1" applyAlignment="1">
      <alignment horizontal="left" vertical="top" wrapText="1"/>
    </xf>
    <xf numFmtId="0" fontId="27" fillId="6" borderId="5"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1" fillId="3" borderId="11" xfId="0" applyFont="1" applyFill="1" applyBorder="1" applyAlignment="1">
      <alignment wrapText="1"/>
    </xf>
    <xf numFmtId="0" fontId="11" fillId="0" borderId="0" xfId="0" applyFont="1" applyFill="1" applyBorder="1" applyAlignment="1">
      <alignment wrapText="1"/>
    </xf>
    <xf numFmtId="0" fontId="19" fillId="0" borderId="0" xfId="0" applyFont="1" applyAlignment="1"/>
    <xf numFmtId="0" fontId="11" fillId="0" borderId="1" xfId="0" applyFont="1" applyBorder="1" applyAlignment="1">
      <alignment horizontal="center" wrapText="1"/>
    </xf>
    <xf numFmtId="0" fontId="19" fillId="0" borderId="2" xfId="0" applyFont="1" applyBorder="1" applyAlignment="1"/>
    <xf numFmtId="3" fontId="19" fillId="0" borderId="1" xfId="0" applyNumberFormat="1" applyFont="1" applyBorder="1" applyAlignment="1">
      <alignment horizontal="right" wrapText="1"/>
    </xf>
    <xf numFmtId="0" fontId="19" fillId="0" borderId="10" xfId="0" applyFont="1" applyBorder="1" applyAlignment="1">
      <alignment wrapText="1"/>
    </xf>
    <xf numFmtId="3" fontId="19" fillId="0" borderId="11" xfId="0" applyNumberFormat="1" applyFont="1" applyBorder="1" applyAlignment="1">
      <alignment horizontal="right"/>
    </xf>
    <xf numFmtId="0" fontId="6" fillId="2" borderId="14" xfId="0" applyFont="1" applyFill="1" applyBorder="1" applyAlignment="1">
      <alignment wrapText="1"/>
    </xf>
    <xf numFmtId="0" fontId="11" fillId="2" borderId="22" xfId="0" applyFont="1" applyFill="1" applyBorder="1" applyAlignment="1">
      <alignment wrapText="1"/>
    </xf>
    <xf numFmtId="0" fontId="30" fillId="0" borderId="2" xfId="0" applyFont="1" applyBorder="1" applyAlignment="1">
      <alignment wrapText="1"/>
    </xf>
    <xf numFmtId="0" fontId="19" fillId="0" borderId="4"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6" fillId="0" borderId="5" xfId="0" applyFont="1" applyBorder="1" applyAlignment="1">
      <alignment horizontal="center" wrapText="1"/>
    </xf>
    <xf numFmtId="0" fontId="11" fillId="0" borderId="18" xfId="0" applyFont="1" applyBorder="1" applyAlignment="1">
      <alignment horizontal="center" wrapText="1"/>
    </xf>
    <xf numFmtId="0" fontId="6" fillId="3" borderId="6" xfId="0" applyFont="1" applyFill="1" applyBorder="1" applyAlignment="1">
      <alignment horizontal="center" wrapText="1"/>
    </xf>
    <xf numFmtId="0" fontId="6" fillId="2" borderId="1" xfId="0" applyFont="1" applyFill="1" applyBorder="1" applyAlignment="1">
      <alignment horizontal="center" wrapText="1"/>
    </xf>
    <xf numFmtId="0" fontId="19" fillId="0" borderId="0" xfId="0" applyFont="1" applyAlignment="1">
      <alignment vertical="top" wrapText="1"/>
    </xf>
    <xf numFmtId="0" fontId="25" fillId="0" borderId="0" xfId="0" applyFont="1" applyAlignment="1">
      <alignment wrapText="1"/>
    </xf>
    <xf numFmtId="0" fontId="0" fillId="0" borderId="0" xfId="0" applyAlignment="1">
      <alignment vertical="center" wrapText="1"/>
    </xf>
    <xf numFmtId="167" fontId="19" fillId="0" borderId="4" xfId="0" applyNumberFormat="1" applyFont="1" applyBorder="1"/>
    <xf numFmtId="167" fontId="19" fillId="0" borderId="11" xfId="0" applyNumberFormat="1" applyFont="1" applyBorder="1"/>
    <xf numFmtId="167" fontId="19" fillId="0" borderId="11" xfId="0" applyNumberFormat="1" applyFont="1" applyBorder="1" applyAlignment="1">
      <alignment horizontal="right"/>
    </xf>
    <xf numFmtId="167" fontId="19" fillId="0" borderId="20" xfId="0" applyNumberFormat="1" applyFont="1" applyBorder="1"/>
    <xf numFmtId="167" fontId="19" fillId="0" borderId="37" xfId="0" applyNumberFormat="1" applyFont="1" applyBorder="1"/>
    <xf numFmtId="167" fontId="19" fillId="0" borderId="18" xfId="0" applyNumberFormat="1" applyFont="1" applyBorder="1"/>
    <xf numFmtId="167" fontId="19" fillId="0" borderId="18" xfId="0" applyNumberFormat="1" applyFont="1" applyBorder="1" applyAlignment="1">
      <alignment horizontal="right"/>
    </xf>
    <xf numFmtId="0" fontId="19" fillId="0" borderId="19" xfId="0" applyFont="1" applyBorder="1" applyAlignment="1">
      <alignment wrapText="1"/>
    </xf>
    <xf numFmtId="167" fontId="19" fillId="0" borderId="41" xfId="0" applyNumberFormat="1" applyFont="1" applyBorder="1"/>
    <xf numFmtId="167" fontId="19" fillId="0" borderId="40" xfId="0" applyNumberFormat="1" applyFont="1" applyBorder="1"/>
    <xf numFmtId="167" fontId="19" fillId="0" borderId="39" xfId="0" applyNumberFormat="1" applyFont="1" applyBorder="1"/>
    <xf numFmtId="167" fontId="19" fillId="0" borderId="39" xfId="0" applyNumberFormat="1" applyFont="1" applyBorder="1" applyAlignment="1">
      <alignment horizontal="right"/>
    </xf>
    <xf numFmtId="0" fontId="19" fillId="0" borderId="35" xfId="0" applyFont="1" applyBorder="1" applyAlignment="1">
      <alignment wrapText="1"/>
    </xf>
    <xf numFmtId="0" fontId="14" fillId="0" borderId="0" xfId="0" applyFont="1"/>
    <xf numFmtId="0" fontId="11" fillId="0" borderId="0" xfId="0" applyFont="1" applyAlignment="1">
      <alignment horizontal="left" vertical="top" wrapText="1"/>
    </xf>
    <xf numFmtId="0" fontId="6" fillId="0" borderId="2" xfId="0" applyFont="1" applyBorder="1" applyAlignment="1">
      <alignment horizontal="left" wrapText="1"/>
    </xf>
    <xf numFmtId="0" fontId="7" fillId="0" borderId="2" xfId="0" applyFont="1" applyBorder="1" applyAlignment="1">
      <alignment wrapText="1"/>
    </xf>
    <xf numFmtId="0" fontId="16" fillId="0" borderId="0" xfId="0" applyFont="1" applyAlignment="1">
      <alignment vertical="center" wrapText="1"/>
    </xf>
    <xf numFmtId="0" fontId="19" fillId="0" borderId="58" xfId="0" applyFont="1" applyBorder="1"/>
    <xf numFmtId="0" fontId="19" fillId="0" borderId="11" xfId="0" applyFont="1" applyBorder="1"/>
    <xf numFmtId="0" fontId="19" fillId="0" borderId="41" xfId="0" applyFont="1" applyBorder="1"/>
    <xf numFmtId="0" fontId="19" fillId="0" borderId="20" xfId="0" applyFont="1" applyBorder="1"/>
    <xf numFmtId="0" fontId="19" fillId="0" borderId="18" xfId="0" applyFont="1" applyBorder="1"/>
    <xf numFmtId="0" fontId="19" fillId="0" borderId="0" xfId="0" applyFont="1" applyAlignment="1">
      <alignment horizontal="left" vertical="top" wrapText="1"/>
    </xf>
    <xf numFmtId="0" fontId="5" fillId="0" borderId="12" xfId="0" applyFont="1" applyBorder="1"/>
    <xf numFmtId="0" fontId="6" fillId="0" borderId="19" xfId="0" applyFont="1" applyBorder="1" applyAlignment="1">
      <alignment wrapText="1"/>
    </xf>
    <xf numFmtId="0" fontId="5" fillId="3" borderId="5" xfId="0" applyFont="1" applyFill="1" applyBorder="1"/>
    <xf numFmtId="0" fontId="5" fillId="0" borderId="5" xfId="0" applyFont="1" applyBorder="1"/>
    <xf numFmtId="0" fontId="7" fillId="0" borderId="5" xfId="0" applyFont="1" applyBorder="1" applyAlignment="1">
      <alignment horizontal="center"/>
    </xf>
    <xf numFmtId="0" fontId="7" fillId="0" borderId="5" xfId="0" applyFont="1" applyBorder="1"/>
    <xf numFmtId="0" fontId="7" fillId="4" borderId="1" xfId="0" applyFont="1" applyFill="1" applyBorder="1"/>
    <xf numFmtId="0" fontId="5" fillId="2" borderId="3" xfId="0" applyFont="1" applyFill="1" applyBorder="1"/>
    <xf numFmtId="0" fontId="7" fillId="2" borderId="5" xfId="0" applyFont="1" applyFill="1" applyBorder="1"/>
    <xf numFmtId="0" fontId="7" fillId="2" borderId="1" xfId="0" applyFont="1" applyFill="1" applyBorder="1"/>
    <xf numFmtId="0" fontId="11"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6" fillId="3" borderId="3" xfId="0" applyFont="1" applyFill="1" applyBorder="1" applyAlignment="1">
      <alignment horizontal="center" wrapText="1"/>
    </xf>
    <xf numFmtId="3" fontId="6" fillId="0" borderId="3" xfId="0" applyNumberFormat="1" applyFont="1" applyBorder="1" applyAlignment="1">
      <alignment horizontal="right" wrapText="1"/>
    </xf>
    <xf numFmtId="3" fontId="6" fillId="5" borderId="3" xfId="0" applyNumberFormat="1" applyFont="1" applyFill="1" applyBorder="1" applyAlignment="1">
      <alignment horizontal="right" wrapText="1"/>
    </xf>
    <xf numFmtId="0" fontId="19" fillId="3" borderId="46" xfId="0" applyFont="1" applyFill="1" applyBorder="1" applyAlignment="1">
      <alignment horizontal="center"/>
    </xf>
    <xf numFmtId="0" fontId="19" fillId="0" borderId="40" xfId="0" applyFont="1" applyBorder="1"/>
    <xf numFmtId="0" fontId="19" fillId="3" borderId="8" xfId="0" applyFont="1" applyFill="1" applyBorder="1" applyAlignment="1">
      <alignment horizontal="center"/>
    </xf>
    <xf numFmtId="0" fontId="19" fillId="0" borderId="36" xfId="0" applyFont="1" applyBorder="1"/>
    <xf numFmtId="0" fontId="19" fillId="0" borderId="5" xfId="0" applyFont="1" applyBorder="1"/>
    <xf numFmtId="0" fontId="19" fillId="3" borderId="1" xfId="0" applyFont="1" applyFill="1" applyBorder="1" applyAlignment="1">
      <alignment horizontal="center"/>
    </xf>
    <xf numFmtId="0" fontId="30" fillId="2" borderId="14" xfId="0" applyFont="1" applyFill="1" applyBorder="1" applyAlignment="1">
      <alignment wrapText="1"/>
    </xf>
    <xf numFmtId="0" fontId="5" fillId="3" borderId="46" xfId="0" applyFont="1" applyFill="1" applyBorder="1" applyAlignment="1">
      <alignment horizontal="center"/>
    </xf>
    <xf numFmtId="0" fontId="21" fillId="0" borderId="0" xfId="0" applyFont="1"/>
    <xf numFmtId="0" fontId="16" fillId="0" borderId="4" xfId="0" applyFont="1" applyBorder="1" applyAlignment="1">
      <alignment horizontal="left" wrapText="1"/>
    </xf>
    <xf numFmtId="0" fontId="11" fillId="0" borderId="10" xfId="0" applyFont="1" applyBorder="1"/>
    <xf numFmtId="0" fontId="16" fillId="0" borderId="9" xfId="0" applyFont="1" applyBorder="1" applyAlignment="1">
      <alignment horizontal="left" wrapText="1"/>
    </xf>
    <xf numFmtId="0" fontId="11" fillId="0" borderId="7" xfId="0" applyFont="1" applyBorder="1"/>
    <xf numFmtId="0" fontId="16" fillId="0" borderId="0" xfId="0" applyFont="1" applyAlignment="1">
      <alignment horizontal="left" wrapText="1"/>
    </xf>
    <xf numFmtId="0" fontId="11" fillId="0" borderId="0" xfId="0" applyFont="1"/>
    <xf numFmtId="0" fontId="5" fillId="0" borderId="11" xfId="0" applyFont="1" applyBorder="1" applyAlignment="1">
      <alignment horizontal="center"/>
    </xf>
    <xf numFmtId="0" fontId="5" fillId="0" borderId="1" xfId="0" applyFont="1" applyBorder="1" applyAlignment="1">
      <alignment horizontal="center"/>
    </xf>
    <xf numFmtId="0" fontId="5" fillId="3" borderId="43" xfId="0" applyFont="1" applyFill="1" applyBorder="1" applyAlignment="1">
      <alignment horizontal="center"/>
    </xf>
    <xf numFmtId="0" fontId="19" fillId="0" borderId="1" xfId="0" applyFont="1" applyBorder="1" applyAlignment="1">
      <alignment horizontal="center"/>
    </xf>
    <xf numFmtId="0" fontId="5" fillId="0" borderId="36" xfId="0" applyFont="1" applyBorder="1"/>
    <xf numFmtId="0" fontId="6" fillId="0" borderId="22" xfId="0" applyFont="1" applyBorder="1" applyAlignment="1">
      <alignment wrapText="1"/>
    </xf>
    <xf numFmtId="0" fontId="8" fillId="0" borderId="1" xfId="0" applyFont="1" applyBorder="1"/>
    <xf numFmtId="0" fontId="7" fillId="2" borderId="17" xfId="0" applyFont="1" applyFill="1" applyBorder="1"/>
    <xf numFmtId="0" fontId="7" fillId="2" borderId="31" xfId="0" applyFont="1" applyFill="1" applyBorder="1"/>
    <xf numFmtId="0" fontId="7" fillId="2" borderId="30" xfId="0" applyFont="1" applyFill="1" applyBorder="1"/>
    <xf numFmtId="0" fontId="19" fillId="3" borderId="11" xfId="0" applyFont="1" applyFill="1" applyBorder="1" applyAlignment="1">
      <alignment horizontal="center"/>
    </xf>
    <xf numFmtId="0" fontId="30" fillId="2" borderId="17" xfId="0" applyFont="1" applyFill="1" applyBorder="1"/>
    <xf numFmtId="0" fontId="30" fillId="2" borderId="31" xfId="0" applyFont="1" applyFill="1" applyBorder="1"/>
    <xf numFmtId="0" fontId="30" fillId="2" borderId="30" xfId="0" applyFont="1" applyFill="1" applyBorder="1"/>
    <xf numFmtId="0" fontId="6" fillId="0" borderId="1" xfId="0" applyFont="1" applyBorder="1" applyAlignment="1">
      <alignment horizont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1" xfId="0" applyFont="1" applyFill="1" applyBorder="1" applyAlignment="1">
      <alignment horizontal="center" wrapText="1"/>
    </xf>
    <xf numFmtId="0" fontId="19" fillId="0" borderId="11" xfId="0" applyFont="1" applyBorder="1" applyAlignment="1">
      <alignment horizontal="right"/>
    </xf>
    <xf numFmtId="0" fontId="5" fillId="0" borderId="1" xfId="0" applyFont="1" applyBorder="1" applyAlignment="1">
      <alignment horizontal="right"/>
    </xf>
    <xf numFmtId="0" fontId="30" fillId="0" borderId="6" xfId="0" applyFont="1" applyBorder="1"/>
    <xf numFmtId="0" fontId="11" fillId="0" borderId="9" xfId="0" applyFont="1" applyBorder="1" applyAlignment="1">
      <alignment wrapText="1"/>
    </xf>
    <xf numFmtId="0" fontId="11" fillId="0" borderId="53" xfId="0" applyFont="1" applyBorder="1" applyAlignment="1">
      <alignment wrapText="1"/>
    </xf>
    <xf numFmtId="0" fontId="11" fillId="0" borderId="7" xfId="0" applyFont="1" applyBorder="1" applyAlignment="1">
      <alignment wrapText="1"/>
    </xf>
    <xf numFmtId="0" fontId="11" fillId="0" borderId="36" xfId="0" applyFont="1" applyBorder="1" applyAlignment="1">
      <alignment wrapText="1"/>
    </xf>
    <xf numFmtId="0" fontId="11" fillId="0" borderId="60" xfId="0" applyFont="1" applyBorder="1" applyAlignment="1">
      <alignment wrapText="1"/>
    </xf>
    <xf numFmtId="0" fontId="11" fillId="0" borderId="1" xfId="0" applyFont="1" applyBorder="1" applyAlignment="1">
      <alignment wrapText="1"/>
    </xf>
    <xf numFmtId="0" fontId="11" fillId="0" borderId="38" xfId="0" applyFont="1" applyBorder="1" applyAlignment="1">
      <alignment wrapText="1"/>
    </xf>
    <xf numFmtId="0" fontId="11" fillId="0" borderId="3" xfId="0" applyFont="1" applyBorder="1" applyAlignment="1">
      <alignment wrapText="1"/>
    </xf>
    <xf numFmtId="0" fontId="11" fillId="0" borderId="33" xfId="0" applyFont="1" applyBorder="1" applyAlignment="1">
      <alignment wrapText="1"/>
    </xf>
    <xf numFmtId="0" fontId="11" fillId="0" borderId="5" xfId="0" applyFont="1" applyBorder="1" applyAlignment="1">
      <alignment wrapText="1"/>
    </xf>
    <xf numFmtId="0" fontId="11" fillId="0" borderId="25" xfId="0" applyFont="1" applyBorder="1" applyAlignment="1">
      <alignment wrapText="1"/>
    </xf>
    <xf numFmtId="0" fontId="11" fillId="0" borderId="26" xfId="0" applyFont="1" applyBorder="1" applyAlignment="1">
      <alignment wrapText="1"/>
    </xf>
    <xf numFmtId="0" fontId="11" fillId="0" borderId="16" xfId="0" applyFont="1" applyBorder="1" applyAlignment="1">
      <alignment horizontal="center" wrapText="1"/>
    </xf>
    <xf numFmtId="0" fontId="11" fillId="0" borderId="15" xfId="0" applyFont="1" applyBorder="1" applyAlignment="1">
      <alignment horizontal="center" wrapText="1"/>
    </xf>
    <xf numFmtId="165" fontId="0" fillId="3" borderId="11" xfId="0" applyNumberFormat="1" applyFill="1" applyBorder="1"/>
    <xf numFmtId="166" fontId="0" fillId="3" borderId="11" xfId="0" applyNumberFormat="1" applyFill="1" applyBorder="1"/>
    <xf numFmtId="165" fontId="5" fillId="0" borderId="1" xfId="0" applyNumberFormat="1" applyFont="1" applyBorder="1"/>
    <xf numFmtId="166" fontId="5" fillId="0" borderId="1" xfId="0" applyNumberFormat="1" applyFont="1" applyBorder="1"/>
    <xf numFmtId="165" fontId="5" fillId="0" borderId="1" xfId="0" applyNumberFormat="1" applyFont="1" applyBorder="1" applyAlignment="1">
      <alignment wrapText="1"/>
    </xf>
    <xf numFmtId="166" fontId="5" fillId="0" borderId="1" xfId="0" applyNumberFormat="1" applyFont="1" applyBorder="1" applyAlignment="1">
      <alignment wrapText="1"/>
    </xf>
    <xf numFmtId="165" fontId="5" fillId="0" borderId="11" xfId="0" applyNumberFormat="1" applyFont="1" applyBorder="1" applyAlignment="1">
      <alignment horizontal="center" wrapText="1"/>
    </xf>
    <xf numFmtId="0" fontId="5" fillId="0" borderId="11" xfId="0" applyFont="1" applyBorder="1" applyAlignment="1">
      <alignment horizontal="center" wrapText="1"/>
    </xf>
    <xf numFmtId="0" fontId="30" fillId="0" borderId="3" xfId="0" applyFont="1" applyFill="1" applyBorder="1" applyAlignment="1">
      <alignment horizontal="right"/>
    </xf>
    <xf numFmtId="0" fontId="40" fillId="7" borderId="6" xfId="0" applyFont="1" applyFill="1" applyBorder="1" applyAlignment="1">
      <alignment wrapText="1"/>
    </xf>
    <xf numFmtId="0" fontId="40" fillId="0" borderId="17" xfId="0" applyFont="1" applyBorder="1" applyAlignment="1">
      <alignment wrapText="1"/>
    </xf>
    <xf numFmtId="0" fontId="11" fillId="8" borderId="3" xfId="0" applyFont="1" applyFill="1" applyBorder="1" applyAlignment="1">
      <alignment horizontal="right" wrapText="1"/>
    </xf>
    <xf numFmtId="0" fontId="11" fillId="3" borderId="11" xfId="0" applyFont="1" applyFill="1" applyBorder="1" applyAlignment="1">
      <alignment horizontal="right"/>
    </xf>
    <xf numFmtId="3" fontId="11" fillId="3" borderId="11" xfId="0" applyNumberFormat="1" applyFont="1" applyFill="1" applyBorder="1" applyAlignment="1">
      <alignment horizontal="right"/>
    </xf>
    <xf numFmtId="0" fontId="16" fillId="0" borderId="5" xfId="0" applyFont="1" applyFill="1" applyBorder="1" applyAlignment="1">
      <alignment horizontal="left" vertical="top" wrapText="1"/>
    </xf>
    <xf numFmtId="0" fontId="16" fillId="0" borderId="26" xfId="0" applyFont="1" applyFill="1" applyBorder="1" applyAlignment="1">
      <alignment horizontal="left" vertical="top" wrapText="1"/>
    </xf>
    <xf numFmtId="0" fontId="16" fillId="0" borderId="25" xfId="0" applyFont="1" applyFill="1" applyBorder="1" applyAlignment="1">
      <alignment horizontal="left" vertical="top" wrapText="1"/>
    </xf>
    <xf numFmtId="0" fontId="12" fillId="0" borderId="5" xfId="0" applyFont="1" applyFill="1" applyBorder="1" applyAlignment="1">
      <alignment horizontal="left" vertical="top" wrapText="1"/>
    </xf>
    <xf numFmtId="0" fontId="12" fillId="0" borderId="26" xfId="0" applyFont="1" applyFill="1" applyBorder="1" applyAlignment="1">
      <alignment horizontal="left" vertical="top" wrapText="1"/>
    </xf>
    <xf numFmtId="0" fontId="16" fillId="0" borderId="30" xfId="0" applyFont="1" applyFill="1" applyBorder="1" applyAlignment="1">
      <alignment horizontal="left" vertical="top" wrapText="1"/>
    </xf>
    <xf numFmtId="0" fontId="16" fillId="0" borderId="32" xfId="0" applyFont="1" applyFill="1"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30" fillId="2" borderId="5" xfId="0" applyFont="1" applyFill="1" applyBorder="1" applyAlignment="1">
      <alignment horizontal="center"/>
    </xf>
    <xf numFmtId="0" fontId="30" fillId="2" borderId="25" xfId="0" applyFont="1" applyFill="1" applyBorder="1" applyAlignment="1">
      <alignment horizontal="center"/>
    </xf>
    <xf numFmtId="0" fontId="30"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30" fillId="2" borderId="34" xfId="0" applyFont="1" applyFill="1" applyBorder="1" applyAlignment="1">
      <alignment horizontal="center"/>
    </xf>
    <xf numFmtId="0" fontId="30" fillId="2" borderId="28" xfId="0" applyFont="1" applyFill="1" applyBorder="1" applyAlignment="1">
      <alignment horizontal="center"/>
    </xf>
    <xf numFmtId="0" fontId="30"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3" fillId="0" borderId="0" xfId="0" applyFont="1" applyAlignment="1">
      <alignment horizontal="left" vertical="top"/>
    </xf>
    <xf numFmtId="0" fontId="24"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24"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19" fillId="0" borderId="0" xfId="0" applyFont="1" applyAlignment="1">
      <alignment horizontal="left" wrapText="1"/>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19" fillId="4" borderId="0" xfId="0" applyFont="1" applyFill="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9" xfId="0" applyFont="1" applyBorder="1" applyAlignment="1">
      <alignment horizontal="center" wrapText="1"/>
    </xf>
    <xf numFmtId="0" fontId="30" fillId="2" borderId="5" xfId="0" applyFont="1" applyFill="1" applyBorder="1" applyAlignment="1">
      <alignment horizontal="left"/>
    </xf>
    <xf numFmtId="0" fontId="30" fillId="2" borderId="25" xfId="0" applyFont="1" applyFill="1" applyBorder="1" applyAlignment="1">
      <alignment horizontal="left"/>
    </xf>
    <xf numFmtId="0" fontId="30"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wrapText="1"/>
    </xf>
    <xf numFmtId="0" fontId="6" fillId="0" borderId="38" xfId="0" applyFont="1" applyBorder="1" applyAlignment="1">
      <alignment horizontal="center" wrapText="1"/>
    </xf>
    <xf numFmtId="0" fontId="6" fillId="0" borderId="71" xfId="0" applyFont="1" applyBorder="1" applyAlignment="1">
      <alignment horizontal="center" wrapText="1"/>
    </xf>
    <xf numFmtId="0" fontId="6" fillId="0" borderId="72" xfId="0" applyFont="1" applyBorder="1" applyAlignment="1">
      <alignment horizontal="center" wrapText="1"/>
    </xf>
    <xf numFmtId="0" fontId="19" fillId="0" borderId="0" xfId="0" applyFont="1" applyAlignment="1">
      <alignment horizontal="left" vertical="top" wrapText="1"/>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0" xfId="0" applyFont="1" applyAlignment="1">
      <alignment horizontal="left" vertical="top" wrapText="1"/>
    </xf>
    <xf numFmtId="0" fontId="24"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6" fillId="0" borderId="35" xfId="0" applyFont="1" applyBorder="1" applyAlignment="1">
      <alignment horizontal="center" wrapText="1"/>
    </xf>
    <xf numFmtId="0" fontId="19" fillId="0" borderId="0" xfId="0" applyFont="1" applyAlignment="1">
      <alignment horizontal="left" vertical="top"/>
    </xf>
    <xf numFmtId="0" fontId="24" fillId="6" borderId="42" xfId="0" applyFont="1" applyFill="1" applyBorder="1" applyAlignment="1">
      <alignment horizontal="center" vertical="center"/>
    </xf>
    <xf numFmtId="0" fontId="24" fillId="6" borderId="43" xfId="0" applyFont="1" applyFill="1" applyBorder="1" applyAlignment="1">
      <alignment horizontal="center" vertical="center"/>
    </xf>
    <xf numFmtId="0" fontId="24"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5" fillId="0" borderId="0" xfId="0" applyFont="1" applyAlignment="1">
      <alignment horizontal="left" vertical="top"/>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4" fillId="6" borderId="28"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35" xfId="0" applyFont="1" applyBorder="1" applyAlignment="1">
      <alignment horizontal="center" wrapText="1"/>
    </xf>
    <xf numFmtId="0" fontId="11" fillId="0" borderId="19" xfId="0" applyFont="1" applyBorder="1" applyAlignment="1">
      <alignment horizontal="center"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4"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4" fillId="6" borderId="5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24"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30" fillId="0" borderId="62" xfId="0" applyFont="1" applyBorder="1" applyAlignment="1">
      <alignment horizontal="center" wrapText="1"/>
    </xf>
    <xf numFmtId="0" fontId="30"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center" wrapText="1"/>
    </xf>
    <xf numFmtId="0" fontId="6" fillId="0" borderId="10" xfId="0" applyFont="1" applyBorder="1" applyAlignment="1">
      <alignment horizontal="center" wrapText="1"/>
    </xf>
    <xf numFmtId="0" fontId="6"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19" fillId="0" borderId="0" xfId="0" applyFont="1" applyFill="1" applyAlignment="1">
      <alignment horizontal="left" vertical="top"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31" fillId="0" borderId="0" xfId="0" applyFont="1" applyFill="1" applyAlignment="1">
      <alignment horizontal="left" vertical="center" wrapText="1"/>
    </xf>
    <xf numFmtId="0" fontId="19"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9" fillId="0" borderId="0" xfId="0" applyFont="1" applyFill="1" applyAlignment="1">
      <alignment horizontal="left" wrapText="1"/>
    </xf>
    <xf numFmtId="0" fontId="31" fillId="0" borderId="0" xfId="0" applyFont="1" applyAlignment="1">
      <alignment horizontal="left" vertical="center" wrapText="1"/>
    </xf>
    <xf numFmtId="0" fontId="24"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7" xfId="0" applyFont="1" applyFill="1" applyBorder="1" applyAlignment="1">
      <alignment horizontal="center" vertical="center" wrapText="1"/>
    </xf>
    <xf numFmtId="0" fontId="2" fillId="6" borderId="75" xfId="0" applyFont="1" applyFill="1" applyBorder="1" applyAlignment="1">
      <alignment horizontal="center" vertical="center" wrapText="1"/>
    </xf>
    <xf numFmtId="0" fontId="5" fillId="0" borderId="0" xfId="0" applyFont="1" applyFill="1" applyAlignment="1">
      <alignment horizontal="left"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31" zoomScale="90" zoomScaleNormal="90" workbookViewId="0">
      <selection activeCell="A8" sqref="A8:B8"/>
    </sheetView>
  </sheetViews>
  <sheetFormatPr defaultColWidth="9.140625" defaultRowHeight="15" x14ac:dyDescent="0.25"/>
  <cols>
    <col min="1" max="1" width="35.140625" style="74" customWidth="1"/>
    <col min="2" max="2" width="153.42578125" style="73" customWidth="1"/>
    <col min="3" max="16384" width="9.140625" style="224"/>
  </cols>
  <sheetData>
    <row r="1" spans="1:2" ht="45" customHeight="1" x14ac:dyDescent="0.25">
      <c r="A1" s="433" t="s">
        <v>490</v>
      </c>
      <c r="B1" s="434"/>
    </row>
    <row r="2" spans="1:2" ht="15" customHeight="1" x14ac:dyDescent="0.25">
      <c r="A2" s="301"/>
      <c r="B2" s="301"/>
    </row>
    <row r="3" spans="1:2" ht="20.100000000000001" customHeight="1" x14ac:dyDescent="0.25">
      <c r="A3" s="302" t="s">
        <v>136</v>
      </c>
      <c r="B3" s="209"/>
    </row>
    <row r="4" spans="1:2" ht="30" customHeight="1" x14ac:dyDescent="0.25">
      <c r="A4" s="435" t="s">
        <v>157</v>
      </c>
      <c r="B4" s="436"/>
    </row>
    <row r="5" spans="1:2" ht="30" customHeight="1" x14ac:dyDescent="0.25">
      <c r="A5" s="430" t="s">
        <v>137</v>
      </c>
      <c r="B5" s="431"/>
    </row>
    <row r="6" spans="1:2" ht="15" customHeight="1" x14ac:dyDescent="0.25">
      <c r="A6" s="430" t="s">
        <v>652</v>
      </c>
      <c r="B6" s="431"/>
    </row>
    <row r="7" spans="1:2" ht="30.75" customHeight="1" x14ac:dyDescent="0.25">
      <c r="A7" s="430" t="s">
        <v>491</v>
      </c>
      <c r="B7" s="431"/>
    </row>
    <row r="8" spans="1:2" ht="15" customHeight="1" x14ac:dyDescent="0.25">
      <c r="A8" s="430" t="s">
        <v>516</v>
      </c>
      <c r="B8" s="431"/>
    </row>
    <row r="9" spans="1:2" ht="15" customHeight="1" x14ac:dyDescent="0.25">
      <c r="A9" s="430" t="s">
        <v>493</v>
      </c>
      <c r="B9" s="431"/>
    </row>
    <row r="10" spans="1:2" ht="15" customHeight="1" x14ac:dyDescent="0.25">
      <c r="A10" s="432"/>
      <c r="B10" s="432"/>
    </row>
    <row r="11" spans="1:2" ht="18.75" x14ac:dyDescent="0.25">
      <c r="A11" s="303" t="s">
        <v>86</v>
      </c>
      <c r="B11" s="303" t="s">
        <v>87</v>
      </c>
    </row>
    <row r="12" spans="1:2" ht="49.5" customHeight="1" x14ac:dyDescent="0.25">
      <c r="A12" s="62" t="s">
        <v>439</v>
      </c>
      <c r="B12" s="71" t="s">
        <v>589</v>
      </c>
    </row>
    <row r="13" spans="1:2" ht="45" x14ac:dyDescent="0.25">
      <c r="A13" s="60" t="s">
        <v>440</v>
      </c>
      <c r="B13" s="61" t="s">
        <v>590</v>
      </c>
    </row>
    <row r="14" spans="1:2" ht="92.25" customHeight="1" x14ac:dyDescent="0.25">
      <c r="A14" s="62" t="s">
        <v>441</v>
      </c>
      <c r="B14" s="71" t="s">
        <v>513</v>
      </c>
    </row>
    <row r="15" spans="1:2" ht="105" x14ac:dyDescent="0.25">
      <c r="A15" s="60" t="s">
        <v>442</v>
      </c>
      <c r="B15" s="72" t="s">
        <v>591</v>
      </c>
    </row>
    <row r="16" spans="1:2" ht="60" x14ac:dyDescent="0.25">
      <c r="A16" s="62" t="s">
        <v>443</v>
      </c>
      <c r="B16" s="71" t="s">
        <v>592</v>
      </c>
    </row>
    <row r="17" spans="1:2" ht="45" x14ac:dyDescent="0.25">
      <c r="A17" s="60" t="s">
        <v>444</v>
      </c>
      <c r="B17" s="72" t="s">
        <v>593</v>
      </c>
    </row>
    <row r="18" spans="1:2" ht="45" x14ac:dyDescent="0.25">
      <c r="A18" s="62" t="s">
        <v>445</v>
      </c>
      <c r="B18" s="71" t="s">
        <v>594</v>
      </c>
    </row>
    <row r="19" spans="1:2" ht="45" x14ac:dyDescent="0.25">
      <c r="A19" s="60" t="s">
        <v>446</v>
      </c>
      <c r="B19" s="72" t="s">
        <v>595</v>
      </c>
    </row>
    <row r="20" spans="1:2" ht="63.75" customHeight="1" x14ac:dyDescent="0.25">
      <c r="A20" s="62" t="s">
        <v>447</v>
      </c>
      <c r="B20" s="71" t="s">
        <v>596</v>
      </c>
    </row>
    <row r="21" spans="1:2" ht="78" customHeight="1" x14ac:dyDescent="0.25">
      <c r="A21" s="60" t="s">
        <v>448</v>
      </c>
      <c r="B21" s="72" t="s">
        <v>627</v>
      </c>
    </row>
    <row r="22" spans="1:2" ht="60" x14ac:dyDescent="0.25">
      <c r="A22" s="62" t="s">
        <v>417</v>
      </c>
      <c r="B22" s="71" t="s">
        <v>514</v>
      </c>
    </row>
    <row r="23" spans="1:2" ht="75" x14ac:dyDescent="0.25">
      <c r="A23" s="60" t="s">
        <v>449</v>
      </c>
      <c r="B23" s="72" t="s">
        <v>597</v>
      </c>
    </row>
    <row r="24" spans="1:2" ht="165" x14ac:dyDescent="0.25">
      <c r="A24" s="62" t="s">
        <v>450</v>
      </c>
      <c r="B24" s="71" t="s">
        <v>613</v>
      </c>
    </row>
    <row r="25" spans="1:2" ht="61.5" customHeight="1" x14ac:dyDescent="0.25">
      <c r="A25" s="60" t="s">
        <v>512</v>
      </c>
      <c r="B25" s="72" t="s">
        <v>614</v>
      </c>
    </row>
    <row r="26" spans="1:2" ht="60" x14ac:dyDescent="0.25">
      <c r="A26" s="62" t="s">
        <v>606</v>
      </c>
      <c r="B26" s="71" t="s">
        <v>598</v>
      </c>
    </row>
    <row r="27" spans="1:2" ht="75" x14ac:dyDescent="0.25">
      <c r="A27" s="60" t="s">
        <v>492</v>
      </c>
      <c r="B27" s="72" t="s">
        <v>546</v>
      </c>
    </row>
    <row r="28" spans="1:2" ht="90" x14ac:dyDescent="0.25">
      <c r="A28" s="178" t="s">
        <v>481</v>
      </c>
      <c r="B28" s="71" t="s">
        <v>650</v>
      </c>
    </row>
    <row r="29" spans="1:2" ht="47.25" customHeight="1" x14ac:dyDescent="0.25">
      <c r="A29" s="60" t="s">
        <v>529</v>
      </c>
      <c r="B29" s="72" t="s">
        <v>615</v>
      </c>
    </row>
    <row r="30" spans="1:2" ht="105" x14ac:dyDescent="0.25">
      <c r="A30" s="62" t="s">
        <v>482</v>
      </c>
      <c r="B30" s="71" t="s">
        <v>515</v>
      </c>
    </row>
    <row r="31" spans="1:2" ht="90" x14ac:dyDescent="0.25">
      <c r="A31" s="60" t="s">
        <v>453</v>
      </c>
      <c r="B31" s="72" t="s">
        <v>543</v>
      </c>
    </row>
    <row r="32" spans="1:2" ht="91.5" customHeight="1" x14ac:dyDescent="0.25">
      <c r="A32" s="62" t="s">
        <v>454</v>
      </c>
      <c r="B32" s="71" t="s">
        <v>656</v>
      </c>
    </row>
    <row r="33" spans="1:2" ht="45" x14ac:dyDescent="0.25">
      <c r="A33" s="60" t="s">
        <v>544</v>
      </c>
      <c r="B33" s="72" t="s">
        <v>638</v>
      </c>
    </row>
    <row r="34" spans="1:2" ht="60" x14ac:dyDescent="0.25">
      <c r="A34" s="62" t="s">
        <v>455</v>
      </c>
      <c r="B34" s="71" t="s">
        <v>651</v>
      </c>
    </row>
    <row r="35" spans="1:2" ht="60" x14ac:dyDescent="0.25">
      <c r="A35" s="60" t="s">
        <v>456</v>
      </c>
      <c r="B35" s="72" t="s">
        <v>167</v>
      </c>
    </row>
    <row r="36" spans="1:2" ht="60" x14ac:dyDescent="0.25">
      <c r="A36" s="62" t="s">
        <v>511</v>
      </c>
      <c r="B36" s="71" t="s">
        <v>462</v>
      </c>
    </row>
    <row r="37" spans="1:2" ht="90" x14ac:dyDescent="0.25">
      <c r="A37" s="60" t="s">
        <v>457</v>
      </c>
      <c r="B37" s="72" t="s">
        <v>616</v>
      </c>
    </row>
    <row r="38" spans="1:2" ht="30" customHeight="1" x14ac:dyDescent="0.25">
      <c r="A38" s="62" t="s">
        <v>451</v>
      </c>
      <c r="B38" s="71" t="s">
        <v>663</v>
      </c>
    </row>
    <row r="39" spans="1:2" ht="75" x14ac:dyDescent="0.25">
      <c r="A39" s="60" t="s">
        <v>452</v>
      </c>
      <c r="B39" s="72" t="s">
        <v>473</v>
      </c>
    </row>
    <row r="40" spans="1:2" x14ac:dyDescent="0.25">
      <c r="A40" s="224"/>
      <c r="B40" s="224"/>
    </row>
    <row r="41" spans="1:2" x14ac:dyDescent="0.25">
      <c r="A41" s="224"/>
      <c r="B41" s="224"/>
    </row>
    <row r="42" spans="1:2" x14ac:dyDescent="0.25">
      <c r="A42" s="224"/>
      <c r="B42" s="224"/>
    </row>
    <row r="43" spans="1:2" x14ac:dyDescent="0.25">
      <c r="A43" s="224"/>
      <c r="B43" s="224"/>
    </row>
    <row r="44" spans="1:2" x14ac:dyDescent="0.25">
      <c r="A44" s="224"/>
      <c r="B44" s="224"/>
    </row>
    <row r="45" spans="1:2" x14ac:dyDescent="0.25">
      <c r="A45" s="224"/>
      <c r="B45" s="224"/>
    </row>
    <row r="46" spans="1:2" x14ac:dyDescent="0.25">
      <c r="A46" s="224"/>
      <c r="B46" s="224"/>
    </row>
    <row r="47" spans="1:2" x14ac:dyDescent="0.25">
      <c r="A47" s="224"/>
      <c r="B47" s="224"/>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52944-9B05-443F-BCA8-D383E1EDD518}">
  <sheetPr>
    <pageSetUpPr fitToPage="1"/>
  </sheetPr>
  <dimension ref="A1:W49"/>
  <sheetViews>
    <sheetView topLeftCell="A31" zoomScaleNormal="100" workbookViewId="0">
      <selection activeCell="A32" sqref="A3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38" t="s">
        <v>410</v>
      </c>
      <c r="B1" s="439"/>
      <c r="C1" s="439"/>
      <c r="D1" s="439"/>
      <c r="E1" s="439"/>
      <c r="F1" s="439"/>
      <c r="G1" s="439"/>
      <c r="H1" s="439"/>
      <c r="I1" s="439"/>
      <c r="J1" s="440"/>
      <c r="K1" s="441"/>
      <c r="M1" s="437"/>
      <c r="N1" s="437"/>
      <c r="O1" s="437"/>
      <c r="P1" s="437"/>
      <c r="Q1" s="437"/>
      <c r="R1" s="437"/>
      <c r="S1" s="437"/>
      <c r="T1" s="437"/>
      <c r="U1" s="437"/>
      <c r="V1" s="437"/>
      <c r="W1" s="437"/>
    </row>
    <row r="2" spans="1:23" s="5" customFormat="1" ht="38.25" customHeight="1" x14ac:dyDescent="0.25">
      <c r="A2" s="258" t="s">
        <v>673</v>
      </c>
      <c r="B2" s="259"/>
      <c r="C2" s="442" t="s">
        <v>0</v>
      </c>
      <c r="D2" s="443"/>
      <c r="E2" s="442" t="s">
        <v>2</v>
      </c>
      <c r="F2" s="443"/>
      <c r="G2" s="442" t="s">
        <v>1</v>
      </c>
      <c r="H2" s="443"/>
      <c r="I2" s="442" t="s">
        <v>3</v>
      </c>
      <c r="J2" s="444"/>
      <c r="K2" s="260" t="s">
        <v>4</v>
      </c>
      <c r="N2" s="63"/>
      <c r="O2" s="63"/>
      <c r="P2" s="63"/>
      <c r="Q2" s="63"/>
      <c r="R2" s="63"/>
      <c r="S2" s="63"/>
      <c r="T2" s="63"/>
      <c r="U2" s="63"/>
      <c r="V2" s="63"/>
      <c r="W2" s="63"/>
    </row>
    <row r="3" spans="1:23" s="5" customFormat="1" ht="13.5" customHeight="1" thickBot="1" x14ac:dyDescent="0.25">
      <c r="A3" s="261"/>
      <c r="B3" s="262"/>
      <c r="C3" s="263" t="s">
        <v>7</v>
      </c>
      <c r="D3" s="263" t="s">
        <v>8</v>
      </c>
      <c r="E3" s="263" t="s">
        <v>7</v>
      </c>
      <c r="F3" s="263" t="s">
        <v>8</v>
      </c>
      <c r="G3" s="263" t="s">
        <v>7</v>
      </c>
      <c r="H3" s="263" t="s">
        <v>8</v>
      </c>
      <c r="I3" s="263" t="s">
        <v>7</v>
      </c>
      <c r="J3" s="263" t="s">
        <v>8</v>
      </c>
      <c r="K3" s="264"/>
      <c r="M3" s="46"/>
    </row>
    <row r="4" spans="1:23" s="6" customFormat="1" ht="15" customHeight="1" x14ac:dyDescent="0.2">
      <c r="A4" s="372" t="s">
        <v>665</v>
      </c>
      <c r="B4" s="451"/>
      <c r="C4" s="452"/>
      <c r="D4" s="452"/>
      <c r="E4" s="452"/>
      <c r="F4" s="452"/>
      <c r="G4" s="452"/>
      <c r="H4" s="452"/>
      <c r="I4" s="452"/>
      <c r="J4" s="452"/>
      <c r="K4" s="453"/>
      <c r="M4" s="46"/>
    </row>
    <row r="5" spans="1:23" s="2" customFormat="1" x14ac:dyDescent="0.2">
      <c r="A5" s="265" t="s">
        <v>560</v>
      </c>
      <c r="B5" s="266" t="s">
        <v>559</v>
      </c>
      <c r="C5" s="448"/>
      <c r="D5" s="449"/>
      <c r="E5" s="449"/>
      <c r="F5" s="449"/>
      <c r="G5" s="449"/>
      <c r="H5" s="449"/>
      <c r="I5" s="449"/>
      <c r="J5" s="449"/>
      <c r="K5" s="450"/>
    </row>
    <row r="6" spans="1:23" x14ac:dyDescent="0.2">
      <c r="A6" s="116" t="s">
        <v>574</v>
      </c>
      <c r="B6" s="267" t="s">
        <v>561</v>
      </c>
      <c r="C6" s="107"/>
      <c r="D6" s="107"/>
      <c r="E6" s="107"/>
      <c r="F6" s="107"/>
      <c r="G6" s="107"/>
      <c r="H6" s="107"/>
      <c r="I6" s="107"/>
      <c r="J6" s="107"/>
      <c r="K6" s="106">
        <f t="shared" ref="K6:K16" si="0">SUM(C6:J6)</f>
        <v>0</v>
      </c>
    </row>
    <row r="7" spans="1:23" x14ac:dyDescent="0.2">
      <c r="A7" s="116" t="s">
        <v>575</v>
      </c>
      <c r="B7" s="267" t="s">
        <v>562</v>
      </c>
      <c r="C7" s="107"/>
      <c r="D7" s="107"/>
      <c r="E7" s="107"/>
      <c r="F7" s="107"/>
      <c r="G7" s="107"/>
      <c r="H7" s="107"/>
      <c r="I7" s="107"/>
      <c r="J7" s="370"/>
      <c r="K7" s="106">
        <f t="shared" si="0"/>
        <v>0</v>
      </c>
    </row>
    <row r="8" spans="1:23" x14ac:dyDescent="0.2">
      <c r="A8" s="116" t="s">
        <v>576</v>
      </c>
      <c r="B8" s="267" t="s">
        <v>563</v>
      </c>
      <c r="C8" s="107">
        <v>1</v>
      </c>
      <c r="D8" s="107">
        <v>1</v>
      </c>
      <c r="E8" s="107">
        <v>1</v>
      </c>
      <c r="F8" s="107">
        <v>0</v>
      </c>
      <c r="G8" s="107">
        <v>1</v>
      </c>
      <c r="H8" s="107">
        <v>1</v>
      </c>
      <c r="I8" s="107">
        <v>1</v>
      </c>
      <c r="J8" s="370">
        <v>1</v>
      </c>
      <c r="K8" s="106">
        <f t="shared" si="0"/>
        <v>7</v>
      </c>
    </row>
    <row r="9" spans="1:23" x14ac:dyDescent="0.2">
      <c r="A9" s="116" t="s">
        <v>577</v>
      </c>
      <c r="B9" s="267" t="s">
        <v>564</v>
      </c>
      <c r="C9" s="107"/>
      <c r="D9" s="107"/>
      <c r="E9" s="107"/>
      <c r="F9" s="107"/>
      <c r="G9" s="107"/>
      <c r="H9" s="107"/>
      <c r="I9" s="107"/>
      <c r="J9" s="370"/>
      <c r="K9" s="106">
        <f t="shared" si="0"/>
        <v>0</v>
      </c>
    </row>
    <row r="10" spans="1:23" x14ac:dyDescent="0.2">
      <c r="A10" s="116" t="s">
        <v>578</v>
      </c>
      <c r="B10" s="267" t="s">
        <v>565</v>
      </c>
      <c r="C10" s="107"/>
      <c r="D10" s="107"/>
      <c r="E10" s="107"/>
      <c r="F10" s="107"/>
      <c r="G10" s="107"/>
      <c r="H10" s="107"/>
      <c r="I10" s="107"/>
      <c r="J10" s="370"/>
      <c r="K10" s="106">
        <f t="shared" si="0"/>
        <v>0</v>
      </c>
    </row>
    <row r="11" spans="1:23" x14ac:dyDescent="0.2">
      <c r="A11" s="116" t="s">
        <v>579</v>
      </c>
      <c r="B11" s="267" t="s">
        <v>566</v>
      </c>
      <c r="C11" s="107"/>
      <c r="D11" s="107"/>
      <c r="E11" s="107"/>
      <c r="F11" s="107"/>
      <c r="G11" s="107"/>
      <c r="H11" s="107"/>
      <c r="I11" s="107"/>
      <c r="J11" s="370"/>
      <c r="K11" s="106">
        <f t="shared" si="0"/>
        <v>0</v>
      </c>
    </row>
    <row r="12" spans="1:23" x14ac:dyDescent="0.2">
      <c r="A12" s="116" t="s">
        <v>573</v>
      </c>
      <c r="B12" s="267" t="s">
        <v>567</v>
      </c>
      <c r="C12" s="107"/>
      <c r="D12" s="107"/>
      <c r="E12" s="107"/>
      <c r="F12" s="107"/>
      <c r="G12" s="107"/>
      <c r="H12" s="107"/>
      <c r="I12" s="107"/>
      <c r="J12" s="370"/>
      <c r="K12" s="106">
        <f t="shared" si="0"/>
        <v>0</v>
      </c>
    </row>
    <row r="13" spans="1:23" x14ac:dyDescent="0.2">
      <c r="A13" s="116" t="s">
        <v>580</v>
      </c>
      <c r="B13" s="267" t="s">
        <v>568</v>
      </c>
      <c r="C13" s="107"/>
      <c r="D13" s="107"/>
      <c r="E13" s="107"/>
      <c r="F13" s="107"/>
      <c r="G13" s="107"/>
      <c r="H13" s="107"/>
      <c r="I13" s="107"/>
      <c r="J13" s="370"/>
      <c r="K13" s="106">
        <f t="shared" si="0"/>
        <v>0</v>
      </c>
    </row>
    <row r="14" spans="1:23" x14ac:dyDescent="0.2">
      <c r="A14" s="116" t="s">
        <v>581</v>
      </c>
      <c r="B14" s="267" t="s">
        <v>569</v>
      </c>
      <c r="C14" s="107"/>
      <c r="D14" s="107"/>
      <c r="E14" s="107"/>
      <c r="F14" s="107"/>
      <c r="G14" s="107"/>
      <c r="H14" s="107"/>
      <c r="I14" s="107"/>
      <c r="J14" s="370"/>
      <c r="K14" s="106">
        <f t="shared" si="0"/>
        <v>0</v>
      </c>
    </row>
    <row r="15" spans="1:23" ht="12.75" customHeight="1" x14ac:dyDescent="0.2">
      <c r="A15" s="116" t="s">
        <v>582</v>
      </c>
      <c r="B15" s="267" t="s">
        <v>570</v>
      </c>
      <c r="C15" s="107"/>
      <c r="D15" s="107"/>
      <c r="E15" s="107"/>
      <c r="F15" s="107"/>
      <c r="G15" s="107"/>
      <c r="H15" s="107"/>
      <c r="I15" s="107"/>
      <c r="J15" s="370"/>
      <c r="K15" s="106">
        <f t="shared" si="0"/>
        <v>0</v>
      </c>
    </row>
    <row r="16" spans="1:23" x14ac:dyDescent="0.2">
      <c r="A16" s="116" t="s">
        <v>572</v>
      </c>
      <c r="B16" s="267" t="s">
        <v>571</v>
      </c>
      <c r="C16" s="107"/>
      <c r="D16" s="107"/>
      <c r="E16" s="107"/>
      <c r="F16" s="107"/>
      <c r="G16" s="107"/>
      <c r="H16" s="107"/>
      <c r="I16" s="107"/>
      <c r="J16" s="370"/>
      <c r="K16" s="106">
        <f t="shared" si="0"/>
        <v>0</v>
      </c>
    </row>
    <row r="17" spans="1:11" x14ac:dyDescent="0.2">
      <c r="A17" s="268" t="s">
        <v>107</v>
      </c>
      <c r="B17" s="371" t="s">
        <v>108</v>
      </c>
      <c r="C17" s="112">
        <f t="shared" ref="C17:K17" si="1">SUM(C6:C16)</f>
        <v>1</v>
      </c>
      <c r="D17" s="112">
        <f t="shared" si="1"/>
        <v>1</v>
      </c>
      <c r="E17" s="112">
        <f t="shared" si="1"/>
        <v>1</v>
      </c>
      <c r="F17" s="112">
        <f t="shared" si="1"/>
        <v>0</v>
      </c>
      <c r="G17" s="112">
        <f t="shared" si="1"/>
        <v>1</v>
      </c>
      <c r="H17" s="112">
        <f t="shared" si="1"/>
        <v>1</v>
      </c>
      <c r="I17" s="112">
        <f t="shared" si="1"/>
        <v>1</v>
      </c>
      <c r="J17" s="112">
        <f t="shared" si="1"/>
        <v>1</v>
      </c>
      <c r="K17" s="106">
        <f t="shared" si="1"/>
        <v>7</v>
      </c>
    </row>
    <row r="18" spans="1:11" s="6" customFormat="1" x14ac:dyDescent="0.2">
      <c r="A18" s="119" t="s">
        <v>666</v>
      </c>
      <c r="B18" s="269"/>
      <c r="C18" s="445"/>
      <c r="D18" s="446"/>
      <c r="E18" s="446"/>
      <c r="F18" s="446"/>
      <c r="G18" s="446"/>
      <c r="H18" s="446"/>
      <c r="I18" s="446"/>
      <c r="J18" s="446"/>
      <c r="K18" s="447"/>
    </row>
    <row r="19" spans="1:11" s="2" customFormat="1" x14ac:dyDescent="0.2">
      <c r="A19" s="265" t="s">
        <v>560</v>
      </c>
      <c r="B19" s="266" t="s">
        <v>559</v>
      </c>
      <c r="C19" s="448"/>
      <c r="D19" s="449"/>
      <c r="E19" s="449"/>
      <c r="F19" s="449"/>
      <c r="G19" s="449"/>
      <c r="H19" s="449"/>
      <c r="I19" s="449"/>
      <c r="J19" s="449"/>
      <c r="K19" s="450"/>
    </row>
    <row r="20" spans="1:11" x14ac:dyDescent="0.2">
      <c r="A20" s="116" t="s">
        <v>574</v>
      </c>
      <c r="B20" s="267" t="s">
        <v>561</v>
      </c>
      <c r="C20" s="107"/>
      <c r="D20" s="107"/>
      <c r="E20" s="107"/>
      <c r="F20" s="107"/>
      <c r="G20" s="107"/>
      <c r="H20" s="107"/>
      <c r="I20" s="107"/>
      <c r="J20" s="370"/>
      <c r="K20" s="106">
        <f t="shared" ref="K20:K30" si="2">SUM(C20:J20)</f>
        <v>0</v>
      </c>
    </row>
    <row r="21" spans="1:11" x14ac:dyDescent="0.2">
      <c r="A21" s="116" t="s">
        <v>575</v>
      </c>
      <c r="B21" s="267" t="s">
        <v>562</v>
      </c>
      <c r="C21" s="107"/>
      <c r="D21" s="107"/>
      <c r="E21" s="107"/>
      <c r="F21" s="107"/>
      <c r="G21" s="107"/>
      <c r="H21" s="107"/>
      <c r="I21" s="107"/>
      <c r="J21" s="370"/>
      <c r="K21" s="106">
        <f t="shared" si="2"/>
        <v>0</v>
      </c>
    </row>
    <row r="22" spans="1:11" x14ac:dyDescent="0.2">
      <c r="A22" s="116" t="s">
        <v>576</v>
      </c>
      <c r="B22" s="267" t="s">
        <v>563</v>
      </c>
      <c r="C22" s="107">
        <v>1</v>
      </c>
      <c r="D22" s="107">
        <v>1</v>
      </c>
      <c r="E22" s="107">
        <v>1</v>
      </c>
      <c r="F22" s="107">
        <v>0</v>
      </c>
      <c r="G22" s="107">
        <v>1</v>
      </c>
      <c r="H22" s="107">
        <v>0</v>
      </c>
      <c r="I22" s="107">
        <v>1</v>
      </c>
      <c r="J22" s="370">
        <v>1</v>
      </c>
      <c r="K22" s="106">
        <f t="shared" si="2"/>
        <v>6</v>
      </c>
    </row>
    <row r="23" spans="1:11" x14ac:dyDescent="0.2">
      <c r="A23" s="116" t="s">
        <v>577</v>
      </c>
      <c r="B23" s="267" t="s">
        <v>564</v>
      </c>
      <c r="C23" s="107"/>
      <c r="D23" s="107"/>
      <c r="E23" s="107"/>
      <c r="F23" s="107"/>
      <c r="G23" s="107"/>
      <c r="H23" s="107"/>
      <c r="I23" s="107"/>
      <c r="J23" s="370"/>
      <c r="K23" s="106">
        <f t="shared" si="2"/>
        <v>0</v>
      </c>
    </row>
    <row r="24" spans="1:11" x14ac:dyDescent="0.2">
      <c r="A24" s="116" t="s">
        <v>578</v>
      </c>
      <c r="B24" s="267" t="s">
        <v>565</v>
      </c>
      <c r="C24" s="107"/>
      <c r="D24" s="107"/>
      <c r="E24" s="107"/>
      <c r="F24" s="107"/>
      <c r="G24" s="107"/>
      <c r="H24" s="107"/>
      <c r="I24" s="107"/>
      <c r="J24" s="370"/>
      <c r="K24" s="106">
        <f t="shared" si="2"/>
        <v>0</v>
      </c>
    </row>
    <row r="25" spans="1:11" x14ac:dyDescent="0.2">
      <c r="A25" s="116" t="s">
        <v>579</v>
      </c>
      <c r="B25" s="267" t="s">
        <v>566</v>
      </c>
      <c r="C25" s="107"/>
      <c r="D25" s="107"/>
      <c r="E25" s="107"/>
      <c r="F25" s="107"/>
      <c r="G25" s="107"/>
      <c r="H25" s="107"/>
      <c r="I25" s="107"/>
      <c r="J25" s="370"/>
      <c r="K25" s="106">
        <f t="shared" si="2"/>
        <v>0</v>
      </c>
    </row>
    <row r="26" spans="1:11" x14ac:dyDescent="0.2">
      <c r="A26" s="116" t="s">
        <v>573</v>
      </c>
      <c r="B26" s="267" t="s">
        <v>567</v>
      </c>
      <c r="C26" s="107"/>
      <c r="D26" s="107"/>
      <c r="E26" s="107"/>
      <c r="F26" s="107"/>
      <c r="G26" s="107"/>
      <c r="H26" s="107"/>
      <c r="I26" s="107"/>
      <c r="J26" s="370"/>
      <c r="K26" s="106">
        <f t="shared" si="2"/>
        <v>0</v>
      </c>
    </row>
    <row r="27" spans="1:11" x14ac:dyDescent="0.2">
      <c r="A27" s="116" t="s">
        <v>580</v>
      </c>
      <c r="B27" s="267" t="s">
        <v>568</v>
      </c>
      <c r="C27" s="107"/>
      <c r="D27" s="107"/>
      <c r="E27" s="107"/>
      <c r="F27" s="107"/>
      <c r="G27" s="107"/>
      <c r="H27" s="107"/>
      <c r="I27" s="107"/>
      <c r="J27" s="370"/>
      <c r="K27" s="106">
        <f t="shared" si="2"/>
        <v>0</v>
      </c>
    </row>
    <row r="28" spans="1:11" x14ac:dyDescent="0.2">
      <c r="A28" s="116" t="s">
        <v>581</v>
      </c>
      <c r="B28" s="267" t="s">
        <v>569</v>
      </c>
      <c r="C28" s="107"/>
      <c r="D28" s="107"/>
      <c r="E28" s="107"/>
      <c r="F28" s="107"/>
      <c r="G28" s="107"/>
      <c r="H28" s="107"/>
      <c r="I28" s="107"/>
      <c r="J28" s="370"/>
      <c r="K28" s="106">
        <f t="shared" si="2"/>
        <v>0</v>
      </c>
    </row>
    <row r="29" spans="1:11" ht="12.75" customHeight="1" x14ac:dyDescent="0.2">
      <c r="A29" s="116" t="s">
        <v>582</v>
      </c>
      <c r="B29" s="267" t="s">
        <v>570</v>
      </c>
      <c r="C29" s="108"/>
      <c r="D29" s="108"/>
      <c r="E29" s="108"/>
      <c r="F29" s="108"/>
      <c r="G29" s="108"/>
      <c r="H29" s="108"/>
      <c r="I29" s="108"/>
      <c r="J29" s="369"/>
      <c r="K29" s="109">
        <f t="shared" si="2"/>
        <v>0</v>
      </c>
    </row>
    <row r="30" spans="1:11" x14ac:dyDescent="0.2">
      <c r="A30" s="116" t="s">
        <v>572</v>
      </c>
      <c r="B30" s="267" t="s">
        <v>571</v>
      </c>
      <c r="C30" s="108"/>
      <c r="D30" s="108"/>
      <c r="E30" s="108"/>
      <c r="F30" s="108"/>
      <c r="G30" s="108"/>
      <c r="H30" s="108"/>
      <c r="I30" s="108"/>
      <c r="J30" s="369"/>
      <c r="K30" s="109">
        <f t="shared" si="2"/>
        <v>0</v>
      </c>
    </row>
    <row r="31" spans="1:11" x14ac:dyDescent="0.2">
      <c r="A31" s="270" t="s">
        <v>107</v>
      </c>
      <c r="B31" s="368" t="s">
        <v>108</v>
      </c>
      <c r="C31" s="112">
        <f t="shared" ref="C31:K31" si="3">SUM(C20:C30)</f>
        <v>1</v>
      </c>
      <c r="D31" s="112">
        <f t="shared" si="3"/>
        <v>1</v>
      </c>
      <c r="E31" s="112">
        <f t="shared" si="3"/>
        <v>1</v>
      </c>
      <c r="F31" s="112">
        <f t="shared" si="3"/>
        <v>0</v>
      </c>
      <c r="G31" s="112">
        <f t="shared" si="3"/>
        <v>1</v>
      </c>
      <c r="H31" s="112">
        <f t="shared" si="3"/>
        <v>0</v>
      </c>
      <c r="I31" s="112">
        <f t="shared" si="3"/>
        <v>1</v>
      </c>
      <c r="J31" s="112">
        <f t="shared" si="3"/>
        <v>1</v>
      </c>
      <c r="K31" s="109">
        <f t="shared" si="3"/>
        <v>6</v>
      </c>
    </row>
    <row r="32" spans="1:11" x14ac:dyDescent="0.2">
      <c r="A32" s="119" t="s">
        <v>673</v>
      </c>
      <c r="B32" s="269"/>
      <c r="C32" s="445"/>
      <c r="D32" s="446"/>
      <c r="E32" s="446"/>
      <c r="F32" s="446"/>
      <c r="G32" s="446"/>
      <c r="H32" s="446"/>
      <c r="I32" s="446"/>
      <c r="J32" s="446"/>
      <c r="K32" s="447"/>
    </row>
    <row r="33" spans="1:11" x14ac:dyDescent="0.2">
      <c r="A33" s="265" t="s">
        <v>560</v>
      </c>
      <c r="B33" s="266" t="s">
        <v>559</v>
      </c>
      <c r="C33" s="448"/>
      <c r="D33" s="449"/>
      <c r="E33" s="449"/>
      <c r="F33" s="449"/>
      <c r="G33" s="449"/>
      <c r="H33" s="449"/>
      <c r="I33" s="449"/>
      <c r="J33" s="449"/>
      <c r="K33" s="450"/>
    </row>
    <row r="34" spans="1:11" x14ac:dyDescent="0.2">
      <c r="A34" s="116" t="s">
        <v>574</v>
      </c>
      <c r="B34" s="267" t="s">
        <v>561</v>
      </c>
      <c r="C34" s="107">
        <f t="shared" ref="C34:J45" si="4">SUM(C6,C20)</f>
        <v>0</v>
      </c>
      <c r="D34" s="107">
        <f t="shared" si="4"/>
        <v>0</v>
      </c>
      <c r="E34" s="107">
        <f t="shared" si="4"/>
        <v>0</v>
      </c>
      <c r="F34" s="107">
        <f t="shared" si="4"/>
        <v>0</v>
      </c>
      <c r="G34" s="107">
        <f t="shared" si="4"/>
        <v>0</v>
      </c>
      <c r="H34" s="107">
        <f t="shared" si="4"/>
        <v>0</v>
      </c>
      <c r="I34" s="107">
        <f t="shared" si="4"/>
        <v>0</v>
      </c>
      <c r="J34" s="107">
        <f t="shared" si="4"/>
        <v>0</v>
      </c>
      <c r="K34" s="106">
        <f t="shared" ref="K34:K44" si="5">SUM(C34:J34)</f>
        <v>0</v>
      </c>
    </row>
    <row r="35" spans="1:11" x14ac:dyDescent="0.2">
      <c r="A35" s="116" t="s">
        <v>575</v>
      </c>
      <c r="B35" s="267" t="s">
        <v>562</v>
      </c>
      <c r="C35" s="107">
        <f t="shared" si="4"/>
        <v>0</v>
      </c>
      <c r="D35" s="107">
        <f t="shared" si="4"/>
        <v>0</v>
      </c>
      <c r="E35" s="107">
        <f t="shared" si="4"/>
        <v>0</v>
      </c>
      <c r="F35" s="107">
        <f t="shared" si="4"/>
        <v>0</v>
      </c>
      <c r="G35" s="107">
        <f t="shared" si="4"/>
        <v>0</v>
      </c>
      <c r="H35" s="107">
        <f t="shared" si="4"/>
        <v>0</v>
      </c>
      <c r="I35" s="107">
        <f t="shared" si="4"/>
        <v>0</v>
      </c>
      <c r="J35" s="107">
        <f t="shared" si="4"/>
        <v>0</v>
      </c>
      <c r="K35" s="106">
        <f t="shared" si="5"/>
        <v>0</v>
      </c>
    </row>
    <row r="36" spans="1:11" x14ac:dyDescent="0.2">
      <c r="A36" s="116" t="s">
        <v>576</v>
      </c>
      <c r="B36" s="267" t="s">
        <v>563</v>
      </c>
      <c r="C36" s="107">
        <f t="shared" si="4"/>
        <v>2</v>
      </c>
      <c r="D36" s="107">
        <f t="shared" si="4"/>
        <v>2</v>
      </c>
      <c r="E36" s="107">
        <f t="shared" si="4"/>
        <v>2</v>
      </c>
      <c r="F36" s="107">
        <f t="shared" si="4"/>
        <v>0</v>
      </c>
      <c r="G36" s="107">
        <f t="shared" si="4"/>
        <v>2</v>
      </c>
      <c r="H36" s="107">
        <f t="shared" si="4"/>
        <v>1</v>
      </c>
      <c r="I36" s="107">
        <f t="shared" si="4"/>
        <v>2</v>
      </c>
      <c r="J36" s="107">
        <f t="shared" si="4"/>
        <v>2</v>
      </c>
      <c r="K36" s="106">
        <f t="shared" si="5"/>
        <v>13</v>
      </c>
    </row>
    <row r="37" spans="1:11" x14ac:dyDescent="0.2">
      <c r="A37" s="116" t="s">
        <v>577</v>
      </c>
      <c r="B37" s="267" t="s">
        <v>564</v>
      </c>
      <c r="C37" s="107">
        <f t="shared" si="4"/>
        <v>0</v>
      </c>
      <c r="D37" s="107">
        <f t="shared" si="4"/>
        <v>0</v>
      </c>
      <c r="E37" s="107">
        <f t="shared" si="4"/>
        <v>0</v>
      </c>
      <c r="F37" s="107">
        <f t="shared" si="4"/>
        <v>0</v>
      </c>
      <c r="G37" s="107">
        <f t="shared" si="4"/>
        <v>0</v>
      </c>
      <c r="H37" s="107">
        <f t="shared" si="4"/>
        <v>0</v>
      </c>
      <c r="I37" s="107">
        <f t="shared" si="4"/>
        <v>0</v>
      </c>
      <c r="J37" s="107">
        <f t="shared" si="4"/>
        <v>0</v>
      </c>
      <c r="K37" s="106">
        <f t="shared" si="5"/>
        <v>0</v>
      </c>
    </row>
    <row r="38" spans="1:11" x14ac:dyDescent="0.2">
      <c r="A38" s="116" t="s">
        <v>578</v>
      </c>
      <c r="B38" s="267" t="s">
        <v>565</v>
      </c>
      <c r="C38" s="107">
        <f t="shared" si="4"/>
        <v>0</v>
      </c>
      <c r="D38" s="107">
        <f t="shared" si="4"/>
        <v>0</v>
      </c>
      <c r="E38" s="107">
        <f t="shared" si="4"/>
        <v>0</v>
      </c>
      <c r="F38" s="107">
        <f t="shared" si="4"/>
        <v>0</v>
      </c>
      <c r="G38" s="107">
        <f t="shared" si="4"/>
        <v>0</v>
      </c>
      <c r="H38" s="107">
        <f t="shared" si="4"/>
        <v>0</v>
      </c>
      <c r="I38" s="107">
        <f t="shared" si="4"/>
        <v>0</v>
      </c>
      <c r="J38" s="107">
        <f t="shared" si="4"/>
        <v>0</v>
      </c>
      <c r="K38" s="106">
        <f t="shared" si="5"/>
        <v>0</v>
      </c>
    </row>
    <row r="39" spans="1:11" x14ac:dyDescent="0.2">
      <c r="A39" s="116" t="s">
        <v>579</v>
      </c>
      <c r="B39" s="267" t="s">
        <v>566</v>
      </c>
      <c r="C39" s="107">
        <f t="shared" si="4"/>
        <v>0</v>
      </c>
      <c r="D39" s="107">
        <f t="shared" si="4"/>
        <v>0</v>
      </c>
      <c r="E39" s="107">
        <f t="shared" si="4"/>
        <v>0</v>
      </c>
      <c r="F39" s="107">
        <f t="shared" si="4"/>
        <v>0</v>
      </c>
      <c r="G39" s="107">
        <f t="shared" si="4"/>
        <v>0</v>
      </c>
      <c r="H39" s="107">
        <f t="shared" si="4"/>
        <v>0</v>
      </c>
      <c r="I39" s="107">
        <f t="shared" si="4"/>
        <v>0</v>
      </c>
      <c r="J39" s="107">
        <f t="shared" si="4"/>
        <v>0</v>
      </c>
      <c r="K39" s="106">
        <f t="shared" si="5"/>
        <v>0</v>
      </c>
    </row>
    <row r="40" spans="1:11" x14ac:dyDescent="0.2">
      <c r="A40" s="116" t="s">
        <v>573</v>
      </c>
      <c r="B40" s="267" t="s">
        <v>567</v>
      </c>
      <c r="C40" s="107">
        <f t="shared" si="4"/>
        <v>0</v>
      </c>
      <c r="D40" s="107">
        <f t="shared" si="4"/>
        <v>0</v>
      </c>
      <c r="E40" s="107">
        <f t="shared" si="4"/>
        <v>0</v>
      </c>
      <c r="F40" s="107">
        <f t="shared" si="4"/>
        <v>0</v>
      </c>
      <c r="G40" s="107">
        <f t="shared" si="4"/>
        <v>0</v>
      </c>
      <c r="H40" s="107">
        <f t="shared" si="4"/>
        <v>0</v>
      </c>
      <c r="I40" s="107">
        <f t="shared" si="4"/>
        <v>0</v>
      </c>
      <c r="J40" s="107">
        <f t="shared" si="4"/>
        <v>0</v>
      </c>
      <c r="K40" s="106">
        <f t="shared" si="5"/>
        <v>0</v>
      </c>
    </row>
    <row r="41" spans="1:11" x14ac:dyDescent="0.2">
      <c r="A41" s="116" t="s">
        <v>580</v>
      </c>
      <c r="B41" s="267" t="s">
        <v>568</v>
      </c>
      <c r="C41" s="107">
        <f t="shared" si="4"/>
        <v>0</v>
      </c>
      <c r="D41" s="107">
        <f t="shared" si="4"/>
        <v>0</v>
      </c>
      <c r="E41" s="107">
        <f t="shared" si="4"/>
        <v>0</v>
      </c>
      <c r="F41" s="107">
        <f t="shared" si="4"/>
        <v>0</v>
      </c>
      <c r="G41" s="107">
        <f t="shared" si="4"/>
        <v>0</v>
      </c>
      <c r="H41" s="107">
        <f t="shared" si="4"/>
        <v>0</v>
      </c>
      <c r="I41" s="107">
        <f t="shared" si="4"/>
        <v>0</v>
      </c>
      <c r="J41" s="107">
        <f t="shared" si="4"/>
        <v>0</v>
      </c>
      <c r="K41" s="106">
        <f t="shared" si="5"/>
        <v>0</v>
      </c>
    </row>
    <row r="42" spans="1:11" x14ac:dyDescent="0.2">
      <c r="A42" s="116" t="s">
        <v>581</v>
      </c>
      <c r="B42" s="267" t="s">
        <v>569</v>
      </c>
      <c r="C42" s="107">
        <f t="shared" si="4"/>
        <v>0</v>
      </c>
      <c r="D42" s="107">
        <f t="shared" si="4"/>
        <v>0</v>
      </c>
      <c r="E42" s="107">
        <f t="shared" si="4"/>
        <v>0</v>
      </c>
      <c r="F42" s="107">
        <f t="shared" si="4"/>
        <v>0</v>
      </c>
      <c r="G42" s="107">
        <f t="shared" si="4"/>
        <v>0</v>
      </c>
      <c r="H42" s="107">
        <f t="shared" si="4"/>
        <v>0</v>
      </c>
      <c r="I42" s="107">
        <f t="shared" si="4"/>
        <v>0</v>
      </c>
      <c r="J42" s="107">
        <f t="shared" si="4"/>
        <v>0</v>
      </c>
      <c r="K42" s="106">
        <f t="shared" si="5"/>
        <v>0</v>
      </c>
    </row>
    <row r="43" spans="1:11" ht="12.75" customHeight="1" x14ac:dyDescent="0.2">
      <c r="A43" s="116" t="s">
        <v>582</v>
      </c>
      <c r="B43" s="267" t="s">
        <v>570</v>
      </c>
      <c r="C43" s="107">
        <f t="shared" si="4"/>
        <v>0</v>
      </c>
      <c r="D43" s="107">
        <f t="shared" si="4"/>
        <v>0</v>
      </c>
      <c r="E43" s="107">
        <f t="shared" si="4"/>
        <v>0</v>
      </c>
      <c r="F43" s="107">
        <f t="shared" si="4"/>
        <v>0</v>
      </c>
      <c r="G43" s="107">
        <f t="shared" si="4"/>
        <v>0</v>
      </c>
      <c r="H43" s="107">
        <f t="shared" si="4"/>
        <v>0</v>
      </c>
      <c r="I43" s="107">
        <f t="shared" si="4"/>
        <v>0</v>
      </c>
      <c r="J43" s="107">
        <f t="shared" si="4"/>
        <v>0</v>
      </c>
      <c r="K43" s="106">
        <f t="shared" si="5"/>
        <v>0</v>
      </c>
    </row>
    <row r="44" spans="1:11" ht="13.5" thickBot="1" x14ac:dyDescent="0.25">
      <c r="A44" s="116" t="s">
        <v>572</v>
      </c>
      <c r="B44" s="267" t="s">
        <v>571</v>
      </c>
      <c r="C44" s="253">
        <f t="shared" si="4"/>
        <v>0</v>
      </c>
      <c r="D44" s="253">
        <f t="shared" si="4"/>
        <v>0</v>
      </c>
      <c r="E44" s="253">
        <f t="shared" si="4"/>
        <v>0</v>
      </c>
      <c r="F44" s="253">
        <f t="shared" si="4"/>
        <v>0</v>
      </c>
      <c r="G44" s="253">
        <f t="shared" si="4"/>
        <v>0</v>
      </c>
      <c r="H44" s="253">
        <f t="shared" si="4"/>
        <v>0</v>
      </c>
      <c r="I44" s="253">
        <f t="shared" si="4"/>
        <v>0</v>
      </c>
      <c r="J44" s="367">
        <f t="shared" si="4"/>
        <v>0</v>
      </c>
      <c r="K44" s="201">
        <f t="shared" si="5"/>
        <v>0</v>
      </c>
    </row>
    <row r="45" spans="1:11" ht="13.5" thickBot="1" x14ac:dyDescent="0.25">
      <c r="A45" s="271" t="s">
        <v>109</v>
      </c>
      <c r="B45" s="366" t="s">
        <v>108</v>
      </c>
      <c r="C45" s="272">
        <f t="shared" si="4"/>
        <v>2</v>
      </c>
      <c r="D45" s="272">
        <f t="shared" si="4"/>
        <v>2</v>
      </c>
      <c r="E45" s="272">
        <f t="shared" si="4"/>
        <v>2</v>
      </c>
      <c r="F45" s="272">
        <f t="shared" si="4"/>
        <v>0</v>
      </c>
      <c r="G45" s="272">
        <f t="shared" si="4"/>
        <v>2</v>
      </c>
      <c r="H45" s="272">
        <f t="shared" si="4"/>
        <v>1</v>
      </c>
      <c r="I45" s="272">
        <f t="shared" si="4"/>
        <v>2</v>
      </c>
      <c r="J45" s="272">
        <f t="shared" si="4"/>
        <v>2</v>
      </c>
      <c r="K45" s="273">
        <f>SUM(K34:K44)</f>
        <v>13</v>
      </c>
    </row>
    <row r="47" spans="1:11" x14ac:dyDescent="0.2">
      <c r="A47" s="2" t="s">
        <v>5</v>
      </c>
      <c r="B47" s="1" t="s">
        <v>6</v>
      </c>
    </row>
    <row r="48" spans="1:11" x14ac:dyDescent="0.2">
      <c r="A48" s="1" t="s">
        <v>158</v>
      </c>
      <c r="B48" s="1"/>
    </row>
    <row r="49" s="1" customFormat="1" x14ac:dyDescent="0.2"/>
  </sheetData>
  <mergeCells count="12">
    <mergeCell ref="C32:K32"/>
    <mergeCell ref="C33:K33"/>
    <mergeCell ref="B4:K4"/>
    <mergeCell ref="C18:K18"/>
    <mergeCell ref="C5:K5"/>
    <mergeCell ref="C19:K19"/>
    <mergeCell ref="M1:W1"/>
    <mergeCell ref="A1:K1"/>
    <mergeCell ref="C2:D2"/>
    <mergeCell ref="E2:F2"/>
    <mergeCell ref="G2:H2"/>
    <mergeCell ref="I2:J2"/>
  </mergeCells>
  <pageMargins left="0.7" right="0.7" top="0.75" bottom="0.75" header="0.3" footer="0.3"/>
  <pageSetup paperSize="9" scale="76"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3142E-B963-4786-ADB2-264B1547433B}">
  <sheetPr>
    <pageSetUpPr fitToPage="1"/>
  </sheetPr>
  <dimension ref="A1:P48"/>
  <sheetViews>
    <sheetView topLeftCell="A31" workbookViewId="0">
      <selection activeCell="A32" sqref="A3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38" t="s">
        <v>409</v>
      </c>
      <c r="B1" s="439"/>
      <c r="C1" s="439"/>
      <c r="D1" s="439"/>
      <c r="E1" s="439"/>
      <c r="F1" s="439"/>
      <c r="G1" s="439"/>
      <c r="H1" s="439"/>
      <c r="I1" s="439"/>
      <c r="J1" s="440"/>
      <c r="K1" s="441"/>
    </row>
    <row r="2" spans="1:16" s="5" customFormat="1" ht="38.25" customHeight="1" x14ac:dyDescent="0.2">
      <c r="A2" s="13" t="s">
        <v>673</v>
      </c>
      <c r="B2" s="8"/>
      <c r="C2" s="454" t="s">
        <v>0</v>
      </c>
      <c r="D2" s="454"/>
      <c r="E2" s="454" t="s">
        <v>2</v>
      </c>
      <c r="F2" s="454"/>
      <c r="G2" s="454" t="s">
        <v>1</v>
      </c>
      <c r="H2" s="454"/>
      <c r="I2" s="455" t="s">
        <v>3</v>
      </c>
      <c r="J2" s="456"/>
      <c r="K2" s="363" t="s">
        <v>4</v>
      </c>
    </row>
    <row r="3" spans="1:16" s="5" customFormat="1" ht="13.5" customHeight="1" thickBot="1" x14ac:dyDescent="0.25">
      <c r="A3" s="38"/>
      <c r="B3" s="41"/>
      <c r="C3" s="42" t="s">
        <v>7</v>
      </c>
      <c r="D3" s="42" t="s">
        <v>8</v>
      </c>
      <c r="E3" s="42" t="s">
        <v>7</v>
      </c>
      <c r="F3" s="42" t="s">
        <v>8</v>
      </c>
      <c r="G3" s="42" t="s">
        <v>7</v>
      </c>
      <c r="H3" s="42" t="s">
        <v>8</v>
      </c>
      <c r="I3" s="42" t="s">
        <v>7</v>
      </c>
      <c r="J3" s="42" t="s">
        <v>8</v>
      </c>
      <c r="K3" s="36"/>
    </row>
    <row r="4" spans="1:16" s="6" customFormat="1" x14ac:dyDescent="0.2">
      <c r="A4" s="89" t="s">
        <v>665</v>
      </c>
      <c r="B4" s="40"/>
      <c r="C4" s="463"/>
      <c r="D4" s="464"/>
      <c r="E4" s="464"/>
      <c r="F4" s="464"/>
      <c r="G4" s="464"/>
      <c r="H4" s="464"/>
      <c r="I4" s="464"/>
      <c r="J4" s="464"/>
      <c r="K4" s="465"/>
    </row>
    <row r="5" spans="1:16" s="2" customFormat="1" x14ac:dyDescent="0.2">
      <c r="A5" s="265" t="s">
        <v>560</v>
      </c>
      <c r="B5" s="266" t="s">
        <v>559</v>
      </c>
      <c r="C5" s="460"/>
      <c r="D5" s="461"/>
      <c r="E5" s="461"/>
      <c r="F5" s="461"/>
      <c r="G5" s="461"/>
      <c r="H5" s="461"/>
      <c r="I5" s="461"/>
      <c r="J5" s="461"/>
      <c r="K5" s="462"/>
    </row>
    <row r="6" spans="1:16" x14ac:dyDescent="0.2">
      <c r="A6" s="116" t="s">
        <v>574</v>
      </c>
      <c r="B6" s="267" t="s">
        <v>561</v>
      </c>
      <c r="C6" s="107"/>
      <c r="D6" s="107"/>
      <c r="E6" s="107"/>
      <c r="F6" s="107"/>
      <c r="G6" s="107"/>
      <c r="H6" s="107"/>
      <c r="I6" s="107"/>
      <c r="J6" s="370"/>
      <c r="K6" s="106">
        <f t="shared" ref="K6:K16" si="0">SUM(C6:J6)</f>
        <v>0</v>
      </c>
    </row>
    <row r="7" spans="1:16" ht="12.75" customHeight="1" x14ac:dyDescent="0.2">
      <c r="A7" s="116" t="s">
        <v>575</v>
      </c>
      <c r="B7" s="267" t="s">
        <v>562</v>
      </c>
      <c r="C7" s="107"/>
      <c r="D7" s="107"/>
      <c r="E7" s="107"/>
      <c r="F7" s="107"/>
      <c r="G7" s="107"/>
      <c r="H7" s="107"/>
      <c r="I7" s="107"/>
      <c r="J7" s="370"/>
      <c r="K7" s="106">
        <f t="shared" si="0"/>
        <v>0</v>
      </c>
    </row>
    <row r="8" spans="1:16" ht="12.75" customHeight="1" x14ac:dyDescent="0.2">
      <c r="A8" s="116" t="s">
        <v>576</v>
      </c>
      <c r="B8" s="267" t="s">
        <v>563</v>
      </c>
      <c r="C8" s="107">
        <v>0</v>
      </c>
      <c r="D8" s="107">
        <v>0</v>
      </c>
      <c r="E8" s="107">
        <v>0</v>
      </c>
      <c r="F8" s="107">
        <v>0</v>
      </c>
      <c r="G8" s="107">
        <v>0</v>
      </c>
      <c r="H8" s="107">
        <v>0</v>
      </c>
      <c r="I8" s="107">
        <v>0</v>
      </c>
      <c r="J8" s="370">
        <v>0</v>
      </c>
      <c r="K8" s="106">
        <f t="shared" si="0"/>
        <v>0</v>
      </c>
    </row>
    <row r="9" spans="1:16" ht="12.75" customHeight="1" x14ac:dyDescent="0.2">
      <c r="A9" s="116" t="s">
        <v>577</v>
      </c>
      <c r="B9" s="267" t="s">
        <v>564</v>
      </c>
      <c r="C9" s="107"/>
      <c r="D9" s="107"/>
      <c r="E9" s="107"/>
      <c r="F9" s="107"/>
      <c r="G9" s="107"/>
      <c r="H9" s="107"/>
      <c r="I9" s="107"/>
      <c r="J9" s="370"/>
      <c r="K9" s="106">
        <f t="shared" si="0"/>
        <v>0</v>
      </c>
    </row>
    <row r="10" spans="1:16" ht="12.75" customHeight="1" x14ac:dyDescent="0.2">
      <c r="A10" s="116" t="s">
        <v>578</v>
      </c>
      <c r="B10" s="267" t="s">
        <v>565</v>
      </c>
      <c r="C10" s="107"/>
      <c r="D10" s="107"/>
      <c r="E10" s="107"/>
      <c r="F10" s="107"/>
      <c r="G10" s="107"/>
      <c r="H10" s="107"/>
      <c r="I10" s="107"/>
      <c r="J10" s="370"/>
      <c r="K10" s="106">
        <f t="shared" si="0"/>
        <v>0</v>
      </c>
    </row>
    <row r="11" spans="1:16" ht="12.75" customHeight="1" x14ac:dyDescent="0.2">
      <c r="A11" s="116" t="s">
        <v>579</v>
      </c>
      <c r="B11" s="267" t="s">
        <v>566</v>
      </c>
      <c r="C11" s="107"/>
      <c r="D11" s="107"/>
      <c r="E11" s="107"/>
      <c r="F11" s="107"/>
      <c r="G11" s="107"/>
      <c r="H11" s="107"/>
      <c r="I11" s="107"/>
      <c r="J11" s="370"/>
      <c r="K11" s="106">
        <f t="shared" si="0"/>
        <v>0</v>
      </c>
      <c r="M11" s="50"/>
      <c r="N11" s="50"/>
      <c r="O11" s="50"/>
      <c r="P11" s="50"/>
    </row>
    <row r="12" spans="1:16" ht="12.75" customHeight="1" x14ac:dyDescent="0.2">
      <c r="A12" s="116" t="s">
        <v>573</v>
      </c>
      <c r="B12" s="267" t="s">
        <v>567</v>
      </c>
      <c r="C12" s="107"/>
      <c r="D12" s="107"/>
      <c r="E12" s="107"/>
      <c r="F12" s="107"/>
      <c r="G12" s="107"/>
      <c r="H12" s="107"/>
      <c r="I12" s="107"/>
      <c r="J12" s="370"/>
      <c r="K12" s="106">
        <f t="shared" si="0"/>
        <v>0</v>
      </c>
      <c r="M12" s="50"/>
      <c r="N12" s="50"/>
      <c r="O12" s="50"/>
      <c r="P12" s="50"/>
    </row>
    <row r="13" spans="1:16" ht="12.75" customHeight="1" x14ac:dyDescent="0.2">
      <c r="A13" s="116" t="s">
        <v>580</v>
      </c>
      <c r="B13" s="267" t="s">
        <v>568</v>
      </c>
      <c r="C13" s="107"/>
      <c r="D13" s="107"/>
      <c r="E13" s="107"/>
      <c r="F13" s="107"/>
      <c r="G13" s="107"/>
      <c r="H13" s="107"/>
      <c r="I13" s="107"/>
      <c r="J13" s="370"/>
      <c r="K13" s="106">
        <f t="shared" si="0"/>
        <v>0</v>
      </c>
    </row>
    <row r="14" spans="1:16" x14ac:dyDescent="0.2">
      <c r="A14" s="116" t="s">
        <v>581</v>
      </c>
      <c r="B14" s="267" t="s">
        <v>569</v>
      </c>
      <c r="C14" s="107"/>
      <c r="D14" s="107"/>
      <c r="E14" s="107"/>
      <c r="F14" s="107"/>
      <c r="G14" s="107"/>
      <c r="H14" s="107"/>
      <c r="I14" s="107"/>
      <c r="J14" s="370"/>
      <c r="K14" s="106">
        <f t="shared" si="0"/>
        <v>0</v>
      </c>
    </row>
    <row r="15" spans="1:16" x14ac:dyDescent="0.2">
      <c r="A15" s="116" t="s">
        <v>582</v>
      </c>
      <c r="B15" s="267" t="s">
        <v>570</v>
      </c>
      <c r="C15" s="107"/>
      <c r="D15" s="107"/>
      <c r="E15" s="107"/>
      <c r="F15" s="107"/>
      <c r="G15" s="107"/>
      <c r="H15" s="107"/>
      <c r="I15" s="107"/>
      <c r="J15" s="370"/>
      <c r="K15" s="106">
        <f t="shared" si="0"/>
        <v>0</v>
      </c>
    </row>
    <row r="16" spans="1:16" x14ac:dyDescent="0.2">
      <c r="A16" s="116" t="s">
        <v>572</v>
      </c>
      <c r="B16" s="267" t="s">
        <v>571</v>
      </c>
      <c r="C16" s="107"/>
      <c r="D16" s="107"/>
      <c r="E16" s="107"/>
      <c r="F16" s="107"/>
      <c r="G16" s="107"/>
      <c r="H16" s="107"/>
      <c r="I16" s="107"/>
      <c r="J16" s="370"/>
      <c r="K16" s="106">
        <f t="shared" si="0"/>
        <v>0</v>
      </c>
    </row>
    <row r="17" spans="1:11" ht="12.75" customHeight="1" x14ac:dyDescent="0.2">
      <c r="A17" s="268" t="s">
        <v>107</v>
      </c>
      <c r="B17" s="371" t="s">
        <v>108</v>
      </c>
      <c r="C17" s="112">
        <f t="shared" ref="C17:K17" si="1">SUM(C6:C16)</f>
        <v>0</v>
      </c>
      <c r="D17" s="112">
        <f t="shared" si="1"/>
        <v>0</v>
      </c>
      <c r="E17" s="112">
        <f t="shared" si="1"/>
        <v>0</v>
      </c>
      <c r="F17" s="112">
        <f t="shared" si="1"/>
        <v>0</v>
      </c>
      <c r="G17" s="112">
        <f t="shared" si="1"/>
        <v>0</v>
      </c>
      <c r="H17" s="112">
        <f t="shared" si="1"/>
        <v>0</v>
      </c>
      <c r="I17" s="112">
        <f t="shared" si="1"/>
        <v>0</v>
      </c>
      <c r="J17" s="112">
        <f t="shared" si="1"/>
        <v>0</v>
      </c>
      <c r="K17" s="106">
        <f t="shared" si="1"/>
        <v>0</v>
      </c>
    </row>
    <row r="18" spans="1:11" s="6" customFormat="1" x14ac:dyDescent="0.2">
      <c r="A18" s="119" t="s">
        <v>666</v>
      </c>
      <c r="B18" s="269"/>
      <c r="C18" s="457"/>
      <c r="D18" s="458"/>
      <c r="E18" s="458"/>
      <c r="F18" s="458"/>
      <c r="G18" s="458"/>
      <c r="H18" s="458"/>
      <c r="I18" s="458"/>
      <c r="J18" s="458"/>
      <c r="K18" s="459"/>
    </row>
    <row r="19" spans="1:11" s="2" customFormat="1" x14ac:dyDescent="0.2">
      <c r="A19" s="265" t="s">
        <v>560</v>
      </c>
      <c r="B19" s="266" t="s">
        <v>559</v>
      </c>
      <c r="C19" s="460"/>
      <c r="D19" s="461"/>
      <c r="E19" s="461"/>
      <c r="F19" s="461"/>
      <c r="G19" s="461"/>
      <c r="H19" s="461"/>
      <c r="I19" s="461"/>
      <c r="J19" s="461"/>
      <c r="K19" s="462"/>
    </row>
    <row r="20" spans="1:11" x14ac:dyDescent="0.2">
      <c r="A20" s="116" t="s">
        <v>574</v>
      </c>
      <c r="B20" s="267" t="s">
        <v>561</v>
      </c>
      <c r="C20" s="107"/>
      <c r="D20" s="107"/>
      <c r="E20" s="107"/>
      <c r="F20" s="107"/>
      <c r="G20" s="107"/>
      <c r="H20" s="107"/>
      <c r="I20" s="107"/>
      <c r="J20" s="370"/>
      <c r="K20" s="106">
        <f t="shared" ref="K20:K30" si="2">SUM(C20:J20)</f>
        <v>0</v>
      </c>
    </row>
    <row r="21" spans="1:11" x14ac:dyDescent="0.2">
      <c r="A21" s="116" t="s">
        <v>575</v>
      </c>
      <c r="B21" s="267" t="s">
        <v>562</v>
      </c>
      <c r="C21" s="107"/>
      <c r="D21" s="107"/>
      <c r="E21" s="107"/>
      <c r="F21" s="107"/>
      <c r="G21" s="107"/>
      <c r="H21" s="107"/>
      <c r="I21" s="107"/>
      <c r="J21" s="370"/>
      <c r="K21" s="106">
        <f t="shared" si="2"/>
        <v>0</v>
      </c>
    </row>
    <row r="22" spans="1:11" x14ac:dyDescent="0.2">
      <c r="A22" s="116" t="s">
        <v>576</v>
      </c>
      <c r="B22" s="267" t="s">
        <v>563</v>
      </c>
      <c r="C22" s="107">
        <v>1</v>
      </c>
      <c r="D22" s="107">
        <v>0</v>
      </c>
      <c r="E22" s="107">
        <v>0</v>
      </c>
      <c r="F22" s="107">
        <v>0</v>
      </c>
      <c r="G22" s="107">
        <v>1</v>
      </c>
      <c r="H22" s="107">
        <v>0</v>
      </c>
      <c r="I22" s="107">
        <v>1</v>
      </c>
      <c r="J22" s="370">
        <v>1</v>
      </c>
      <c r="K22" s="106">
        <f t="shared" si="2"/>
        <v>4</v>
      </c>
    </row>
    <row r="23" spans="1:11" x14ac:dyDescent="0.2">
      <c r="A23" s="116" t="s">
        <v>577</v>
      </c>
      <c r="B23" s="267" t="s">
        <v>564</v>
      </c>
      <c r="C23" s="107"/>
      <c r="D23" s="107"/>
      <c r="E23" s="107"/>
      <c r="F23" s="107"/>
      <c r="G23" s="107"/>
      <c r="H23" s="107"/>
      <c r="I23" s="107"/>
      <c r="J23" s="370"/>
      <c r="K23" s="106">
        <f t="shared" si="2"/>
        <v>0</v>
      </c>
    </row>
    <row r="24" spans="1:11" x14ac:dyDescent="0.2">
      <c r="A24" s="116" t="s">
        <v>578</v>
      </c>
      <c r="B24" s="267" t="s">
        <v>565</v>
      </c>
      <c r="C24" s="107"/>
      <c r="D24" s="107"/>
      <c r="E24" s="107"/>
      <c r="F24" s="107"/>
      <c r="G24" s="107"/>
      <c r="H24" s="107"/>
      <c r="I24" s="107"/>
      <c r="J24" s="370"/>
      <c r="K24" s="106">
        <f t="shared" si="2"/>
        <v>0</v>
      </c>
    </row>
    <row r="25" spans="1:11" x14ac:dyDescent="0.2">
      <c r="A25" s="116" t="s">
        <v>579</v>
      </c>
      <c r="B25" s="267" t="s">
        <v>566</v>
      </c>
      <c r="C25" s="107"/>
      <c r="D25" s="107"/>
      <c r="E25" s="107"/>
      <c r="F25" s="107"/>
      <c r="G25" s="107"/>
      <c r="H25" s="107"/>
      <c r="I25" s="107"/>
      <c r="J25" s="370"/>
      <c r="K25" s="106">
        <f t="shared" si="2"/>
        <v>0</v>
      </c>
    </row>
    <row r="26" spans="1:11" x14ac:dyDescent="0.2">
      <c r="A26" s="116" t="s">
        <v>573</v>
      </c>
      <c r="B26" s="267" t="s">
        <v>567</v>
      </c>
      <c r="C26" s="107"/>
      <c r="D26" s="107"/>
      <c r="E26" s="107"/>
      <c r="F26" s="107"/>
      <c r="G26" s="107"/>
      <c r="H26" s="107"/>
      <c r="I26" s="107"/>
      <c r="J26" s="370"/>
      <c r="K26" s="106">
        <f t="shared" si="2"/>
        <v>0</v>
      </c>
    </row>
    <row r="27" spans="1:11" x14ac:dyDescent="0.2">
      <c r="A27" s="116" t="s">
        <v>580</v>
      </c>
      <c r="B27" s="267" t="s">
        <v>568</v>
      </c>
      <c r="C27" s="107"/>
      <c r="D27" s="107"/>
      <c r="E27" s="107"/>
      <c r="F27" s="107"/>
      <c r="G27" s="107"/>
      <c r="H27" s="107"/>
      <c r="I27" s="107"/>
      <c r="J27" s="370"/>
      <c r="K27" s="106">
        <f t="shared" si="2"/>
        <v>0</v>
      </c>
    </row>
    <row r="28" spans="1:11" x14ac:dyDescent="0.2">
      <c r="A28" s="116" t="s">
        <v>581</v>
      </c>
      <c r="B28" s="267" t="s">
        <v>569</v>
      </c>
      <c r="C28" s="107"/>
      <c r="D28" s="107"/>
      <c r="E28" s="107"/>
      <c r="F28" s="107"/>
      <c r="G28" s="107"/>
      <c r="H28" s="107"/>
      <c r="I28" s="107"/>
      <c r="J28" s="370"/>
      <c r="K28" s="106">
        <f t="shared" si="2"/>
        <v>0</v>
      </c>
    </row>
    <row r="29" spans="1:11" x14ac:dyDescent="0.2">
      <c r="A29" s="116" t="s">
        <v>582</v>
      </c>
      <c r="B29" s="267" t="s">
        <v>570</v>
      </c>
      <c r="C29" s="108"/>
      <c r="D29" s="108"/>
      <c r="E29" s="108"/>
      <c r="F29" s="108"/>
      <c r="G29" s="108"/>
      <c r="H29" s="108"/>
      <c r="I29" s="108"/>
      <c r="J29" s="369"/>
      <c r="K29" s="109">
        <f t="shared" si="2"/>
        <v>0</v>
      </c>
    </row>
    <row r="30" spans="1:11" x14ac:dyDescent="0.2">
      <c r="A30" s="116" t="s">
        <v>572</v>
      </c>
      <c r="B30" s="267" t="s">
        <v>571</v>
      </c>
      <c r="C30" s="108"/>
      <c r="D30" s="108"/>
      <c r="E30" s="108"/>
      <c r="F30" s="108"/>
      <c r="G30" s="108"/>
      <c r="H30" s="108"/>
      <c r="I30" s="108"/>
      <c r="J30" s="369"/>
      <c r="K30" s="106">
        <f t="shared" si="2"/>
        <v>0</v>
      </c>
    </row>
    <row r="31" spans="1:11" x14ac:dyDescent="0.2">
      <c r="A31" s="270" t="s">
        <v>107</v>
      </c>
      <c r="B31" s="368" t="s">
        <v>108</v>
      </c>
      <c r="C31" s="112">
        <f t="shared" ref="C31:K31" si="3">SUM(C20:C30)</f>
        <v>1</v>
      </c>
      <c r="D31" s="112">
        <f t="shared" si="3"/>
        <v>0</v>
      </c>
      <c r="E31" s="112">
        <f t="shared" si="3"/>
        <v>0</v>
      </c>
      <c r="F31" s="112">
        <f t="shared" si="3"/>
        <v>0</v>
      </c>
      <c r="G31" s="112">
        <f t="shared" si="3"/>
        <v>1</v>
      </c>
      <c r="H31" s="112">
        <f t="shared" si="3"/>
        <v>0</v>
      </c>
      <c r="I31" s="112">
        <f t="shared" si="3"/>
        <v>1</v>
      </c>
      <c r="J31" s="112">
        <f t="shared" si="3"/>
        <v>1</v>
      </c>
      <c r="K31" s="109">
        <f t="shared" si="3"/>
        <v>4</v>
      </c>
    </row>
    <row r="32" spans="1:11" x14ac:dyDescent="0.2">
      <c r="A32" s="119" t="s">
        <v>673</v>
      </c>
      <c r="B32" s="269"/>
      <c r="C32" s="457"/>
      <c r="D32" s="458"/>
      <c r="E32" s="458"/>
      <c r="F32" s="458"/>
      <c r="G32" s="458"/>
      <c r="H32" s="458"/>
      <c r="I32" s="458"/>
      <c r="J32" s="458"/>
      <c r="K32" s="459"/>
    </row>
    <row r="33" spans="1:11" x14ac:dyDescent="0.2">
      <c r="A33" s="265" t="s">
        <v>560</v>
      </c>
      <c r="B33" s="266" t="s">
        <v>559</v>
      </c>
      <c r="C33" s="460"/>
      <c r="D33" s="461"/>
      <c r="E33" s="461"/>
      <c r="F33" s="461"/>
      <c r="G33" s="461"/>
      <c r="H33" s="461"/>
      <c r="I33" s="461"/>
      <c r="J33" s="461"/>
      <c r="K33" s="462"/>
    </row>
    <row r="34" spans="1:11" x14ac:dyDescent="0.2">
      <c r="A34" s="116" t="s">
        <v>574</v>
      </c>
      <c r="B34" s="267" t="s">
        <v>561</v>
      </c>
      <c r="C34" s="107">
        <f t="shared" ref="C34:J45" si="4">SUM(C6,C20)</f>
        <v>0</v>
      </c>
      <c r="D34" s="107">
        <f t="shared" si="4"/>
        <v>0</v>
      </c>
      <c r="E34" s="107">
        <f t="shared" si="4"/>
        <v>0</v>
      </c>
      <c r="F34" s="107">
        <f t="shared" si="4"/>
        <v>0</v>
      </c>
      <c r="G34" s="107">
        <f t="shared" si="4"/>
        <v>0</v>
      </c>
      <c r="H34" s="107">
        <f t="shared" si="4"/>
        <v>0</v>
      </c>
      <c r="I34" s="107">
        <f t="shared" si="4"/>
        <v>0</v>
      </c>
      <c r="J34" s="370">
        <f t="shared" si="4"/>
        <v>0</v>
      </c>
      <c r="K34" s="106">
        <f t="shared" ref="K34:K44" si="5">SUM(C34:J34)</f>
        <v>0</v>
      </c>
    </row>
    <row r="35" spans="1:11" x14ac:dyDescent="0.2">
      <c r="A35" s="116" t="s">
        <v>575</v>
      </c>
      <c r="B35" s="267" t="s">
        <v>562</v>
      </c>
      <c r="C35" s="107">
        <f t="shared" si="4"/>
        <v>0</v>
      </c>
      <c r="D35" s="107">
        <f t="shared" si="4"/>
        <v>0</v>
      </c>
      <c r="E35" s="107">
        <f t="shared" si="4"/>
        <v>0</v>
      </c>
      <c r="F35" s="107">
        <f t="shared" si="4"/>
        <v>0</v>
      </c>
      <c r="G35" s="107">
        <f t="shared" si="4"/>
        <v>0</v>
      </c>
      <c r="H35" s="107">
        <f t="shared" si="4"/>
        <v>0</v>
      </c>
      <c r="I35" s="107">
        <f t="shared" si="4"/>
        <v>0</v>
      </c>
      <c r="J35" s="370">
        <f t="shared" si="4"/>
        <v>0</v>
      </c>
      <c r="K35" s="106">
        <f t="shared" si="5"/>
        <v>0</v>
      </c>
    </row>
    <row r="36" spans="1:11" x14ac:dyDescent="0.2">
      <c r="A36" s="116" t="s">
        <v>576</v>
      </c>
      <c r="B36" s="267" t="s">
        <v>563</v>
      </c>
      <c r="C36" s="107">
        <f t="shared" si="4"/>
        <v>1</v>
      </c>
      <c r="D36" s="107">
        <f t="shared" si="4"/>
        <v>0</v>
      </c>
      <c r="E36" s="107">
        <f t="shared" si="4"/>
        <v>0</v>
      </c>
      <c r="F36" s="107">
        <f t="shared" si="4"/>
        <v>0</v>
      </c>
      <c r="G36" s="107">
        <f t="shared" si="4"/>
        <v>1</v>
      </c>
      <c r="H36" s="107">
        <f t="shared" si="4"/>
        <v>0</v>
      </c>
      <c r="I36" s="107">
        <f t="shared" si="4"/>
        <v>1</v>
      </c>
      <c r="J36" s="370">
        <f t="shared" si="4"/>
        <v>1</v>
      </c>
      <c r="K36" s="106">
        <f t="shared" si="5"/>
        <v>4</v>
      </c>
    </row>
    <row r="37" spans="1:11" x14ac:dyDescent="0.2">
      <c r="A37" s="116" t="s">
        <v>577</v>
      </c>
      <c r="B37" s="267" t="s">
        <v>564</v>
      </c>
      <c r="C37" s="107">
        <f t="shared" si="4"/>
        <v>0</v>
      </c>
      <c r="D37" s="107">
        <f t="shared" si="4"/>
        <v>0</v>
      </c>
      <c r="E37" s="107">
        <f t="shared" si="4"/>
        <v>0</v>
      </c>
      <c r="F37" s="107">
        <f t="shared" si="4"/>
        <v>0</v>
      </c>
      <c r="G37" s="107">
        <f t="shared" si="4"/>
        <v>0</v>
      </c>
      <c r="H37" s="107">
        <f t="shared" si="4"/>
        <v>0</v>
      </c>
      <c r="I37" s="107">
        <f t="shared" si="4"/>
        <v>0</v>
      </c>
      <c r="J37" s="370">
        <f t="shared" si="4"/>
        <v>0</v>
      </c>
      <c r="K37" s="106">
        <f t="shared" si="5"/>
        <v>0</v>
      </c>
    </row>
    <row r="38" spans="1:11" x14ac:dyDescent="0.2">
      <c r="A38" s="116" t="s">
        <v>578</v>
      </c>
      <c r="B38" s="267" t="s">
        <v>565</v>
      </c>
      <c r="C38" s="107">
        <f t="shared" si="4"/>
        <v>0</v>
      </c>
      <c r="D38" s="107">
        <f t="shared" si="4"/>
        <v>0</v>
      </c>
      <c r="E38" s="107">
        <f t="shared" si="4"/>
        <v>0</v>
      </c>
      <c r="F38" s="107">
        <f t="shared" si="4"/>
        <v>0</v>
      </c>
      <c r="G38" s="107">
        <f t="shared" si="4"/>
        <v>0</v>
      </c>
      <c r="H38" s="107">
        <f t="shared" si="4"/>
        <v>0</v>
      </c>
      <c r="I38" s="107">
        <f t="shared" si="4"/>
        <v>0</v>
      </c>
      <c r="J38" s="370">
        <f t="shared" si="4"/>
        <v>0</v>
      </c>
      <c r="K38" s="106">
        <f t="shared" si="5"/>
        <v>0</v>
      </c>
    </row>
    <row r="39" spans="1:11" x14ac:dyDescent="0.2">
      <c r="A39" s="116" t="s">
        <v>579</v>
      </c>
      <c r="B39" s="267" t="s">
        <v>566</v>
      </c>
      <c r="C39" s="107">
        <f t="shared" si="4"/>
        <v>0</v>
      </c>
      <c r="D39" s="107">
        <f t="shared" si="4"/>
        <v>0</v>
      </c>
      <c r="E39" s="107">
        <f t="shared" si="4"/>
        <v>0</v>
      </c>
      <c r="F39" s="107">
        <f t="shared" si="4"/>
        <v>0</v>
      </c>
      <c r="G39" s="107">
        <f t="shared" si="4"/>
        <v>0</v>
      </c>
      <c r="H39" s="107">
        <f t="shared" si="4"/>
        <v>0</v>
      </c>
      <c r="I39" s="107">
        <f t="shared" si="4"/>
        <v>0</v>
      </c>
      <c r="J39" s="370">
        <f t="shared" si="4"/>
        <v>0</v>
      </c>
      <c r="K39" s="106">
        <f t="shared" si="5"/>
        <v>0</v>
      </c>
    </row>
    <row r="40" spans="1:11" x14ac:dyDescent="0.2">
      <c r="A40" s="116" t="s">
        <v>573</v>
      </c>
      <c r="B40" s="267" t="s">
        <v>567</v>
      </c>
      <c r="C40" s="107">
        <f t="shared" si="4"/>
        <v>0</v>
      </c>
      <c r="D40" s="107">
        <f t="shared" si="4"/>
        <v>0</v>
      </c>
      <c r="E40" s="107">
        <f t="shared" si="4"/>
        <v>0</v>
      </c>
      <c r="F40" s="107">
        <f t="shared" si="4"/>
        <v>0</v>
      </c>
      <c r="G40" s="107">
        <f t="shared" si="4"/>
        <v>0</v>
      </c>
      <c r="H40" s="107">
        <f t="shared" si="4"/>
        <v>0</v>
      </c>
      <c r="I40" s="107">
        <f t="shared" si="4"/>
        <v>0</v>
      </c>
      <c r="J40" s="370">
        <f t="shared" si="4"/>
        <v>0</v>
      </c>
      <c r="K40" s="106">
        <f t="shared" si="5"/>
        <v>0</v>
      </c>
    </row>
    <row r="41" spans="1:11" x14ac:dyDescent="0.2">
      <c r="A41" s="116" t="s">
        <v>580</v>
      </c>
      <c r="B41" s="267" t="s">
        <v>568</v>
      </c>
      <c r="C41" s="107">
        <f t="shared" si="4"/>
        <v>0</v>
      </c>
      <c r="D41" s="107">
        <f t="shared" si="4"/>
        <v>0</v>
      </c>
      <c r="E41" s="107">
        <f t="shared" si="4"/>
        <v>0</v>
      </c>
      <c r="F41" s="107">
        <f t="shared" si="4"/>
        <v>0</v>
      </c>
      <c r="G41" s="107">
        <f t="shared" si="4"/>
        <v>0</v>
      </c>
      <c r="H41" s="107">
        <f t="shared" si="4"/>
        <v>0</v>
      </c>
      <c r="I41" s="107">
        <f t="shared" si="4"/>
        <v>0</v>
      </c>
      <c r="J41" s="370">
        <f t="shared" si="4"/>
        <v>0</v>
      </c>
      <c r="K41" s="106">
        <f t="shared" si="5"/>
        <v>0</v>
      </c>
    </row>
    <row r="42" spans="1:11" x14ac:dyDescent="0.2">
      <c r="A42" s="116" t="s">
        <v>581</v>
      </c>
      <c r="B42" s="267" t="s">
        <v>569</v>
      </c>
      <c r="C42" s="107">
        <f t="shared" si="4"/>
        <v>0</v>
      </c>
      <c r="D42" s="107">
        <f t="shared" si="4"/>
        <v>0</v>
      </c>
      <c r="E42" s="107">
        <f t="shared" si="4"/>
        <v>0</v>
      </c>
      <c r="F42" s="107">
        <f t="shared" si="4"/>
        <v>0</v>
      </c>
      <c r="G42" s="107">
        <f t="shared" si="4"/>
        <v>0</v>
      </c>
      <c r="H42" s="107">
        <f t="shared" si="4"/>
        <v>0</v>
      </c>
      <c r="I42" s="107">
        <f t="shared" si="4"/>
        <v>0</v>
      </c>
      <c r="J42" s="107">
        <f t="shared" si="4"/>
        <v>0</v>
      </c>
      <c r="K42" s="106">
        <f t="shared" si="5"/>
        <v>0</v>
      </c>
    </row>
    <row r="43" spans="1:11" x14ac:dyDescent="0.2">
      <c r="A43" s="116" t="s">
        <v>582</v>
      </c>
      <c r="B43" s="267" t="s">
        <v>570</v>
      </c>
      <c r="C43" s="107">
        <f t="shared" si="4"/>
        <v>0</v>
      </c>
      <c r="D43" s="107">
        <f t="shared" si="4"/>
        <v>0</v>
      </c>
      <c r="E43" s="107">
        <f t="shared" si="4"/>
        <v>0</v>
      </c>
      <c r="F43" s="107">
        <f t="shared" si="4"/>
        <v>0</v>
      </c>
      <c r="G43" s="107">
        <f t="shared" si="4"/>
        <v>0</v>
      </c>
      <c r="H43" s="107">
        <f t="shared" si="4"/>
        <v>0</v>
      </c>
      <c r="I43" s="107">
        <f t="shared" si="4"/>
        <v>0</v>
      </c>
      <c r="J43" s="107">
        <f t="shared" si="4"/>
        <v>0</v>
      </c>
      <c r="K43" s="106">
        <f t="shared" si="5"/>
        <v>0</v>
      </c>
    </row>
    <row r="44" spans="1:11" ht="13.5" thickBot="1" x14ac:dyDescent="0.25">
      <c r="A44" s="117" t="s">
        <v>572</v>
      </c>
      <c r="B44" s="274" t="s">
        <v>571</v>
      </c>
      <c r="C44" s="108">
        <f t="shared" si="4"/>
        <v>0</v>
      </c>
      <c r="D44" s="108">
        <f t="shared" si="4"/>
        <v>0</v>
      </c>
      <c r="E44" s="108">
        <f t="shared" si="4"/>
        <v>0</v>
      </c>
      <c r="F44" s="108">
        <f t="shared" si="4"/>
        <v>0</v>
      </c>
      <c r="G44" s="108">
        <f t="shared" si="4"/>
        <v>0</v>
      </c>
      <c r="H44" s="108">
        <f t="shared" si="4"/>
        <v>0</v>
      </c>
      <c r="I44" s="108">
        <f t="shared" si="4"/>
        <v>0</v>
      </c>
      <c r="J44" s="108">
        <f t="shared" si="4"/>
        <v>0</v>
      </c>
      <c r="K44" s="109">
        <f t="shared" si="5"/>
        <v>0</v>
      </c>
    </row>
    <row r="45" spans="1:11" ht="13.5" thickBot="1" x14ac:dyDescent="0.25">
      <c r="A45" s="82" t="s">
        <v>109</v>
      </c>
      <c r="B45" s="373" t="s">
        <v>108</v>
      </c>
      <c r="C45" s="83">
        <f t="shared" si="4"/>
        <v>1</v>
      </c>
      <c r="D45" s="83">
        <f t="shared" si="4"/>
        <v>0</v>
      </c>
      <c r="E45" s="83">
        <f t="shared" si="4"/>
        <v>0</v>
      </c>
      <c r="F45" s="83">
        <f t="shared" si="4"/>
        <v>0</v>
      </c>
      <c r="G45" s="83">
        <f t="shared" si="4"/>
        <v>1</v>
      </c>
      <c r="H45" s="83">
        <f t="shared" si="4"/>
        <v>0</v>
      </c>
      <c r="I45" s="83">
        <f t="shared" si="4"/>
        <v>1</v>
      </c>
      <c r="J45" s="83">
        <f t="shared" si="4"/>
        <v>1</v>
      </c>
      <c r="K45" s="84">
        <f>SUM(K34:K44)</f>
        <v>4</v>
      </c>
    </row>
    <row r="47" spans="1:11" x14ac:dyDescent="0.2">
      <c r="A47" s="1" t="s">
        <v>158</v>
      </c>
    </row>
    <row r="48" spans="1:11" x14ac:dyDescent="0.2">
      <c r="A48" s="2" t="s">
        <v>5</v>
      </c>
      <c r="B48" s="1" t="s">
        <v>6</v>
      </c>
    </row>
  </sheetData>
  <mergeCells count="11">
    <mergeCell ref="C32:K32"/>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58CBA-EDEC-4762-86B2-58DCC555814F}">
  <sheetPr>
    <pageSetUpPr fitToPage="1"/>
  </sheetPr>
  <dimension ref="A1:I24"/>
  <sheetViews>
    <sheetView topLeftCell="B11" zoomScaleNormal="100" workbookViewId="0">
      <selection activeCell="D2" sqref="D2"/>
    </sheetView>
  </sheetViews>
  <sheetFormatPr defaultColWidth="9.140625" defaultRowHeight="12.75" x14ac:dyDescent="0.2"/>
  <cols>
    <col min="1" max="1" width="51.42578125" style="2" customWidth="1"/>
    <col min="2" max="2" width="51.42578125" style="3" customWidth="1"/>
    <col min="3" max="3" width="9.140625" style="1"/>
    <col min="4" max="4" width="35.85546875" style="1" customWidth="1"/>
    <col min="5" max="5" width="9.140625" style="1"/>
    <col min="6" max="6" width="10.28515625" style="1" customWidth="1"/>
    <col min="7" max="7" width="11" style="1" customWidth="1"/>
    <col min="8" max="16384" width="9.140625" style="1"/>
  </cols>
  <sheetData>
    <row r="1" spans="1:9" ht="25.5" customHeight="1" x14ac:dyDescent="0.2">
      <c r="A1" s="467" t="s">
        <v>411</v>
      </c>
      <c r="B1" s="441"/>
      <c r="D1" s="468" t="s">
        <v>433</v>
      </c>
      <c r="E1" s="469"/>
      <c r="F1" s="469"/>
      <c r="G1" s="469"/>
      <c r="H1" s="469"/>
      <c r="I1" s="470"/>
    </row>
    <row r="2" spans="1:9" s="5" customFormat="1" ht="38.25" customHeight="1" x14ac:dyDescent="0.2">
      <c r="A2" s="13" t="s">
        <v>673</v>
      </c>
      <c r="B2" s="37"/>
      <c r="C2" s="1"/>
      <c r="D2" s="94" t="s">
        <v>673</v>
      </c>
      <c r="E2" s="360" t="s">
        <v>0</v>
      </c>
      <c r="F2" s="360" t="s">
        <v>2</v>
      </c>
      <c r="G2" s="360" t="s">
        <v>1</v>
      </c>
      <c r="H2" s="360" t="s">
        <v>3</v>
      </c>
      <c r="I2" s="154" t="s">
        <v>80</v>
      </c>
    </row>
    <row r="3" spans="1:9" s="5" customFormat="1" x14ac:dyDescent="0.2">
      <c r="A3" s="25" t="s">
        <v>14</v>
      </c>
      <c r="B3" s="59" t="s">
        <v>670</v>
      </c>
      <c r="C3" s="1"/>
      <c r="D3" s="86" t="s">
        <v>110</v>
      </c>
      <c r="E3" s="7">
        <v>0</v>
      </c>
      <c r="F3" s="7">
        <v>0</v>
      </c>
      <c r="G3" s="7">
        <v>1</v>
      </c>
      <c r="H3" s="7">
        <v>0</v>
      </c>
      <c r="I3" s="27">
        <f>SUM(E3:H3)</f>
        <v>1</v>
      </c>
    </row>
    <row r="4" spans="1:9" ht="12.75" customHeight="1" thickBot="1" x14ac:dyDescent="0.25">
      <c r="A4" s="16" t="s">
        <v>10</v>
      </c>
      <c r="B4" s="58" t="s">
        <v>669</v>
      </c>
      <c r="D4" s="87" t="s">
        <v>472</v>
      </c>
      <c r="E4" s="85">
        <v>0</v>
      </c>
      <c r="F4" s="85">
        <v>0</v>
      </c>
      <c r="G4" s="85">
        <v>0</v>
      </c>
      <c r="H4" s="85">
        <v>0</v>
      </c>
      <c r="I4" s="155">
        <f>SUM(E4:H4)</f>
        <v>0</v>
      </c>
    </row>
    <row r="5" spans="1:9" ht="12.75" customHeight="1" x14ac:dyDescent="0.2">
      <c r="A5" s="16" t="s">
        <v>11</v>
      </c>
      <c r="B5" s="58"/>
    </row>
    <row r="6" spans="1:9" ht="12.75" customHeight="1" x14ac:dyDescent="0.2">
      <c r="A6" s="86" t="s">
        <v>16</v>
      </c>
      <c r="B6" s="58" t="s">
        <v>668</v>
      </c>
    </row>
    <row r="7" spans="1:9" ht="25.5" customHeight="1" x14ac:dyDescent="0.2">
      <c r="A7" s="16" t="s">
        <v>17</v>
      </c>
      <c r="B7" s="58" t="s">
        <v>667</v>
      </c>
    </row>
    <row r="8" spans="1:9" ht="15.75" thickBot="1" x14ac:dyDescent="0.3">
      <c r="A8" s="378" t="s">
        <v>88</v>
      </c>
      <c r="B8" s="377">
        <v>0</v>
      </c>
    </row>
    <row r="9" spans="1:9" x14ac:dyDescent="0.2">
      <c r="A9" s="56" t="s">
        <v>15</v>
      </c>
      <c r="B9" s="57"/>
    </row>
    <row r="10" spans="1:9" x14ac:dyDescent="0.2">
      <c r="A10" s="16" t="s">
        <v>10</v>
      </c>
      <c r="B10" s="58"/>
    </row>
    <row r="11" spans="1:9" x14ac:dyDescent="0.2">
      <c r="A11" s="16" t="s">
        <v>11</v>
      </c>
      <c r="B11" s="58"/>
    </row>
    <row r="12" spans="1:9" x14ac:dyDescent="0.2">
      <c r="A12" s="16" t="s">
        <v>12</v>
      </c>
      <c r="B12" s="58"/>
    </row>
    <row r="13" spans="1:9" x14ac:dyDescent="0.2">
      <c r="A13" s="86" t="s">
        <v>16</v>
      </c>
      <c r="B13" s="58"/>
    </row>
    <row r="14" spans="1:9" x14ac:dyDescent="0.2">
      <c r="A14" s="16" t="s">
        <v>18</v>
      </c>
      <c r="B14" s="58"/>
    </row>
    <row r="15" spans="1:9" ht="25.5" x14ac:dyDescent="0.2">
      <c r="A15" s="16" t="s">
        <v>17</v>
      </c>
      <c r="B15" s="58"/>
    </row>
    <row r="16" spans="1:9" x14ac:dyDescent="0.2">
      <c r="A16" s="16" t="s">
        <v>13</v>
      </c>
      <c r="B16" s="58"/>
    </row>
    <row r="17" spans="1:2" x14ac:dyDescent="0.2">
      <c r="A17" s="16" t="s">
        <v>98</v>
      </c>
      <c r="B17" s="58"/>
    </row>
    <row r="18" spans="1:2" x14ac:dyDescent="0.2">
      <c r="A18" s="16" t="s">
        <v>97</v>
      </c>
      <c r="B18" s="58"/>
    </row>
    <row r="19" spans="1:2" ht="15.75" thickBot="1" x14ac:dyDescent="0.3">
      <c r="A19" s="376" t="s">
        <v>88</v>
      </c>
      <c r="B19" s="375"/>
    </row>
    <row r="21" spans="1:2" ht="15" x14ac:dyDescent="0.25">
      <c r="A21" s="374"/>
      <c r="B21" s="54"/>
    </row>
    <row r="22" spans="1:2" ht="15" x14ac:dyDescent="0.2">
      <c r="A22" s="466"/>
      <c r="B22" s="466"/>
    </row>
    <row r="23" spans="1:2" ht="15" x14ac:dyDescent="0.2">
      <c r="A23" s="466"/>
      <c r="B23" s="466"/>
    </row>
    <row r="24" spans="1:2" ht="15" x14ac:dyDescent="0.2">
      <c r="A24" s="466"/>
      <c r="B24" s="466"/>
    </row>
  </sheetData>
  <mergeCells count="5">
    <mergeCell ref="A24:B24"/>
    <mergeCell ref="A1:B1"/>
    <mergeCell ref="A22:B22"/>
    <mergeCell ref="A23:B23"/>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BFBE3-34C2-41F9-B20A-1708F2BF60E4}">
  <sheetPr>
    <pageSetUpPr fitToPage="1"/>
  </sheetPr>
  <dimension ref="A1:I18"/>
  <sheetViews>
    <sheetView topLeftCell="B21" zoomScaleNormal="100" workbookViewId="0">
      <selection activeCell="A2" sqref="A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71" t="s">
        <v>524</v>
      </c>
      <c r="B1" s="472"/>
      <c r="D1" s="468" t="s">
        <v>432</v>
      </c>
      <c r="E1" s="469"/>
      <c r="F1" s="469"/>
      <c r="G1" s="469"/>
      <c r="H1" s="469"/>
      <c r="I1" s="470"/>
    </row>
    <row r="2" spans="1:9" s="5" customFormat="1" ht="38.25" customHeight="1" x14ac:dyDescent="0.2">
      <c r="A2" s="13" t="s">
        <v>673</v>
      </c>
      <c r="B2" s="37"/>
      <c r="D2" s="94" t="s">
        <v>673</v>
      </c>
      <c r="E2" s="360" t="s">
        <v>0</v>
      </c>
      <c r="F2" s="360" t="s">
        <v>2</v>
      </c>
      <c r="G2" s="360" t="s">
        <v>1</v>
      </c>
      <c r="H2" s="360" t="s">
        <v>3</v>
      </c>
      <c r="I2" s="154" t="s">
        <v>80</v>
      </c>
    </row>
    <row r="3" spans="1:9" s="5" customFormat="1" ht="12.75" customHeight="1" x14ac:dyDescent="0.2">
      <c r="A3" s="25" t="s">
        <v>19</v>
      </c>
      <c r="B3" s="427" t="s">
        <v>672</v>
      </c>
      <c r="D3" s="86" t="s">
        <v>110</v>
      </c>
      <c r="E3" s="407">
        <v>2</v>
      </c>
      <c r="F3" s="407">
        <v>0</v>
      </c>
      <c r="G3" s="407">
        <v>2</v>
      </c>
      <c r="H3" s="407"/>
      <c r="I3" s="409">
        <v>4</v>
      </c>
    </row>
    <row r="4" spans="1:9" s="5" customFormat="1" ht="12.75" customHeight="1" thickBot="1" x14ac:dyDescent="0.25">
      <c r="A4" s="157" t="s">
        <v>588</v>
      </c>
      <c r="B4" s="427">
        <v>8201</v>
      </c>
      <c r="D4" s="87" t="s">
        <v>472</v>
      </c>
      <c r="E4" s="85">
        <v>1</v>
      </c>
      <c r="F4" s="85">
        <v>0</v>
      </c>
      <c r="G4" s="85">
        <v>0</v>
      </c>
      <c r="H4" s="85">
        <v>0</v>
      </c>
      <c r="I4" s="155">
        <f>SUM(E4:H4)</f>
        <v>1</v>
      </c>
    </row>
    <row r="5" spans="1:9" ht="12.75" customHeight="1" x14ac:dyDescent="0.2">
      <c r="A5" s="116" t="s">
        <v>120</v>
      </c>
      <c r="B5" s="156" t="s">
        <v>671</v>
      </c>
    </row>
    <row r="6" spans="1:9" ht="25.5" customHeight="1" x14ac:dyDescent="0.2">
      <c r="A6" s="116" t="s">
        <v>17</v>
      </c>
      <c r="B6" s="156" t="s">
        <v>675</v>
      </c>
    </row>
    <row r="7" spans="1:9" ht="15.75" thickBot="1" x14ac:dyDescent="0.3">
      <c r="A7" s="376" t="s">
        <v>88</v>
      </c>
      <c r="B7" s="375">
        <v>2</v>
      </c>
    </row>
    <row r="8" spans="1:9" x14ac:dyDescent="0.2">
      <c r="A8" s="157" t="s">
        <v>20</v>
      </c>
      <c r="B8" s="158"/>
    </row>
    <row r="9" spans="1:9" x14ac:dyDescent="0.2">
      <c r="A9" s="157" t="s">
        <v>588</v>
      </c>
      <c r="B9" s="158"/>
    </row>
    <row r="10" spans="1:9" ht="12.75" customHeight="1" x14ac:dyDescent="0.2">
      <c r="A10" s="116" t="s">
        <v>120</v>
      </c>
      <c r="B10" s="156"/>
    </row>
    <row r="11" spans="1:9" x14ac:dyDescent="0.2">
      <c r="A11" s="116" t="s">
        <v>12</v>
      </c>
      <c r="B11" s="156"/>
    </row>
    <row r="12" spans="1:9" x14ac:dyDescent="0.2">
      <c r="A12" s="116" t="s">
        <v>18</v>
      </c>
      <c r="B12" s="156"/>
    </row>
    <row r="13" spans="1:9" ht="25.5" x14ac:dyDescent="0.2">
      <c r="A13" s="116" t="s">
        <v>17</v>
      </c>
      <c r="B13" s="156"/>
    </row>
    <row r="14" spans="1:9" ht="25.5" x14ac:dyDescent="0.2">
      <c r="A14" s="117" t="s">
        <v>13</v>
      </c>
      <c r="B14" s="156"/>
    </row>
    <row r="15" spans="1:9" ht="15.75" thickBot="1" x14ac:dyDescent="0.3">
      <c r="A15" s="376" t="s">
        <v>88</v>
      </c>
      <c r="B15" s="375"/>
    </row>
    <row r="16" spans="1:9" ht="15" x14ac:dyDescent="0.25">
      <c r="A16" s="380"/>
      <c r="B16" s="379"/>
    </row>
    <row r="17" spans="1:2" ht="15" customHeight="1" x14ac:dyDescent="0.2">
      <c r="A17" s="473" t="s">
        <v>100</v>
      </c>
      <c r="B17" s="473"/>
    </row>
    <row r="18" spans="1:2" ht="15" customHeight="1" x14ac:dyDescent="0.2">
      <c r="A18" s="473"/>
      <c r="B18" s="473"/>
    </row>
  </sheetData>
  <mergeCells count="3">
    <mergeCell ref="A1:B1"/>
    <mergeCell ref="A17:B18"/>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31"/>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71" t="s">
        <v>525</v>
      </c>
      <c r="B1" s="472"/>
      <c r="D1" s="468" t="s">
        <v>431</v>
      </c>
      <c r="E1" s="469"/>
      <c r="F1" s="469"/>
      <c r="G1" s="469"/>
      <c r="H1" s="469"/>
      <c r="I1" s="470"/>
    </row>
    <row r="2" spans="1:9" s="5" customFormat="1" ht="38.25" customHeight="1" x14ac:dyDescent="0.2">
      <c r="A2" s="13" t="s">
        <v>673</v>
      </c>
      <c r="B2" s="37"/>
      <c r="D2" s="94" t="s">
        <v>9</v>
      </c>
      <c r="E2" s="151" t="s">
        <v>0</v>
      </c>
      <c r="F2" s="151" t="s">
        <v>2</v>
      </c>
      <c r="G2" s="151" t="s">
        <v>1</v>
      </c>
      <c r="H2" s="151" t="s">
        <v>3</v>
      </c>
      <c r="I2" s="154" t="s">
        <v>80</v>
      </c>
    </row>
    <row r="3" spans="1:9" s="5" customFormat="1" x14ac:dyDescent="0.2">
      <c r="A3" s="25" t="s">
        <v>19</v>
      </c>
      <c r="B3" s="59"/>
      <c r="D3" s="86" t="s">
        <v>110</v>
      </c>
      <c r="E3" s="7"/>
      <c r="F3" s="7"/>
      <c r="G3" s="7"/>
      <c r="H3" s="7"/>
      <c r="I3" s="27">
        <f>SUM(E3:H3)</f>
        <v>0</v>
      </c>
    </row>
    <row r="4" spans="1:9" s="5" customFormat="1" ht="13.5" thickBot="1" x14ac:dyDescent="0.25">
      <c r="A4" s="157" t="s">
        <v>587</v>
      </c>
      <c r="B4" s="59"/>
      <c r="D4" s="87" t="s">
        <v>472</v>
      </c>
      <c r="E4" s="85"/>
      <c r="F4" s="85"/>
      <c r="G4" s="85"/>
      <c r="H4" s="85"/>
      <c r="I4" s="155">
        <f>SUM(E4:H4)</f>
        <v>0</v>
      </c>
    </row>
    <row r="5" spans="1:9" x14ac:dyDescent="0.2">
      <c r="A5" s="116" t="s">
        <v>21</v>
      </c>
      <c r="B5" s="58"/>
    </row>
    <row r="6" spans="1:9" ht="25.5" x14ac:dyDescent="0.2">
      <c r="A6" s="116" t="s">
        <v>17</v>
      </c>
      <c r="B6" s="58"/>
    </row>
    <row r="7" spans="1:9" x14ac:dyDescent="0.2">
      <c r="A7" s="103" t="s">
        <v>88</v>
      </c>
      <c r="B7" s="159"/>
    </row>
    <row r="8" spans="1:9" x14ac:dyDescent="0.2">
      <c r="A8" s="157" t="s">
        <v>20</v>
      </c>
      <c r="B8" s="59"/>
    </row>
    <row r="9" spans="1:9" x14ac:dyDescent="0.2">
      <c r="A9" s="157" t="s">
        <v>587</v>
      </c>
      <c r="B9" s="59"/>
    </row>
    <row r="10" spans="1:9" x14ac:dyDescent="0.2">
      <c r="A10" s="116" t="s">
        <v>21</v>
      </c>
      <c r="B10" s="58"/>
    </row>
    <row r="11" spans="1:9" x14ac:dyDescent="0.2">
      <c r="A11" s="16" t="s">
        <v>12</v>
      </c>
      <c r="B11" s="58"/>
    </row>
    <row r="12" spans="1:9" x14ac:dyDescent="0.2">
      <c r="A12" s="16" t="s">
        <v>18</v>
      </c>
      <c r="B12" s="58"/>
    </row>
    <row r="13" spans="1:9" ht="25.5" x14ac:dyDescent="0.2">
      <c r="A13" s="16" t="s">
        <v>17</v>
      </c>
      <c r="B13" s="58"/>
    </row>
    <row r="14" spans="1:9" ht="25.5" x14ac:dyDescent="0.2">
      <c r="A14" s="16" t="s">
        <v>13</v>
      </c>
      <c r="B14" s="58"/>
      <c r="D14" s="53"/>
    </row>
    <row r="15" spans="1:9" ht="13.5" thickBot="1" x14ac:dyDescent="0.25">
      <c r="A15" s="102" t="s">
        <v>88</v>
      </c>
      <c r="B15" s="160"/>
    </row>
    <row r="31" spans="2:2" x14ac:dyDescent="0.2">
      <c r="B31" s="95"/>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J16" sqref="J1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38" t="s">
        <v>418</v>
      </c>
      <c r="B1" s="439"/>
      <c r="C1" s="439"/>
      <c r="D1" s="439"/>
      <c r="E1" s="439"/>
      <c r="F1" s="439"/>
      <c r="G1" s="439"/>
      <c r="H1" s="439"/>
      <c r="I1" s="439"/>
      <c r="J1" s="441"/>
    </row>
    <row r="2" spans="1:10" s="5" customFormat="1" ht="38.25" customHeight="1" x14ac:dyDescent="0.2">
      <c r="A2" s="13" t="s">
        <v>673</v>
      </c>
      <c r="B2" s="8"/>
      <c r="C2" s="454" t="s">
        <v>50</v>
      </c>
      <c r="D2" s="454"/>
      <c r="E2" s="454"/>
      <c r="F2" s="454" t="s">
        <v>51</v>
      </c>
      <c r="G2" s="454"/>
      <c r="H2" s="454"/>
      <c r="I2" s="475" t="s">
        <v>52</v>
      </c>
      <c r="J2" s="477" t="s">
        <v>4</v>
      </c>
    </row>
    <row r="3" spans="1:10" s="5" customFormat="1" ht="25.5" x14ac:dyDescent="0.2">
      <c r="A3" s="13"/>
      <c r="B3" s="8"/>
      <c r="C3" s="76" t="s">
        <v>54</v>
      </c>
      <c r="D3" s="76" t="s">
        <v>164</v>
      </c>
      <c r="E3" s="76" t="s">
        <v>165</v>
      </c>
      <c r="F3" s="76" t="s">
        <v>54</v>
      </c>
      <c r="G3" s="140" t="s">
        <v>164</v>
      </c>
      <c r="H3" s="76" t="s">
        <v>165</v>
      </c>
      <c r="I3" s="476"/>
      <c r="J3" s="478"/>
    </row>
    <row r="4" spans="1:10" s="2" customFormat="1" x14ac:dyDescent="0.2">
      <c r="A4" s="265" t="s">
        <v>560</v>
      </c>
      <c r="B4" s="266" t="s">
        <v>559</v>
      </c>
      <c r="C4" s="474"/>
      <c r="D4" s="474"/>
      <c r="E4" s="474"/>
      <c r="F4" s="474"/>
      <c r="G4" s="474"/>
      <c r="H4" s="474"/>
      <c r="I4" s="474"/>
      <c r="J4" s="15"/>
    </row>
    <row r="5" spans="1:10" x14ac:dyDescent="0.2">
      <c r="A5" s="116" t="s">
        <v>574</v>
      </c>
      <c r="B5" s="267" t="s">
        <v>561</v>
      </c>
      <c r="C5" s="10"/>
      <c r="D5" s="10"/>
      <c r="E5" s="10"/>
      <c r="F5" s="10"/>
      <c r="G5" s="10"/>
      <c r="H5" s="10"/>
      <c r="I5" s="10"/>
      <c r="J5" s="17">
        <f>SUM(C5:I5)</f>
        <v>0</v>
      </c>
    </row>
    <row r="6" spans="1:10" x14ac:dyDescent="0.2">
      <c r="A6" s="116" t="s">
        <v>575</v>
      </c>
      <c r="B6" s="267" t="s">
        <v>562</v>
      </c>
      <c r="C6" s="10"/>
      <c r="D6" s="10"/>
      <c r="E6" s="10"/>
      <c r="F6" s="10"/>
      <c r="G6" s="10"/>
      <c r="H6" s="10"/>
      <c r="I6" s="10"/>
      <c r="J6" s="17">
        <f t="shared" ref="J6:J15" si="0">SUM(C6:I6)</f>
        <v>0</v>
      </c>
    </row>
    <row r="7" spans="1:10" x14ac:dyDescent="0.2">
      <c r="A7" s="116" t="s">
        <v>576</v>
      </c>
      <c r="B7" s="267" t="s">
        <v>563</v>
      </c>
      <c r="C7" s="10"/>
      <c r="D7" s="10"/>
      <c r="E7" s="10">
        <v>2</v>
      </c>
      <c r="F7" s="10"/>
      <c r="G7" s="10">
        <v>1</v>
      </c>
      <c r="H7" s="10"/>
      <c r="I7" s="10">
        <v>3</v>
      </c>
      <c r="J7" s="17">
        <f t="shared" si="0"/>
        <v>6</v>
      </c>
    </row>
    <row r="8" spans="1:10" x14ac:dyDescent="0.2">
      <c r="A8" s="116" t="s">
        <v>577</v>
      </c>
      <c r="B8" s="267" t="s">
        <v>564</v>
      </c>
      <c r="C8" s="10"/>
      <c r="D8" s="10"/>
      <c r="E8" s="10"/>
      <c r="F8" s="10"/>
      <c r="G8" s="10"/>
      <c r="H8" s="10"/>
      <c r="I8" s="10"/>
      <c r="J8" s="17">
        <f t="shared" si="0"/>
        <v>0</v>
      </c>
    </row>
    <row r="9" spans="1:10" x14ac:dyDescent="0.2">
      <c r="A9" s="116" t="s">
        <v>578</v>
      </c>
      <c r="B9" s="267" t="s">
        <v>565</v>
      </c>
      <c r="C9" s="10"/>
      <c r="D9" s="10"/>
      <c r="E9" s="10"/>
      <c r="F9" s="10"/>
      <c r="G9" s="10"/>
      <c r="H9" s="10"/>
      <c r="I9" s="10"/>
      <c r="J9" s="17">
        <f t="shared" si="0"/>
        <v>0</v>
      </c>
    </row>
    <row r="10" spans="1:10" x14ac:dyDescent="0.2">
      <c r="A10" s="116" t="s">
        <v>579</v>
      </c>
      <c r="B10" s="267" t="s">
        <v>566</v>
      </c>
      <c r="C10" s="10"/>
      <c r="D10" s="10"/>
      <c r="E10" s="10"/>
      <c r="F10" s="10"/>
      <c r="G10" s="10"/>
      <c r="H10" s="10"/>
      <c r="I10" s="10"/>
      <c r="J10" s="17">
        <f t="shared" si="0"/>
        <v>0</v>
      </c>
    </row>
    <row r="11" spans="1:10" x14ac:dyDescent="0.2">
      <c r="A11" s="116" t="s">
        <v>573</v>
      </c>
      <c r="B11" s="267" t="s">
        <v>567</v>
      </c>
      <c r="C11" s="10"/>
      <c r="D11" s="10"/>
      <c r="E11" s="10"/>
      <c r="F11" s="10"/>
      <c r="G11" s="10"/>
      <c r="H11" s="10"/>
      <c r="I11" s="10"/>
      <c r="J11" s="17">
        <f t="shared" si="0"/>
        <v>0</v>
      </c>
    </row>
    <row r="12" spans="1:10" x14ac:dyDescent="0.2">
      <c r="A12" s="116" t="s">
        <v>580</v>
      </c>
      <c r="B12" s="267" t="s">
        <v>568</v>
      </c>
      <c r="C12" s="10"/>
      <c r="D12" s="10"/>
      <c r="E12" s="10"/>
      <c r="F12" s="10"/>
      <c r="G12" s="10"/>
      <c r="H12" s="10"/>
      <c r="I12" s="10"/>
      <c r="J12" s="17">
        <f t="shared" si="0"/>
        <v>0</v>
      </c>
    </row>
    <row r="13" spans="1:10" x14ac:dyDescent="0.2">
      <c r="A13" s="116" t="s">
        <v>581</v>
      </c>
      <c r="B13" s="267" t="s">
        <v>569</v>
      </c>
      <c r="C13" s="10"/>
      <c r="D13" s="10"/>
      <c r="E13" s="10"/>
      <c r="F13" s="10"/>
      <c r="G13" s="10"/>
      <c r="H13" s="10"/>
      <c r="I13" s="10"/>
      <c r="J13" s="17">
        <f t="shared" si="0"/>
        <v>0</v>
      </c>
    </row>
    <row r="14" spans="1:10" x14ac:dyDescent="0.2">
      <c r="A14" s="116" t="s">
        <v>582</v>
      </c>
      <c r="B14" s="267" t="s">
        <v>570</v>
      </c>
      <c r="C14" s="10"/>
      <c r="D14" s="10"/>
      <c r="E14" s="10"/>
      <c r="F14" s="10"/>
      <c r="G14" s="10"/>
      <c r="H14" s="10"/>
      <c r="I14" s="10"/>
      <c r="J14" s="17">
        <f t="shared" si="0"/>
        <v>0</v>
      </c>
    </row>
    <row r="15" spans="1:10" x14ac:dyDescent="0.2">
      <c r="A15" s="116" t="s">
        <v>572</v>
      </c>
      <c r="B15" s="267" t="s">
        <v>571</v>
      </c>
      <c r="C15" s="21"/>
      <c r="D15" s="21"/>
      <c r="E15" s="21"/>
      <c r="F15" s="21"/>
      <c r="G15" s="21"/>
      <c r="H15" s="21"/>
      <c r="I15" s="21"/>
      <c r="J15" s="17">
        <f t="shared" si="0"/>
        <v>0</v>
      </c>
    </row>
    <row r="16" spans="1:10" ht="13.5" thickBot="1" x14ac:dyDescent="0.25">
      <c r="A16" s="23" t="s">
        <v>487</v>
      </c>
      <c r="B16" s="255" t="s">
        <v>108</v>
      </c>
      <c r="C16" s="24">
        <f t="shared" ref="C16:H16" si="1">SUM(C5:C15)</f>
        <v>0</v>
      </c>
      <c r="D16" s="24">
        <f t="shared" si="1"/>
        <v>0</v>
      </c>
      <c r="E16" s="24">
        <f t="shared" si="1"/>
        <v>2</v>
      </c>
      <c r="F16" s="24">
        <f t="shared" si="1"/>
        <v>0</v>
      </c>
      <c r="G16" s="24">
        <f t="shared" si="1"/>
        <v>1</v>
      </c>
      <c r="H16" s="24">
        <f t="shared" si="1"/>
        <v>0</v>
      </c>
      <c r="I16" s="24">
        <f>SUM(I5:I15)</f>
        <v>3</v>
      </c>
      <c r="J16" s="18">
        <f>SUM(J5:J15)</f>
        <v>6</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M10" sqref="M10"/>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38" t="s">
        <v>419</v>
      </c>
      <c r="B1" s="439"/>
      <c r="C1" s="439"/>
      <c r="D1" s="439"/>
      <c r="E1" s="439"/>
      <c r="F1" s="439"/>
      <c r="G1" s="439"/>
      <c r="H1" s="439"/>
      <c r="I1" s="439"/>
      <c r="J1" s="439"/>
      <c r="K1" s="441"/>
    </row>
    <row r="2" spans="1:11" s="5" customFormat="1" ht="38.25" customHeight="1" x14ac:dyDescent="0.2">
      <c r="A2" s="13" t="s">
        <v>673</v>
      </c>
      <c r="B2" s="8"/>
      <c r="C2" s="454" t="s">
        <v>50</v>
      </c>
      <c r="D2" s="454"/>
      <c r="E2" s="454"/>
      <c r="F2" s="454" t="s">
        <v>51</v>
      </c>
      <c r="G2" s="454"/>
      <c r="H2" s="454"/>
      <c r="I2" s="475" t="s">
        <v>52</v>
      </c>
      <c r="J2" s="480" t="s">
        <v>495</v>
      </c>
      <c r="K2" s="482" t="s">
        <v>53</v>
      </c>
    </row>
    <row r="3" spans="1:11" s="5" customFormat="1" ht="30.75" customHeight="1" x14ac:dyDescent="0.2">
      <c r="A3" s="13"/>
      <c r="B3" s="8"/>
      <c r="C3" s="140" t="s">
        <v>54</v>
      </c>
      <c r="D3" s="140" t="s">
        <v>164</v>
      </c>
      <c r="E3" s="140" t="s">
        <v>165</v>
      </c>
      <c r="F3" s="140" t="s">
        <v>54</v>
      </c>
      <c r="G3" s="140" t="s">
        <v>164</v>
      </c>
      <c r="H3" s="140" t="s">
        <v>165</v>
      </c>
      <c r="I3" s="476"/>
      <c r="J3" s="481"/>
      <c r="K3" s="483"/>
    </row>
    <row r="4" spans="1:11" s="2" customFormat="1" x14ac:dyDescent="0.2">
      <c r="A4" s="265" t="s">
        <v>560</v>
      </c>
      <c r="B4" s="266" t="s">
        <v>559</v>
      </c>
      <c r="C4" s="474"/>
      <c r="D4" s="474"/>
      <c r="E4" s="474"/>
      <c r="F4" s="474"/>
      <c r="G4" s="474"/>
      <c r="H4" s="474"/>
      <c r="I4" s="474"/>
      <c r="J4" s="31"/>
      <c r="K4" s="32"/>
    </row>
    <row r="5" spans="1:11" x14ac:dyDescent="0.2">
      <c r="A5" s="116" t="s">
        <v>574</v>
      </c>
      <c r="B5" s="267" t="s">
        <v>561</v>
      </c>
      <c r="C5" s="10"/>
      <c r="D5" s="10"/>
      <c r="E5" s="10"/>
      <c r="F5" s="10"/>
      <c r="G5" s="10"/>
      <c r="H5" s="10"/>
      <c r="I5" s="10"/>
      <c r="J5" s="12"/>
      <c r="K5" s="30"/>
    </row>
    <row r="6" spans="1:11" x14ac:dyDescent="0.2">
      <c r="A6" s="116" t="s">
        <v>575</v>
      </c>
      <c r="B6" s="267" t="s">
        <v>562</v>
      </c>
      <c r="C6" s="10"/>
      <c r="D6" s="10"/>
      <c r="E6" s="10"/>
      <c r="F6" s="10"/>
      <c r="G6" s="10"/>
      <c r="H6" s="10"/>
      <c r="I6" s="10"/>
      <c r="J6" s="12"/>
      <c r="K6" s="30"/>
    </row>
    <row r="7" spans="1:11" x14ac:dyDescent="0.2">
      <c r="A7" s="116" t="s">
        <v>576</v>
      </c>
      <c r="B7" s="267" t="s">
        <v>563</v>
      </c>
      <c r="C7" s="10"/>
      <c r="D7" s="10"/>
      <c r="E7" s="10">
        <v>131</v>
      </c>
      <c r="F7" s="10"/>
      <c r="G7" s="10">
        <v>50</v>
      </c>
      <c r="H7" s="10"/>
      <c r="I7" s="10">
        <v>134</v>
      </c>
      <c r="J7" s="12"/>
      <c r="K7" s="30"/>
    </row>
    <row r="8" spans="1:11" x14ac:dyDescent="0.2">
      <c r="A8" s="116" t="s">
        <v>577</v>
      </c>
      <c r="B8" s="267" t="s">
        <v>564</v>
      </c>
      <c r="C8" s="10"/>
      <c r="D8" s="10"/>
      <c r="E8" s="10"/>
      <c r="F8" s="10"/>
      <c r="G8" s="10"/>
      <c r="H8" s="10"/>
      <c r="I8" s="10"/>
      <c r="J8" s="12"/>
      <c r="K8" s="30"/>
    </row>
    <row r="9" spans="1:11" x14ac:dyDescent="0.2">
      <c r="A9" s="116" t="s">
        <v>578</v>
      </c>
      <c r="B9" s="267" t="s">
        <v>565</v>
      </c>
      <c r="C9" s="10"/>
      <c r="D9" s="10"/>
      <c r="E9" s="10"/>
      <c r="F9" s="10"/>
      <c r="G9" s="10"/>
      <c r="H9" s="10"/>
      <c r="I9" s="10"/>
      <c r="J9" s="12"/>
      <c r="K9" s="30"/>
    </row>
    <row r="10" spans="1:11" x14ac:dyDescent="0.2">
      <c r="A10" s="116" t="s">
        <v>579</v>
      </c>
      <c r="B10" s="267" t="s">
        <v>566</v>
      </c>
      <c r="C10" s="10"/>
      <c r="D10" s="10"/>
      <c r="E10" s="10"/>
      <c r="F10" s="10"/>
      <c r="G10" s="10"/>
      <c r="H10" s="10"/>
      <c r="I10" s="10"/>
      <c r="J10" s="12"/>
      <c r="K10" s="30"/>
    </row>
    <row r="11" spans="1:11" x14ac:dyDescent="0.2">
      <c r="A11" s="116" t="s">
        <v>573</v>
      </c>
      <c r="B11" s="267" t="s">
        <v>567</v>
      </c>
      <c r="C11" s="10"/>
      <c r="D11" s="10"/>
      <c r="E11" s="10"/>
      <c r="F11" s="10"/>
      <c r="G11" s="10"/>
      <c r="H11" s="10"/>
      <c r="I11" s="10"/>
      <c r="J11" s="12"/>
      <c r="K11" s="30"/>
    </row>
    <row r="12" spans="1:11" x14ac:dyDescent="0.2">
      <c r="A12" s="116" t="s">
        <v>580</v>
      </c>
      <c r="B12" s="267" t="s">
        <v>568</v>
      </c>
      <c r="C12" s="10"/>
      <c r="D12" s="10"/>
      <c r="E12" s="10"/>
      <c r="F12" s="10"/>
      <c r="G12" s="10"/>
      <c r="H12" s="10"/>
      <c r="I12" s="10"/>
      <c r="J12" s="12"/>
      <c r="K12" s="30"/>
    </row>
    <row r="13" spans="1:11" x14ac:dyDescent="0.2">
      <c r="A13" s="116" t="s">
        <v>581</v>
      </c>
      <c r="B13" s="267" t="s">
        <v>569</v>
      </c>
      <c r="C13" s="10"/>
      <c r="D13" s="10"/>
      <c r="E13" s="10"/>
      <c r="F13" s="10"/>
      <c r="G13" s="10"/>
      <c r="H13" s="10"/>
      <c r="I13" s="10"/>
      <c r="J13" s="12"/>
      <c r="K13" s="30"/>
    </row>
    <row r="14" spans="1:11" x14ac:dyDescent="0.2">
      <c r="A14" s="116" t="s">
        <v>582</v>
      </c>
      <c r="B14" s="267" t="s">
        <v>570</v>
      </c>
      <c r="C14" s="10"/>
      <c r="D14" s="10"/>
      <c r="E14" s="10"/>
      <c r="F14" s="10"/>
      <c r="G14" s="10"/>
      <c r="H14" s="10"/>
      <c r="I14" s="10"/>
      <c r="J14" s="12"/>
      <c r="K14" s="30"/>
    </row>
    <row r="15" spans="1:11" x14ac:dyDescent="0.2">
      <c r="A15" s="116" t="s">
        <v>572</v>
      </c>
      <c r="B15" s="267" t="s">
        <v>571</v>
      </c>
      <c r="C15" s="21"/>
      <c r="D15" s="21"/>
      <c r="E15" s="21"/>
      <c r="F15" s="21"/>
      <c r="G15" s="21"/>
      <c r="H15" s="21"/>
      <c r="I15" s="21"/>
      <c r="J15" s="48"/>
      <c r="K15" s="254"/>
    </row>
    <row r="16" spans="1:11" ht="13.5" thickBot="1" x14ac:dyDescent="0.25">
      <c r="A16" s="23" t="s">
        <v>495</v>
      </c>
      <c r="B16" s="255" t="s">
        <v>108</v>
      </c>
      <c r="C16" s="24"/>
      <c r="D16" s="24"/>
      <c r="E16" s="24">
        <v>131</v>
      </c>
      <c r="F16" s="24"/>
      <c r="G16" s="24">
        <v>50</v>
      </c>
      <c r="H16" s="24"/>
      <c r="I16" s="24">
        <v>134</v>
      </c>
      <c r="J16" s="24">
        <v>315</v>
      </c>
      <c r="K16" s="18"/>
    </row>
    <row r="18" spans="1:11" ht="30" customHeight="1" x14ac:dyDescent="0.2">
      <c r="A18" s="479" t="s">
        <v>498</v>
      </c>
      <c r="B18" s="479"/>
      <c r="C18" s="479"/>
      <c r="D18" s="479"/>
      <c r="E18" s="479"/>
      <c r="F18" s="479"/>
      <c r="G18" s="479"/>
      <c r="H18" s="479"/>
      <c r="I18" s="479"/>
      <c r="J18" s="479"/>
      <c r="K18" s="47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88D95-7949-4E1C-A2C2-9B18E211CE86}">
  <sheetPr>
    <pageSetUpPr fitToPage="1"/>
  </sheetPr>
  <dimension ref="A1:K55"/>
  <sheetViews>
    <sheetView workbookViewId="0">
      <selection activeCell="A36" sqref="A3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84" t="s">
        <v>412</v>
      </c>
      <c r="B1" s="485"/>
      <c r="C1" s="485"/>
      <c r="D1" s="485"/>
      <c r="E1" s="485"/>
      <c r="F1" s="485"/>
      <c r="G1" s="485"/>
      <c r="H1" s="485"/>
      <c r="I1" s="485"/>
      <c r="J1" s="485"/>
      <c r="K1" s="472"/>
    </row>
    <row r="2" spans="1:11" s="5" customFormat="1" ht="38.25" customHeight="1" x14ac:dyDescent="0.2">
      <c r="A2" s="13" t="s">
        <v>673</v>
      </c>
      <c r="B2" s="8"/>
      <c r="C2" s="454" t="s">
        <v>0</v>
      </c>
      <c r="D2" s="454"/>
      <c r="E2" s="454" t="s">
        <v>2</v>
      </c>
      <c r="F2" s="454"/>
      <c r="G2" s="454" t="s">
        <v>1</v>
      </c>
      <c r="H2" s="454"/>
      <c r="I2" s="455" t="s">
        <v>3</v>
      </c>
      <c r="J2" s="456"/>
      <c r="K2" s="363" t="s">
        <v>4</v>
      </c>
    </row>
    <row r="3" spans="1:11" s="5" customFormat="1" ht="13.5" customHeight="1" thickBot="1" x14ac:dyDescent="0.25">
      <c r="A3" s="38"/>
      <c r="B3" s="41"/>
      <c r="C3" s="42" t="s">
        <v>7</v>
      </c>
      <c r="D3" s="42" t="s">
        <v>8</v>
      </c>
      <c r="E3" s="42" t="s">
        <v>7</v>
      </c>
      <c r="F3" s="42" t="s">
        <v>8</v>
      </c>
      <c r="G3" s="42" t="s">
        <v>7</v>
      </c>
      <c r="H3" s="42" t="s">
        <v>8</v>
      </c>
      <c r="I3" s="42" t="s">
        <v>7</v>
      </c>
      <c r="J3" s="42" t="s">
        <v>8</v>
      </c>
      <c r="K3" s="36"/>
    </row>
    <row r="4" spans="1:11" s="6" customFormat="1" x14ac:dyDescent="0.2">
      <c r="A4" s="89" t="s">
        <v>665</v>
      </c>
      <c r="B4" s="40"/>
      <c r="C4" s="463"/>
      <c r="D4" s="464"/>
      <c r="E4" s="464"/>
      <c r="F4" s="464"/>
      <c r="G4" s="464"/>
      <c r="H4" s="464"/>
      <c r="I4" s="464"/>
      <c r="J4" s="464"/>
      <c r="K4" s="465"/>
    </row>
    <row r="5" spans="1:11" x14ac:dyDescent="0.2">
      <c r="A5" s="265" t="s">
        <v>560</v>
      </c>
      <c r="B5" s="266" t="s">
        <v>559</v>
      </c>
      <c r="C5" s="460"/>
      <c r="D5" s="461"/>
      <c r="E5" s="461"/>
      <c r="F5" s="461"/>
      <c r="G5" s="461"/>
      <c r="H5" s="461"/>
      <c r="I5" s="461"/>
      <c r="J5" s="461"/>
      <c r="K5" s="462"/>
    </row>
    <row r="6" spans="1:11" ht="12.75" customHeight="1" x14ac:dyDescent="0.2">
      <c r="A6" s="116" t="s">
        <v>574</v>
      </c>
      <c r="B6" s="267" t="s">
        <v>561</v>
      </c>
      <c r="C6" s="10"/>
      <c r="D6" s="10"/>
      <c r="E6" s="10"/>
      <c r="F6" s="10"/>
      <c r="G6" s="10"/>
      <c r="H6" s="10"/>
      <c r="I6" s="10"/>
      <c r="J6" s="352"/>
      <c r="K6" s="17">
        <f t="shared" ref="K6:K16" si="0">SUM(C6:J6)</f>
        <v>0</v>
      </c>
    </row>
    <row r="7" spans="1:11" ht="12.75" customHeight="1" x14ac:dyDescent="0.2">
      <c r="A7" s="116" t="s">
        <v>575</v>
      </c>
      <c r="B7" s="267" t="s">
        <v>562</v>
      </c>
      <c r="C7" s="10"/>
      <c r="D7" s="10"/>
      <c r="E7" s="10"/>
      <c r="F7" s="10"/>
      <c r="G7" s="10"/>
      <c r="H7" s="10"/>
      <c r="I7" s="10"/>
      <c r="J7" s="352"/>
      <c r="K7" s="17">
        <f t="shared" si="0"/>
        <v>0</v>
      </c>
    </row>
    <row r="8" spans="1:11" x14ac:dyDescent="0.2">
      <c r="A8" s="116" t="s">
        <v>576</v>
      </c>
      <c r="B8" s="267" t="s">
        <v>563</v>
      </c>
      <c r="C8" s="10">
        <v>137</v>
      </c>
      <c r="D8" s="10">
        <v>11</v>
      </c>
      <c r="E8" s="10">
        <v>83</v>
      </c>
      <c r="F8" s="10">
        <v>0</v>
      </c>
      <c r="G8" s="10">
        <v>66</v>
      </c>
      <c r="H8" s="10">
        <v>0</v>
      </c>
      <c r="I8" s="10">
        <v>31</v>
      </c>
      <c r="J8" s="352">
        <v>1</v>
      </c>
      <c r="K8" s="17">
        <f t="shared" si="0"/>
        <v>329</v>
      </c>
    </row>
    <row r="9" spans="1:11" x14ac:dyDescent="0.2">
      <c r="A9" s="116" t="s">
        <v>577</v>
      </c>
      <c r="B9" s="267" t="s">
        <v>564</v>
      </c>
      <c r="C9" s="10"/>
      <c r="D9" s="10"/>
      <c r="E9" s="10"/>
      <c r="F9" s="10"/>
      <c r="G9" s="10"/>
      <c r="H9" s="10"/>
      <c r="I9" s="10"/>
      <c r="J9" s="352"/>
      <c r="K9" s="17">
        <f t="shared" si="0"/>
        <v>0</v>
      </c>
    </row>
    <row r="10" spans="1:11" x14ac:dyDescent="0.2">
      <c r="A10" s="116" t="s">
        <v>578</v>
      </c>
      <c r="B10" s="267" t="s">
        <v>565</v>
      </c>
      <c r="C10" s="10"/>
      <c r="D10" s="10"/>
      <c r="E10" s="10"/>
      <c r="F10" s="10"/>
      <c r="G10" s="10"/>
      <c r="H10" s="10"/>
      <c r="I10" s="10"/>
      <c r="J10" s="352"/>
      <c r="K10" s="17">
        <f t="shared" si="0"/>
        <v>0</v>
      </c>
    </row>
    <row r="11" spans="1:11" ht="12.75" customHeight="1" x14ac:dyDescent="0.2">
      <c r="A11" s="116" t="s">
        <v>579</v>
      </c>
      <c r="B11" s="267" t="s">
        <v>566</v>
      </c>
      <c r="C11" s="10"/>
      <c r="D11" s="10"/>
      <c r="E11" s="10"/>
      <c r="F11" s="10"/>
      <c r="G11" s="10"/>
      <c r="H11" s="10"/>
      <c r="I11" s="10"/>
      <c r="J11" s="352"/>
      <c r="K11" s="17">
        <f t="shared" si="0"/>
        <v>0</v>
      </c>
    </row>
    <row r="12" spans="1:11" x14ac:dyDescent="0.2">
      <c r="A12" s="116" t="s">
        <v>573</v>
      </c>
      <c r="B12" s="267" t="s">
        <v>567</v>
      </c>
      <c r="C12" s="10"/>
      <c r="D12" s="10"/>
      <c r="E12" s="10"/>
      <c r="F12" s="10"/>
      <c r="G12" s="10"/>
      <c r="H12" s="10"/>
      <c r="I12" s="10"/>
      <c r="J12" s="352"/>
      <c r="K12" s="17">
        <f t="shared" si="0"/>
        <v>0</v>
      </c>
    </row>
    <row r="13" spans="1:11" x14ac:dyDescent="0.2">
      <c r="A13" s="116" t="s">
        <v>580</v>
      </c>
      <c r="B13" s="267" t="s">
        <v>568</v>
      </c>
      <c r="C13" s="10"/>
      <c r="D13" s="10"/>
      <c r="E13" s="10"/>
      <c r="F13" s="10"/>
      <c r="G13" s="10"/>
      <c r="H13" s="10"/>
      <c r="I13" s="10"/>
      <c r="J13" s="352"/>
      <c r="K13" s="17">
        <f t="shared" si="0"/>
        <v>0</v>
      </c>
    </row>
    <row r="14" spans="1:11" x14ac:dyDescent="0.2">
      <c r="A14" s="116" t="s">
        <v>581</v>
      </c>
      <c r="B14" s="267" t="s">
        <v>569</v>
      </c>
      <c r="C14" s="10"/>
      <c r="D14" s="10"/>
      <c r="E14" s="10"/>
      <c r="F14" s="10"/>
      <c r="G14" s="10"/>
      <c r="H14" s="10"/>
      <c r="I14" s="10"/>
      <c r="J14" s="352"/>
      <c r="K14" s="17">
        <f t="shared" si="0"/>
        <v>0</v>
      </c>
    </row>
    <row r="15" spans="1:11" s="6" customFormat="1" x14ac:dyDescent="0.2">
      <c r="A15" s="116" t="s">
        <v>582</v>
      </c>
      <c r="B15" s="267" t="s">
        <v>570</v>
      </c>
      <c r="C15" s="10"/>
      <c r="D15" s="10"/>
      <c r="E15" s="10"/>
      <c r="F15" s="10"/>
      <c r="G15" s="10"/>
      <c r="H15" s="10"/>
      <c r="I15" s="10"/>
      <c r="J15" s="352"/>
      <c r="K15" s="17">
        <f t="shared" si="0"/>
        <v>0</v>
      </c>
    </row>
    <row r="16" spans="1:11" s="6" customFormat="1" x14ac:dyDescent="0.2">
      <c r="A16" s="116" t="s">
        <v>572</v>
      </c>
      <c r="B16" s="267" t="s">
        <v>571</v>
      </c>
      <c r="C16" s="10"/>
      <c r="D16" s="10"/>
      <c r="E16" s="10"/>
      <c r="F16" s="10"/>
      <c r="G16" s="10"/>
      <c r="H16" s="10"/>
      <c r="I16" s="10"/>
      <c r="J16" s="352"/>
      <c r="K16" s="17">
        <f t="shared" si="0"/>
        <v>0</v>
      </c>
    </row>
    <row r="17" spans="1:11" s="6" customFormat="1" x14ac:dyDescent="0.2">
      <c r="A17" s="268" t="s">
        <v>107</v>
      </c>
      <c r="B17" s="371" t="s">
        <v>108</v>
      </c>
      <c r="C17" s="12">
        <f t="shared" ref="C17:K17" si="1">SUM(C6:C16)</f>
        <v>137</v>
      </c>
      <c r="D17" s="12">
        <f t="shared" si="1"/>
        <v>11</v>
      </c>
      <c r="E17" s="12">
        <f t="shared" si="1"/>
        <v>83</v>
      </c>
      <c r="F17" s="12">
        <f t="shared" si="1"/>
        <v>0</v>
      </c>
      <c r="G17" s="12">
        <f t="shared" si="1"/>
        <v>66</v>
      </c>
      <c r="H17" s="12">
        <f t="shared" si="1"/>
        <v>0</v>
      </c>
      <c r="I17" s="12">
        <f t="shared" si="1"/>
        <v>31</v>
      </c>
      <c r="J17" s="12">
        <f t="shared" si="1"/>
        <v>1</v>
      </c>
      <c r="K17" s="17">
        <f t="shared" si="1"/>
        <v>329</v>
      </c>
    </row>
    <row r="18" spans="1:11" s="6" customFormat="1" x14ac:dyDescent="0.2">
      <c r="A18" s="116" t="s">
        <v>81</v>
      </c>
      <c r="B18" s="384" t="s">
        <v>108</v>
      </c>
      <c r="C18" s="10">
        <v>97</v>
      </c>
      <c r="D18" s="10">
        <v>9</v>
      </c>
      <c r="E18" s="10">
        <v>50</v>
      </c>
      <c r="F18" s="10">
        <v>0</v>
      </c>
      <c r="G18" s="10">
        <v>47</v>
      </c>
      <c r="H18" s="10">
        <v>0</v>
      </c>
      <c r="I18" s="10">
        <v>21</v>
      </c>
      <c r="J18" s="10">
        <v>0</v>
      </c>
      <c r="K18" s="19">
        <f>SUM(C18:J18)</f>
        <v>224</v>
      </c>
    </row>
    <row r="19" spans="1:11" s="6" customFormat="1" x14ac:dyDescent="0.2">
      <c r="A19" s="116" t="s">
        <v>92</v>
      </c>
      <c r="B19" s="384" t="s">
        <v>108</v>
      </c>
      <c r="C19" s="10">
        <v>9</v>
      </c>
      <c r="D19" s="10">
        <v>1</v>
      </c>
      <c r="E19" s="10">
        <v>19</v>
      </c>
      <c r="F19" s="10">
        <v>0</v>
      </c>
      <c r="G19" s="10">
        <v>10</v>
      </c>
      <c r="H19" s="10">
        <v>0</v>
      </c>
      <c r="I19" s="10">
        <v>9</v>
      </c>
      <c r="J19" s="10">
        <v>0</v>
      </c>
      <c r="K19" s="19">
        <f>SUM(C19:J19)</f>
        <v>48</v>
      </c>
    </row>
    <row r="20" spans="1:11" s="2" customFormat="1" x14ac:dyDescent="0.2">
      <c r="A20" s="119" t="s">
        <v>666</v>
      </c>
      <c r="B20" s="269"/>
      <c r="C20" s="457"/>
      <c r="D20" s="458"/>
      <c r="E20" s="458"/>
      <c r="F20" s="458"/>
      <c r="G20" s="458"/>
      <c r="H20" s="458"/>
      <c r="I20" s="458"/>
      <c r="J20" s="458"/>
      <c r="K20" s="459"/>
    </row>
    <row r="21" spans="1:11" x14ac:dyDescent="0.2">
      <c r="A21" s="265" t="s">
        <v>560</v>
      </c>
      <c r="B21" s="266" t="s">
        <v>559</v>
      </c>
      <c r="C21" s="460"/>
      <c r="D21" s="461"/>
      <c r="E21" s="461"/>
      <c r="F21" s="461"/>
      <c r="G21" s="461"/>
      <c r="H21" s="461"/>
      <c r="I21" s="461"/>
      <c r="J21" s="461"/>
      <c r="K21" s="462"/>
    </row>
    <row r="22" spans="1:11" x14ac:dyDescent="0.2">
      <c r="A22" s="116" t="s">
        <v>574</v>
      </c>
      <c r="B22" s="267" t="s">
        <v>561</v>
      </c>
      <c r="C22" s="10"/>
      <c r="D22" s="10"/>
      <c r="E22" s="10"/>
      <c r="F22" s="10"/>
      <c r="G22" s="10"/>
      <c r="H22" s="10"/>
      <c r="I22" s="10"/>
      <c r="J22" s="352"/>
      <c r="K22" s="17">
        <f t="shared" ref="K22:K32" si="2">SUM(C22:J22)</f>
        <v>0</v>
      </c>
    </row>
    <row r="23" spans="1:11" x14ac:dyDescent="0.2">
      <c r="A23" s="116" t="s">
        <v>575</v>
      </c>
      <c r="B23" s="267" t="s">
        <v>562</v>
      </c>
      <c r="C23" s="10"/>
      <c r="D23" s="10"/>
      <c r="E23" s="10"/>
      <c r="F23" s="10"/>
      <c r="G23" s="10"/>
      <c r="H23" s="10"/>
      <c r="I23" s="10"/>
      <c r="J23" s="352"/>
      <c r="K23" s="17">
        <f t="shared" si="2"/>
        <v>0</v>
      </c>
    </row>
    <row r="24" spans="1:11" x14ac:dyDescent="0.2">
      <c r="A24" s="116" t="s">
        <v>576</v>
      </c>
      <c r="B24" s="267" t="s">
        <v>563</v>
      </c>
      <c r="C24" s="10">
        <v>199</v>
      </c>
      <c r="D24" s="10">
        <v>10</v>
      </c>
      <c r="E24" s="10">
        <v>21</v>
      </c>
      <c r="F24" s="10">
        <v>0</v>
      </c>
      <c r="G24" s="10">
        <v>90</v>
      </c>
      <c r="H24" s="10">
        <v>0</v>
      </c>
      <c r="I24" s="10">
        <v>17</v>
      </c>
      <c r="J24" s="352">
        <v>21</v>
      </c>
      <c r="K24" s="17">
        <f t="shared" si="2"/>
        <v>358</v>
      </c>
    </row>
    <row r="25" spans="1:11" x14ac:dyDescent="0.2">
      <c r="A25" s="116" t="s">
        <v>577</v>
      </c>
      <c r="B25" s="267" t="s">
        <v>564</v>
      </c>
      <c r="C25" s="10"/>
      <c r="D25" s="10"/>
      <c r="E25" s="10"/>
      <c r="F25" s="10"/>
      <c r="G25" s="10"/>
      <c r="H25" s="10"/>
      <c r="I25" s="10"/>
      <c r="J25" s="352"/>
      <c r="K25" s="17">
        <f t="shared" si="2"/>
        <v>0</v>
      </c>
    </row>
    <row r="26" spans="1:11" x14ac:dyDescent="0.2">
      <c r="A26" s="116" t="s">
        <v>578</v>
      </c>
      <c r="B26" s="267" t="s">
        <v>565</v>
      </c>
      <c r="C26" s="10"/>
      <c r="D26" s="10"/>
      <c r="E26" s="10"/>
      <c r="F26" s="10"/>
      <c r="G26" s="10"/>
      <c r="H26" s="10"/>
      <c r="I26" s="10"/>
      <c r="J26" s="352"/>
      <c r="K26" s="17">
        <f t="shared" si="2"/>
        <v>0</v>
      </c>
    </row>
    <row r="27" spans="1:11" x14ac:dyDescent="0.2">
      <c r="A27" s="116" t="s">
        <v>579</v>
      </c>
      <c r="B27" s="267" t="s">
        <v>566</v>
      </c>
      <c r="C27" s="10"/>
      <c r="D27" s="10"/>
      <c r="E27" s="10"/>
      <c r="F27" s="10"/>
      <c r="G27" s="10"/>
      <c r="H27" s="10"/>
      <c r="I27" s="10"/>
      <c r="J27" s="352"/>
      <c r="K27" s="17">
        <f t="shared" si="2"/>
        <v>0</v>
      </c>
    </row>
    <row r="28" spans="1:11" x14ac:dyDescent="0.2">
      <c r="A28" s="116" t="s">
        <v>573</v>
      </c>
      <c r="B28" s="267" t="s">
        <v>567</v>
      </c>
      <c r="C28" s="10"/>
      <c r="D28" s="10"/>
      <c r="E28" s="10"/>
      <c r="F28" s="10"/>
      <c r="G28" s="10"/>
      <c r="H28" s="10"/>
      <c r="I28" s="10"/>
      <c r="J28" s="352"/>
      <c r="K28" s="17">
        <f t="shared" si="2"/>
        <v>0</v>
      </c>
    </row>
    <row r="29" spans="1:11" x14ac:dyDescent="0.2">
      <c r="A29" s="116" t="s">
        <v>580</v>
      </c>
      <c r="B29" s="267" t="s">
        <v>568</v>
      </c>
      <c r="C29" s="10"/>
      <c r="D29" s="10"/>
      <c r="E29" s="10"/>
      <c r="F29" s="10"/>
      <c r="G29" s="10"/>
      <c r="H29" s="10"/>
      <c r="I29" s="10"/>
      <c r="J29" s="352"/>
      <c r="K29" s="17">
        <f t="shared" si="2"/>
        <v>0</v>
      </c>
    </row>
    <row r="30" spans="1:11" x14ac:dyDescent="0.2">
      <c r="A30" s="116" t="s">
        <v>581</v>
      </c>
      <c r="B30" s="267" t="s">
        <v>569</v>
      </c>
      <c r="C30" s="10"/>
      <c r="D30" s="10"/>
      <c r="E30" s="10"/>
      <c r="F30" s="10"/>
      <c r="G30" s="10"/>
      <c r="H30" s="10"/>
      <c r="I30" s="10"/>
      <c r="J30" s="352"/>
      <c r="K30" s="17">
        <f t="shared" si="2"/>
        <v>0</v>
      </c>
    </row>
    <row r="31" spans="1:11" x14ac:dyDescent="0.2">
      <c r="A31" s="116" t="s">
        <v>582</v>
      </c>
      <c r="B31" s="267" t="s">
        <v>570</v>
      </c>
      <c r="C31" s="10"/>
      <c r="D31" s="10"/>
      <c r="E31" s="10"/>
      <c r="F31" s="10"/>
      <c r="G31" s="10"/>
      <c r="H31" s="10"/>
      <c r="I31" s="10"/>
      <c r="J31" s="352"/>
      <c r="K31" s="17">
        <f t="shared" si="2"/>
        <v>0</v>
      </c>
    </row>
    <row r="32" spans="1:11" x14ac:dyDescent="0.2">
      <c r="A32" s="116" t="s">
        <v>572</v>
      </c>
      <c r="B32" s="267" t="s">
        <v>571</v>
      </c>
      <c r="C32" s="10"/>
      <c r="D32" s="10"/>
      <c r="E32" s="10"/>
      <c r="F32" s="10"/>
      <c r="G32" s="10"/>
      <c r="H32" s="10"/>
      <c r="I32" s="10"/>
      <c r="J32" s="352"/>
      <c r="K32" s="17">
        <f t="shared" si="2"/>
        <v>0</v>
      </c>
    </row>
    <row r="33" spans="1:11" x14ac:dyDescent="0.2">
      <c r="A33" s="268" t="s">
        <v>107</v>
      </c>
      <c r="B33" s="371" t="s">
        <v>108</v>
      </c>
      <c r="C33" s="12">
        <f t="shared" ref="C33:K33" si="3">SUM(C22:C32)</f>
        <v>199</v>
      </c>
      <c r="D33" s="12">
        <f t="shared" si="3"/>
        <v>10</v>
      </c>
      <c r="E33" s="12">
        <f t="shared" si="3"/>
        <v>21</v>
      </c>
      <c r="F33" s="12">
        <f t="shared" si="3"/>
        <v>0</v>
      </c>
      <c r="G33" s="12">
        <f t="shared" si="3"/>
        <v>90</v>
      </c>
      <c r="H33" s="12">
        <f t="shared" si="3"/>
        <v>0</v>
      </c>
      <c r="I33" s="12">
        <f t="shared" si="3"/>
        <v>17</v>
      </c>
      <c r="J33" s="12">
        <f t="shared" si="3"/>
        <v>21</v>
      </c>
      <c r="K33" s="17">
        <f t="shared" si="3"/>
        <v>358</v>
      </c>
    </row>
    <row r="34" spans="1:11" x14ac:dyDescent="0.2">
      <c r="A34" s="116" t="s">
        <v>82</v>
      </c>
      <c r="B34" s="384" t="s">
        <v>108</v>
      </c>
      <c r="C34" s="10">
        <v>92</v>
      </c>
      <c r="D34" s="10">
        <v>10</v>
      </c>
      <c r="E34" s="10">
        <v>8</v>
      </c>
      <c r="F34" s="10">
        <v>0</v>
      </c>
      <c r="G34" s="10">
        <v>41</v>
      </c>
      <c r="H34" s="10">
        <v>0</v>
      </c>
      <c r="I34" s="10">
        <v>8</v>
      </c>
      <c r="J34" s="10">
        <v>9</v>
      </c>
      <c r="K34" s="19">
        <f>SUM(C34:J34)</f>
        <v>168</v>
      </c>
    </row>
    <row r="35" spans="1:11" x14ac:dyDescent="0.2">
      <c r="A35" s="116" t="s">
        <v>91</v>
      </c>
      <c r="B35" s="384" t="s">
        <v>108</v>
      </c>
      <c r="C35" s="10">
        <v>60</v>
      </c>
      <c r="D35" s="10">
        <v>0</v>
      </c>
      <c r="E35" s="10">
        <v>9</v>
      </c>
      <c r="F35" s="10">
        <v>0</v>
      </c>
      <c r="G35" s="10">
        <v>15</v>
      </c>
      <c r="H35" s="10">
        <v>0</v>
      </c>
      <c r="I35" s="10">
        <v>4</v>
      </c>
      <c r="J35" s="10">
        <v>3</v>
      </c>
      <c r="K35" s="19">
        <f>SUM(C35:J35)</f>
        <v>91</v>
      </c>
    </row>
    <row r="36" spans="1:11" x14ac:dyDescent="0.2">
      <c r="A36" s="119" t="s">
        <v>673</v>
      </c>
      <c r="B36" s="269"/>
      <c r="C36" s="457"/>
      <c r="D36" s="458"/>
      <c r="E36" s="458"/>
      <c r="F36" s="458"/>
      <c r="G36" s="458"/>
      <c r="H36" s="458"/>
      <c r="I36" s="458"/>
      <c r="J36" s="458"/>
      <c r="K36" s="459"/>
    </row>
    <row r="37" spans="1:11" x14ac:dyDescent="0.2">
      <c r="A37" s="265" t="s">
        <v>560</v>
      </c>
      <c r="B37" s="266" t="s">
        <v>559</v>
      </c>
      <c r="C37" s="460"/>
      <c r="D37" s="461"/>
      <c r="E37" s="461"/>
      <c r="F37" s="461"/>
      <c r="G37" s="461"/>
      <c r="H37" s="461"/>
      <c r="I37" s="461"/>
      <c r="J37" s="461"/>
      <c r="K37" s="462"/>
    </row>
    <row r="38" spans="1:11" x14ac:dyDescent="0.2">
      <c r="A38" s="116" t="s">
        <v>574</v>
      </c>
      <c r="B38" s="267" t="s">
        <v>561</v>
      </c>
      <c r="C38" s="107">
        <f t="shared" ref="C38:J51" si="4">SUM(C6,C22)</f>
        <v>0</v>
      </c>
      <c r="D38" s="107">
        <f t="shared" si="4"/>
        <v>0</v>
      </c>
      <c r="E38" s="107">
        <f t="shared" si="4"/>
        <v>0</v>
      </c>
      <c r="F38" s="107">
        <f t="shared" si="4"/>
        <v>0</v>
      </c>
      <c r="G38" s="107">
        <f t="shared" si="4"/>
        <v>0</v>
      </c>
      <c r="H38" s="107">
        <f t="shared" si="4"/>
        <v>0</v>
      </c>
      <c r="I38" s="107">
        <f t="shared" si="4"/>
        <v>0</v>
      </c>
      <c r="J38" s="107">
        <f t="shared" si="4"/>
        <v>0</v>
      </c>
      <c r="K38" s="106">
        <f t="shared" ref="K38:K48" si="5">SUM(C38:J38)</f>
        <v>0</v>
      </c>
    </row>
    <row r="39" spans="1:11" x14ac:dyDescent="0.2">
      <c r="A39" s="116" t="s">
        <v>575</v>
      </c>
      <c r="B39" s="267" t="s">
        <v>562</v>
      </c>
      <c r="C39" s="107">
        <f t="shared" si="4"/>
        <v>0</v>
      </c>
      <c r="D39" s="107">
        <f t="shared" si="4"/>
        <v>0</v>
      </c>
      <c r="E39" s="107">
        <f t="shared" si="4"/>
        <v>0</v>
      </c>
      <c r="F39" s="107">
        <f t="shared" si="4"/>
        <v>0</v>
      </c>
      <c r="G39" s="107">
        <f t="shared" si="4"/>
        <v>0</v>
      </c>
      <c r="H39" s="107">
        <f t="shared" si="4"/>
        <v>0</v>
      </c>
      <c r="I39" s="107">
        <f t="shared" si="4"/>
        <v>0</v>
      </c>
      <c r="J39" s="370">
        <f t="shared" si="4"/>
        <v>0</v>
      </c>
      <c r="K39" s="106">
        <f t="shared" si="5"/>
        <v>0</v>
      </c>
    </row>
    <row r="40" spans="1:11" x14ac:dyDescent="0.2">
      <c r="A40" s="116" t="s">
        <v>576</v>
      </c>
      <c r="B40" s="267" t="s">
        <v>563</v>
      </c>
      <c r="C40" s="107">
        <f t="shared" si="4"/>
        <v>336</v>
      </c>
      <c r="D40" s="107">
        <f t="shared" si="4"/>
        <v>21</v>
      </c>
      <c r="E40" s="107">
        <f t="shared" si="4"/>
        <v>104</v>
      </c>
      <c r="F40" s="107">
        <f t="shared" si="4"/>
        <v>0</v>
      </c>
      <c r="G40" s="107">
        <f t="shared" si="4"/>
        <v>156</v>
      </c>
      <c r="H40" s="107">
        <f t="shared" si="4"/>
        <v>0</v>
      </c>
      <c r="I40" s="107">
        <f t="shared" si="4"/>
        <v>48</v>
      </c>
      <c r="J40" s="370">
        <f t="shared" si="4"/>
        <v>22</v>
      </c>
      <c r="K40" s="106">
        <f t="shared" si="5"/>
        <v>687</v>
      </c>
    </row>
    <row r="41" spans="1:11" x14ac:dyDescent="0.2">
      <c r="A41" s="116" t="s">
        <v>577</v>
      </c>
      <c r="B41" s="267" t="s">
        <v>564</v>
      </c>
      <c r="C41" s="107">
        <f t="shared" si="4"/>
        <v>0</v>
      </c>
      <c r="D41" s="107">
        <f t="shared" si="4"/>
        <v>0</v>
      </c>
      <c r="E41" s="107">
        <f t="shared" si="4"/>
        <v>0</v>
      </c>
      <c r="F41" s="107">
        <f t="shared" si="4"/>
        <v>0</v>
      </c>
      <c r="G41" s="107">
        <f t="shared" si="4"/>
        <v>0</v>
      </c>
      <c r="H41" s="107">
        <f t="shared" si="4"/>
        <v>0</v>
      </c>
      <c r="I41" s="107">
        <f t="shared" si="4"/>
        <v>0</v>
      </c>
      <c r="J41" s="370">
        <f t="shared" si="4"/>
        <v>0</v>
      </c>
      <c r="K41" s="106">
        <f t="shared" si="5"/>
        <v>0</v>
      </c>
    </row>
    <row r="42" spans="1:11" x14ac:dyDescent="0.2">
      <c r="A42" s="116" t="s">
        <v>578</v>
      </c>
      <c r="B42" s="267" t="s">
        <v>565</v>
      </c>
      <c r="C42" s="107">
        <f t="shared" si="4"/>
        <v>0</v>
      </c>
      <c r="D42" s="107">
        <f t="shared" si="4"/>
        <v>0</v>
      </c>
      <c r="E42" s="107">
        <f t="shared" si="4"/>
        <v>0</v>
      </c>
      <c r="F42" s="107">
        <f t="shared" si="4"/>
        <v>0</v>
      </c>
      <c r="G42" s="107">
        <f t="shared" si="4"/>
        <v>0</v>
      </c>
      <c r="H42" s="107">
        <f t="shared" si="4"/>
        <v>0</v>
      </c>
      <c r="I42" s="107">
        <f t="shared" si="4"/>
        <v>0</v>
      </c>
      <c r="J42" s="370">
        <f t="shared" si="4"/>
        <v>0</v>
      </c>
      <c r="K42" s="106">
        <f t="shared" si="5"/>
        <v>0</v>
      </c>
    </row>
    <row r="43" spans="1:11" x14ac:dyDescent="0.2">
      <c r="A43" s="116" t="s">
        <v>579</v>
      </c>
      <c r="B43" s="267" t="s">
        <v>566</v>
      </c>
      <c r="C43" s="107">
        <f t="shared" si="4"/>
        <v>0</v>
      </c>
      <c r="D43" s="107">
        <f t="shared" si="4"/>
        <v>0</v>
      </c>
      <c r="E43" s="107">
        <f t="shared" si="4"/>
        <v>0</v>
      </c>
      <c r="F43" s="107">
        <f t="shared" si="4"/>
        <v>0</v>
      </c>
      <c r="G43" s="107">
        <f t="shared" si="4"/>
        <v>0</v>
      </c>
      <c r="H43" s="107">
        <f t="shared" si="4"/>
        <v>0</v>
      </c>
      <c r="I43" s="107">
        <f t="shared" si="4"/>
        <v>0</v>
      </c>
      <c r="J43" s="370">
        <f t="shared" si="4"/>
        <v>0</v>
      </c>
      <c r="K43" s="106">
        <f t="shared" si="5"/>
        <v>0</v>
      </c>
    </row>
    <row r="44" spans="1:11" x14ac:dyDescent="0.2">
      <c r="A44" s="116" t="s">
        <v>573</v>
      </c>
      <c r="B44" s="267" t="s">
        <v>567</v>
      </c>
      <c r="C44" s="107">
        <f t="shared" si="4"/>
        <v>0</v>
      </c>
      <c r="D44" s="107">
        <f t="shared" si="4"/>
        <v>0</v>
      </c>
      <c r="E44" s="107">
        <f t="shared" si="4"/>
        <v>0</v>
      </c>
      <c r="F44" s="107">
        <f t="shared" si="4"/>
        <v>0</v>
      </c>
      <c r="G44" s="107">
        <f t="shared" si="4"/>
        <v>0</v>
      </c>
      <c r="H44" s="107">
        <f t="shared" si="4"/>
        <v>0</v>
      </c>
      <c r="I44" s="107">
        <f t="shared" si="4"/>
        <v>0</v>
      </c>
      <c r="J44" s="370">
        <f t="shared" si="4"/>
        <v>0</v>
      </c>
      <c r="K44" s="106">
        <f t="shared" si="5"/>
        <v>0</v>
      </c>
    </row>
    <row r="45" spans="1:11" x14ac:dyDescent="0.2">
      <c r="A45" s="116" t="s">
        <v>580</v>
      </c>
      <c r="B45" s="267" t="s">
        <v>568</v>
      </c>
      <c r="C45" s="107">
        <f t="shared" si="4"/>
        <v>0</v>
      </c>
      <c r="D45" s="107">
        <f t="shared" si="4"/>
        <v>0</v>
      </c>
      <c r="E45" s="107">
        <f t="shared" si="4"/>
        <v>0</v>
      </c>
      <c r="F45" s="107">
        <f t="shared" si="4"/>
        <v>0</v>
      </c>
      <c r="G45" s="107">
        <f t="shared" si="4"/>
        <v>0</v>
      </c>
      <c r="H45" s="107">
        <f t="shared" si="4"/>
        <v>0</v>
      </c>
      <c r="I45" s="107">
        <f t="shared" si="4"/>
        <v>0</v>
      </c>
      <c r="J45" s="370">
        <f t="shared" si="4"/>
        <v>0</v>
      </c>
      <c r="K45" s="106">
        <f t="shared" si="5"/>
        <v>0</v>
      </c>
    </row>
    <row r="46" spans="1:11" x14ac:dyDescent="0.2">
      <c r="A46" s="116" t="s">
        <v>581</v>
      </c>
      <c r="B46" s="267" t="s">
        <v>569</v>
      </c>
      <c r="C46" s="107">
        <f t="shared" si="4"/>
        <v>0</v>
      </c>
      <c r="D46" s="107">
        <f t="shared" si="4"/>
        <v>0</v>
      </c>
      <c r="E46" s="107">
        <f t="shared" si="4"/>
        <v>0</v>
      </c>
      <c r="F46" s="107">
        <f t="shared" si="4"/>
        <v>0</v>
      </c>
      <c r="G46" s="107">
        <f t="shared" si="4"/>
        <v>0</v>
      </c>
      <c r="H46" s="107">
        <f t="shared" si="4"/>
        <v>0</v>
      </c>
      <c r="I46" s="107">
        <f t="shared" si="4"/>
        <v>0</v>
      </c>
      <c r="J46" s="370">
        <f t="shared" si="4"/>
        <v>0</v>
      </c>
      <c r="K46" s="106">
        <f t="shared" si="5"/>
        <v>0</v>
      </c>
    </row>
    <row r="47" spans="1:11" ht="25.5" x14ac:dyDescent="0.2">
      <c r="A47" s="116" t="s">
        <v>582</v>
      </c>
      <c r="B47" s="267" t="s">
        <v>570</v>
      </c>
      <c r="C47" s="108">
        <f t="shared" si="4"/>
        <v>0</v>
      </c>
      <c r="D47" s="108">
        <f t="shared" si="4"/>
        <v>0</v>
      </c>
      <c r="E47" s="108">
        <f t="shared" si="4"/>
        <v>0</v>
      </c>
      <c r="F47" s="108">
        <f t="shared" si="4"/>
        <v>0</v>
      </c>
      <c r="G47" s="108">
        <f t="shared" si="4"/>
        <v>0</v>
      </c>
      <c r="H47" s="108">
        <f t="shared" si="4"/>
        <v>0</v>
      </c>
      <c r="I47" s="108">
        <f t="shared" si="4"/>
        <v>0</v>
      </c>
      <c r="J47" s="369">
        <f t="shared" si="4"/>
        <v>0</v>
      </c>
      <c r="K47" s="109">
        <f t="shared" si="5"/>
        <v>0</v>
      </c>
    </row>
    <row r="48" spans="1:11" ht="13.5" thickBot="1" x14ac:dyDescent="0.25">
      <c r="A48" s="116" t="s">
        <v>572</v>
      </c>
      <c r="B48" s="267" t="s">
        <v>571</v>
      </c>
      <c r="C48" s="107">
        <f t="shared" si="4"/>
        <v>0</v>
      </c>
      <c r="D48" s="107">
        <f t="shared" si="4"/>
        <v>0</v>
      </c>
      <c r="E48" s="107">
        <f t="shared" si="4"/>
        <v>0</v>
      </c>
      <c r="F48" s="107">
        <f t="shared" si="4"/>
        <v>0</v>
      </c>
      <c r="G48" s="107">
        <f t="shared" si="4"/>
        <v>0</v>
      </c>
      <c r="H48" s="107">
        <f t="shared" si="4"/>
        <v>0</v>
      </c>
      <c r="I48" s="107">
        <f t="shared" si="4"/>
        <v>0</v>
      </c>
      <c r="J48" s="370">
        <f t="shared" si="4"/>
        <v>0</v>
      </c>
      <c r="K48" s="106">
        <f t="shared" si="5"/>
        <v>0</v>
      </c>
    </row>
    <row r="49" spans="1:11" x14ac:dyDescent="0.2">
      <c r="A49" s="161" t="s">
        <v>109</v>
      </c>
      <c r="B49" s="383" t="s">
        <v>108</v>
      </c>
      <c r="C49" s="162">
        <f t="shared" si="4"/>
        <v>336</v>
      </c>
      <c r="D49" s="162">
        <f t="shared" si="4"/>
        <v>21</v>
      </c>
      <c r="E49" s="162">
        <f t="shared" si="4"/>
        <v>104</v>
      </c>
      <c r="F49" s="162">
        <f t="shared" si="4"/>
        <v>0</v>
      </c>
      <c r="G49" s="162">
        <f t="shared" si="4"/>
        <v>156</v>
      </c>
      <c r="H49" s="162">
        <f t="shared" si="4"/>
        <v>0</v>
      </c>
      <c r="I49" s="162">
        <f t="shared" si="4"/>
        <v>48</v>
      </c>
      <c r="J49" s="163">
        <f t="shared" si="4"/>
        <v>22</v>
      </c>
      <c r="K49" s="164">
        <f>SUM(K38:K48)</f>
        <v>687</v>
      </c>
    </row>
    <row r="50" spans="1:11" x14ac:dyDescent="0.2">
      <c r="A50" s="13" t="s">
        <v>89</v>
      </c>
      <c r="B50" s="382" t="s">
        <v>108</v>
      </c>
      <c r="C50" s="10">
        <f t="shared" si="4"/>
        <v>189</v>
      </c>
      <c r="D50" s="10">
        <f t="shared" si="4"/>
        <v>19</v>
      </c>
      <c r="E50" s="10">
        <f t="shared" si="4"/>
        <v>58</v>
      </c>
      <c r="F50" s="10">
        <f t="shared" si="4"/>
        <v>0</v>
      </c>
      <c r="G50" s="10">
        <f t="shared" si="4"/>
        <v>88</v>
      </c>
      <c r="H50" s="10">
        <f t="shared" si="4"/>
        <v>0</v>
      </c>
      <c r="I50" s="10">
        <f t="shared" si="4"/>
        <v>29</v>
      </c>
      <c r="J50" s="10">
        <f t="shared" si="4"/>
        <v>9</v>
      </c>
      <c r="K50" s="17">
        <f>SUM(C50:J50)</f>
        <v>392</v>
      </c>
    </row>
    <row r="51" spans="1:11" ht="13.5" thickBot="1" x14ac:dyDescent="0.25">
      <c r="A51" s="38" t="s">
        <v>90</v>
      </c>
      <c r="B51" s="381" t="s">
        <v>108</v>
      </c>
      <c r="C51" s="85">
        <f t="shared" si="4"/>
        <v>69</v>
      </c>
      <c r="D51" s="85">
        <f t="shared" si="4"/>
        <v>1</v>
      </c>
      <c r="E51" s="85">
        <f t="shared" si="4"/>
        <v>28</v>
      </c>
      <c r="F51" s="85">
        <f t="shared" si="4"/>
        <v>0</v>
      </c>
      <c r="G51" s="85">
        <f t="shared" si="4"/>
        <v>25</v>
      </c>
      <c r="H51" s="85">
        <f t="shared" si="4"/>
        <v>0</v>
      </c>
      <c r="I51" s="85">
        <f t="shared" si="4"/>
        <v>13</v>
      </c>
      <c r="J51" s="85">
        <f t="shared" si="4"/>
        <v>3</v>
      </c>
      <c r="K51" s="18">
        <f>SUM(C51:J51)</f>
        <v>139</v>
      </c>
    </row>
    <row r="53" spans="1:11" x14ac:dyDescent="0.2">
      <c r="A53" s="486" t="s">
        <v>158</v>
      </c>
      <c r="B53" s="486"/>
      <c r="C53" s="486"/>
      <c r="D53" s="486"/>
      <c r="E53" s="486"/>
      <c r="F53" s="486"/>
      <c r="G53" s="486"/>
      <c r="H53" s="486"/>
      <c r="I53" s="486"/>
      <c r="J53" s="486"/>
      <c r="K53" s="486"/>
    </row>
    <row r="54" spans="1:11" x14ac:dyDescent="0.2">
      <c r="A54" s="2" t="s">
        <v>5</v>
      </c>
    </row>
    <row r="55" spans="1:11" x14ac:dyDescent="0.2">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0866141732283472" right="0.70866141732283472" top="0.35433070866141736" bottom="0.15748031496062992" header="0.31496062992125984" footer="0.31496062992125984"/>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8BE8D-45C6-4522-A752-BF3815A951AD}">
  <sheetPr>
    <pageSetUpPr fitToPage="1"/>
  </sheetPr>
  <dimension ref="A1:K50"/>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84" t="s">
        <v>526</v>
      </c>
      <c r="B1" s="485"/>
      <c r="C1" s="485"/>
      <c r="D1" s="485"/>
      <c r="E1" s="485"/>
      <c r="F1" s="485"/>
      <c r="G1" s="485"/>
      <c r="H1" s="485"/>
      <c r="I1" s="485"/>
      <c r="J1" s="485"/>
      <c r="K1" s="472"/>
    </row>
    <row r="2" spans="1:11" s="5" customFormat="1" ht="38.25" customHeight="1" x14ac:dyDescent="0.2">
      <c r="A2" s="13" t="s">
        <v>673</v>
      </c>
      <c r="B2" s="8"/>
      <c r="C2" s="454" t="s">
        <v>0</v>
      </c>
      <c r="D2" s="454"/>
      <c r="E2" s="454" t="s">
        <v>2</v>
      </c>
      <c r="F2" s="454"/>
      <c r="G2" s="454" t="s">
        <v>1</v>
      </c>
      <c r="H2" s="454"/>
      <c r="I2" s="455" t="s">
        <v>3</v>
      </c>
      <c r="J2" s="456"/>
      <c r="K2" s="363" t="s">
        <v>4</v>
      </c>
    </row>
    <row r="3" spans="1:11" s="5" customFormat="1" ht="13.5" customHeight="1" thickBot="1" x14ac:dyDescent="0.25">
      <c r="A3" s="38"/>
      <c r="B3" s="41"/>
      <c r="C3" s="42" t="s">
        <v>7</v>
      </c>
      <c r="D3" s="42" t="s">
        <v>8</v>
      </c>
      <c r="E3" s="42" t="s">
        <v>7</v>
      </c>
      <c r="F3" s="42" t="s">
        <v>8</v>
      </c>
      <c r="G3" s="42" t="s">
        <v>7</v>
      </c>
      <c r="H3" s="42" t="s">
        <v>8</v>
      </c>
      <c r="I3" s="42" t="s">
        <v>7</v>
      </c>
      <c r="J3" s="42" t="s">
        <v>8</v>
      </c>
      <c r="K3" s="36"/>
    </row>
    <row r="4" spans="1:11" s="6" customFormat="1" x14ac:dyDescent="0.2">
      <c r="A4" s="89" t="s">
        <v>665</v>
      </c>
      <c r="B4" s="40"/>
      <c r="C4" s="463"/>
      <c r="D4" s="464"/>
      <c r="E4" s="464"/>
      <c r="F4" s="464"/>
      <c r="G4" s="464"/>
      <c r="H4" s="464"/>
      <c r="I4" s="464"/>
      <c r="J4" s="464"/>
      <c r="K4" s="465"/>
    </row>
    <row r="5" spans="1:11" s="2" customFormat="1" x14ac:dyDescent="0.2">
      <c r="A5" s="265" t="s">
        <v>560</v>
      </c>
      <c r="B5" s="266" t="s">
        <v>559</v>
      </c>
      <c r="C5" s="460"/>
      <c r="D5" s="461"/>
      <c r="E5" s="461"/>
      <c r="F5" s="461"/>
      <c r="G5" s="461"/>
      <c r="H5" s="461"/>
      <c r="I5" s="461"/>
      <c r="J5" s="461"/>
      <c r="K5" s="462"/>
    </row>
    <row r="6" spans="1:11" x14ac:dyDescent="0.2">
      <c r="A6" s="116" t="s">
        <v>574</v>
      </c>
      <c r="B6" s="267" t="s">
        <v>561</v>
      </c>
      <c r="C6" s="10"/>
      <c r="D6" s="10"/>
      <c r="E6" s="10"/>
      <c r="F6" s="10"/>
      <c r="G6" s="10"/>
      <c r="H6" s="10"/>
      <c r="I6" s="10"/>
      <c r="J6" s="352"/>
      <c r="K6" s="17">
        <f t="shared" ref="K6:K16" si="0">SUM(C6:J6)</f>
        <v>0</v>
      </c>
    </row>
    <row r="7" spans="1:11" x14ac:dyDescent="0.2">
      <c r="A7" s="116" t="s">
        <v>575</v>
      </c>
      <c r="B7" s="267" t="s">
        <v>562</v>
      </c>
      <c r="C7" s="10"/>
      <c r="D7" s="10"/>
      <c r="E7" s="10"/>
      <c r="F7" s="10"/>
      <c r="G7" s="10"/>
      <c r="H7" s="10"/>
      <c r="I7" s="10"/>
      <c r="J7" s="352"/>
      <c r="K7" s="17">
        <f t="shared" si="0"/>
        <v>0</v>
      </c>
    </row>
    <row r="8" spans="1:11" x14ac:dyDescent="0.2">
      <c r="A8" s="116" t="s">
        <v>576</v>
      </c>
      <c r="B8" s="267" t="s">
        <v>563</v>
      </c>
      <c r="C8" s="10">
        <v>0</v>
      </c>
      <c r="D8" s="10">
        <v>0</v>
      </c>
      <c r="E8" s="10">
        <v>0</v>
      </c>
      <c r="F8" s="10">
        <v>0</v>
      </c>
      <c r="G8" s="10">
        <v>0</v>
      </c>
      <c r="H8" s="10">
        <v>0</v>
      </c>
      <c r="I8" s="10">
        <v>0</v>
      </c>
      <c r="J8" s="352">
        <v>0</v>
      </c>
      <c r="K8" s="17">
        <f t="shared" si="0"/>
        <v>0</v>
      </c>
    </row>
    <row r="9" spans="1:11" x14ac:dyDescent="0.2">
      <c r="A9" s="116" t="s">
        <v>577</v>
      </c>
      <c r="B9" s="267" t="s">
        <v>564</v>
      </c>
      <c r="C9" s="10"/>
      <c r="D9" s="10"/>
      <c r="E9" s="10"/>
      <c r="F9" s="10"/>
      <c r="G9" s="10"/>
      <c r="H9" s="10"/>
      <c r="I9" s="10"/>
      <c r="J9" s="352"/>
      <c r="K9" s="17">
        <f t="shared" si="0"/>
        <v>0</v>
      </c>
    </row>
    <row r="10" spans="1:11" x14ac:dyDescent="0.2">
      <c r="A10" s="116" t="s">
        <v>578</v>
      </c>
      <c r="B10" s="267" t="s">
        <v>565</v>
      </c>
      <c r="C10" s="10"/>
      <c r="D10" s="10"/>
      <c r="E10" s="10"/>
      <c r="F10" s="10"/>
      <c r="G10" s="10"/>
      <c r="H10" s="10"/>
      <c r="I10" s="10"/>
      <c r="J10" s="352"/>
      <c r="K10" s="17">
        <f t="shared" si="0"/>
        <v>0</v>
      </c>
    </row>
    <row r="11" spans="1:11" x14ac:dyDescent="0.2">
      <c r="A11" s="116" t="s">
        <v>579</v>
      </c>
      <c r="B11" s="267" t="s">
        <v>566</v>
      </c>
      <c r="C11" s="10"/>
      <c r="D11" s="10"/>
      <c r="E11" s="10"/>
      <c r="F11" s="10"/>
      <c r="G11" s="10"/>
      <c r="H11" s="10"/>
      <c r="I11" s="10"/>
      <c r="J11" s="352"/>
      <c r="K11" s="17">
        <f t="shared" si="0"/>
        <v>0</v>
      </c>
    </row>
    <row r="12" spans="1:11" x14ac:dyDescent="0.2">
      <c r="A12" s="116" t="s">
        <v>573</v>
      </c>
      <c r="B12" s="267" t="s">
        <v>567</v>
      </c>
      <c r="C12" s="10"/>
      <c r="D12" s="10"/>
      <c r="E12" s="10"/>
      <c r="F12" s="10"/>
      <c r="G12" s="10"/>
      <c r="H12" s="10"/>
      <c r="I12" s="10"/>
      <c r="J12" s="352"/>
      <c r="K12" s="17">
        <f t="shared" si="0"/>
        <v>0</v>
      </c>
    </row>
    <row r="13" spans="1:11" x14ac:dyDescent="0.2">
      <c r="A13" s="116" t="s">
        <v>580</v>
      </c>
      <c r="B13" s="267" t="s">
        <v>568</v>
      </c>
      <c r="C13" s="10"/>
      <c r="D13" s="10"/>
      <c r="E13" s="10"/>
      <c r="F13" s="10"/>
      <c r="G13" s="10"/>
      <c r="H13" s="10"/>
      <c r="I13" s="10"/>
      <c r="J13" s="352"/>
      <c r="K13" s="17">
        <f t="shared" si="0"/>
        <v>0</v>
      </c>
    </row>
    <row r="14" spans="1:11" x14ac:dyDescent="0.2">
      <c r="A14" s="116" t="s">
        <v>581</v>
      </c>
      <c r="B14" s="267" t="s">
        <v>569</v>
      </c>
      <c r="C14" s="10"/>
      <c r="D14" s="10"/>
      <c r="E14" s="10"/>
      <c r="F14" s="10"/>
      <c r="G14" s="10"/>
      <c r="H14" s="10"/>
      <c r="I14" s="10"/>
      <c r="J14" s="352"/>
      <c r="K14" s="17">
        <f t="shared" si="0"/>
        <v>0</v>
      </c>
    </row>
    <row r="15" spans="1:11" x14ac:dyDescent="0.2">
      <c r="A15" s="116" t="s">
        <v>582</v>
      </c>
      <c r="B15" s="267" t="s">
        <v>570</v>
      </c>
      <c r="C15" s="10"/>
      <c r="D15" s="10"/>
      <c r="E15" s="10"/>
      <c r="F15" s="10"/>
      <c r="G15" s="10"/>
      <c r="H15" s="10"/>
      <c r="I15" s="10"/>
      <c r="J15" s="352"/>
      <c r="K15" s="17">
        <f t="shared" si="0"/>
        <v>0</v>
      </c>
    </row>
    <row r="16" spans="1:11" x14ac:dyDescent="0.2">
      <c r="A16" s="116" t="s">
        <v>572</v>
      </c>
      <c r="B16" s="267" t="s">
        <v>571</v>
      </c>
      <c r="C16" s="10"/>
      <c r="D16" s="10"/>
      <c r="E16" s="10"/>
      <c r="F16" s="10"/>
      <c r="G16" s="10"/>
      <c r="H16" s="10"/>
      <c r="I16" s="10"/>
      <c r="J16" s="352"/>
      <c r="K16" s="17">
        <f t="shared" si="0"/>
        <v>0</v>
      </c>
    </row>
    <row r="17" spans="1:11" x14ac:dyDescent="0.2">
      <c r="A17" s="268" t="s">
        <v>107</v>
      </c>
      <c r="B17" s="371" t="s">
        <v>108</v>
      </c>
      <c r="C17" s="12">
        <f t="shared" ref="C17:K17" si="1">SUM(C6:C16)</f>
        <v>0</v>
      </c>
      <c r="D17" s="12">
        <f t="shared" si="1"/>
        <v>0</v>
      </c>
      <c r="E17" s="12">
        <f t="shared" si="1"/>
        <v>0</v>
      </c>
      <c r="F17" s="12">
        <f t="shared" si="1"/>
        <v>0</v>
      </c>
      <c r="G17" s="12">
        <f t="shared" si="1"/>
        <v>0</v>
      </c>
      <c r="H17" s="12">
        <f t="shared" si="1"/>
        <v>0</v>
      </c>
      <c r="I17" s="12">
        <f t="shared" si="1"/>
        <v>0</v>
      </c>
      <c r="J17" s="12">
        <f t="shared" si="1"/>
        <v>0</v>
      </c>
      <c r="K17" s="110">
        <f t="shared" si="1"/>
        <v>0</v>
      </c>
    </row>
    <row r="18" spans="1:11" s="6" customFormat="1" x14ac:dyDescent="0.2">
      <c r="A18" s="119" t="s">
        <v>666</v>
      </c>
      <c r="B18" s="269"/>
      <c r="C18" s="457"/>
      <c r="D18" s="458"/>
      <c r="E18" s="458"/>
      <c r="F18" s="458"/>
      <c r="G18" s="458"/>
      <c r="H18" s="458"/>
      <c r="I18" s="458"/>
      <c r="J18" s="458"/>
      <c r="K18" s="459"/>
    </row>
    <row r="19" spans="1:11" s="2" customFormat="1" x14ac:dyDescent="0.2">
      <c r="A19" s="265" t="s">
        <v>560</v>
      </c>
      <c r="B19" s="266" t="s">
        <v>559</v>
      </c>
      <c r="C19" s="460"/>
      <c r="D19" s="461"/>
      <c r="E19" s="461"/>
      <c r="F19" s="461"/>
      <c r="G19" s="461"/>
      <c r="H19" s="461"/>
      <c r="I19" s="461"/>
      <c r="J19" s="461"/>
      <c r="K19" s="462"/>
    </row>
    <row r="20" spans="1:11" x14ac:dyDescent="0.2">
      <c r="A20" s="116" t="s">
        <v>574</v>
      </c>
      <c r="B20" s="267" t="s">
        <v>561</v>
      </c>
      <c r="C20" s="10"/>
      <c r="D20" s="10"/>
      <c r="E20" s="10"/>
      <c r="F20" s="10"/>
      <c r="G20" s="10"/>
      <c r="H20" s="10"/>
      <c r="I20" s="10"/>
      <c r="J20" s="352"/>
      <c r="K20" s="17">
        <f t="shared" ref="K20:K30" si="2">SUM(C20:J20)</f>
        <v>0</v>
      </c>
    </row>
    <row r="21" spans="1:11" x14ac:dyDescent="0.2">
      <c r="A21" s="116" t="s">
        <v>575</v>
      </c>
      <c r="B21" s="267" t="s">
        <v>562</v>
      </c>
      <c r="C21" s="10"/>
      <c r="D21" s="10"/>
      <c r="E21" s="10"/>
      <c r="F21" s="10"/>
      <c r="G21" s="10"/>
      <c r="H21" s="10"/>
      <c r="I21" s="10"/>
      <c r="J21" s="352"/>
      <c r="K21" s="17">
        <f t="shared" si="2"/>
        <v>0</v>
      </c>
    </row>
    <row r="22" spans="1:11" x14ac:dyDescent="0.2">
      <c r="A22" s="116" t="s">
        <v>576</v>
      </c>
      <c r="B22" s="267" t="s">
        <v>563</v>
      </c>
      <c r="C22" s="10">
        <v>0</v>
      </c>
      <c r="D22" s="10">
        <v>0</v>
      </c>
      <c r="E22" s="10">
        <v>0</v>
      </c>
      <c r="F22" s="10">
        <v>0</v>
      </c>
      <c r="G22" s="10">
        <v>0</v>
      </c>
      <c r="H22" s="10">
        <v>0</v>
      </c>
      <c r="I22" s="10">
        <v>0</v>
      </c>
      <c r="J22" s="352">
        <v>0</v>
      </c>
      <c r="K22" s="17">
        <f t="shared" si="2"/>
        <v>0</v>
      </c>
    </row>
    <row r="23" spans="1:11" x14ac:dyDescent="0.2">
      <c r="A23" s="116" t="s">
        <v>577</v>
      </c>
      <c r="B23" s="267" t="s">
        <v>564</v>
      </c>
      <c r="C23" s="10"/>
      <c r="D23" s="10"/>
      <c r="E23" s="10"/>
      <c r="F23" s="10"/>
      <c r="G23" s="10"/>
      <c r="H23" s="10"/>
      <c r="I23" s="10"/>
      <c r="J23" s="352"/>
      <c r="K23" s="17">
        <f t="shared" si="2"/>
        <v>0</v>
      </c>
    </row>
    <row r="24" spans="1:11" x14ac:dyDescent="0.2">
      <c r="A24" s="116" t="s">
        <v>578</v>
      </c>
      <c r="B24" s="267" t="s">
        <v>565</v>
      </c>
      <c r="C24" s="10"/>
      <c r="D24" s="10"/>
      <c r="E24" s="10"/>
      <c r="F24" s="10"/>
      <c r="G24" s="10"/>
      <c r="H24" s="10"/>
      <c r="I24" s="10"/>
      <c r="J24" s="352"/>
      <c r="K24" s="17">
        <f t="shared" si="2"/>
        <v>0</v>
      </c>
    </row>
    <row r="25" spans="1:11" x14ac:dyDescent="0.2">
      <c r="A25" s="116" t="s">
        <v>579</v>
      </c>
      <c r="B25" s="267" t="s">
        <v>566</v>
      </c>
      <c r="C25" s="10"/>
      <c r="D25" s="10"/>
      <c r="E25" s="10"/>
      <c r="F25" s="10"/>
      <c r="G25" s="10"/>
      <c r="H25" s="10"/>
      <c r="I25" s="10"/>
      <c r="J25" s="352"/>
      <c r="K25" s="17">
        <f t="shared" si="2"/>
        <v>0</v>
      </c>
    </row>
    <row r="26" spans="1:11" x14ac:dyDescent="0.2">
      <c r="A26" s="116" t="s">
        <v>573</v>
      </c>
      <c r="B26" s="267" t="s">
        <v>567</v>
      </c>
      <c r="C26" s="10"/>
      <c r="D26" s="10"/>
      <c r="E26" s="10"/>
      <c r="F26" s="10"/>
      <c r="G26" s="10"/>
      <c r="H26" s="10"/>
      <c r="I26" s="10"/>
      <c r="J26" s="352"/>
      <c r="K26" s="17">
        <f t="shared" si="2"/>
        <v>0</v>
      </c>
    </row>
    <row r="27" spans="1:11" x14ac:dyDescent="0.2">
      <c r="A27" s="116" t="s">
        <v>580</v>
      </c>
      <c r="B27" s="267" t="s">
        <v>568</v>
      </c>
      <c r="C27" s="10"/>
      <c r="D27" s="10"/>
      <c r="E27" s="10"/>
      <c r="F27" s="10"/>
      <c r="G27" s="10"/>
      <c r="H27" s="10"/>
      <c r="I27" s="10"/>
      <c r="J27" s="352"/>
      <c r="K27" s="17">
        <f t="shared" si="2"/>
        <v>0</v>
      </c>
    </row>
    <row r="28" spans="1:11" x14ac:dyDescent="0.2">
      <c r="A28" s="116" t="s">
        <v>581</v>
      </c>
      <c r="B28" s="267" t="s">
        <v>569</v>
      </c>
      <c r="C28" s="10"/>
      <c r="D28" s="10"/>
      <c r="E28" s="10"/>
      <c r="F28" s="10"/>
      <c r="G28" s="10"/>
      <c r="H28" s="10"/>
      <c r="I28" s="10"/>
      <c r="J28" s="352"/>
      <c r="K28" s="17">
        <f t="shared" si="2"/>
        <v>0</v>
      </c>
    </row>
    <row r="29" spans="1:11" x14ac:dyDescent="0.2">
      <c r="A29" s="116" t="s">
        <v>582</v>
      </c>
      <c r="B29" s="267" t="s">
        <v>570</v>
      </c>
      <c r="C29" s="21"/>
      <c r="D29" s="21"/>
      <c r="E29" s="21"/>
      <c r="F29" s="21"/>
      <c r="G29" s="21"/>
      <c r="H29" s="21"/>
      <c r="I29" s="21"/>
      <c r="J29" s="385"/>
      <c r="K29" s="22">
        <f t="shared" si="2"/>
        <v>0</v>
      </c>
    </row>
    <row r="30" spans="1:11" x14ac:dyDescent="0.2">
      <c r="A30" s="116" t="s">
        <v>572</v>
      </c>
      <c r="B30" s="267" t="s">
        <v>571</v>
      </c>
      <c r="C30" s="21"/>
      <c r="D30" s="21"/>
      <c r="E30" s="21"/>
      <c r="F30" s="21"/>
      <c r="G30" s="21"/>
      <c r="H30" s="21"/>
      <c r="I30" s="21"/>
      <c r="J30" s="385"/>
      <c r="K30" s="22">
        <f t="shared" si="2"/>
        <v>0</v>
      </c>
    </row>
    <row r="31" spans="1:11" x14ac:dyDescent="0.2">
      <c r="A31" s="270" t="s">
        <v>107</v>
      </c>
      <c r="B31" s="368" t="s">
        <v>108</v>
      </c>
      <c r="C31" s="12">
        <f t="shared" ref="C31:K31" si="3">SUM(C20:C30)</f>
        <v>0</v>
      </c>
      <c r="D31" s="12">
        <f t="shared" si="3"/>
        <v>0</v>
      </c>
      <c r="E31" s="12">
        <f t="shared" si="3"/>
        <v>0</v>
      </c>
      <c r="F31" s="12">
        <f t="shared" si="3"/>
        <v>0</v>
      </c>
      <c r="G31" s="12">
        <f t="shared" si="3"/>
        <v>0</v>
      </c>
      <c r="H31" s="12">
        <f t="shared" si="3"/>
        <v>0</v>
      </c>
      <c r="I31" s="12">
        <f t="shared" si="3"/>
        <v>0</v>
      </c>
      <c r="J31" s="12">
        <f t="shared" si="3"/>
        <v>0</v>
      </c>
      <c r="K31" s="113">
        <f t="shared" si="3"/>
        <v>0</v>
      </c>
    </row>
    <row r="32" spans="1:11" x14ac:dyDescent="0.2">
      <c r="A32" s="119" t="s">
        <v>664</v>
      </c>
      <c r="B32" s="269"/>
      <c r="C32" s="457"/>
      <c r="D32" s="458"/>
      <c r="E32" s="458"/>
      <c r="F32" s="458"/>
      <c r="G32" s="458"/>
      <c r="H32" s="458"/>
      <c r="I32" s="458"/>
      <c r="J32" s="458"/>
      <c r="K32" s="459"/>
    </row>
    <row r="33" spans="1:11" x14ac:dyDescent="0.2">
      <c r="A33" s="265" t="s">
        <v>560</v>
      </c>
      <c r="B33" s="266" t="s">
        <v>559</v>
      </c>
      <c r="C33" s="460"/>
      <c r="D33" s="461"/>
      <c r="E33" s="461"/>
      <c r="F33" s="461"/>
      <c r="G33" s="461"/>
      <c r="H33" s="461"/>
      <c r="I33" s="461"/>
      <c r="J33" s="461"/>
      <c r="K33" s="462"/>
    </row>
    <row r="34" spans="1:11" x14ac:dyDescent="0.2">
      <c r="A34" s="116" t="s">
        <v>574</v>
      </c>
      <c r="B34" s="267" t="s">
        <v>561</v>
      </c>
      <c r="C34" s="107">
        <f t="shared" ref="C34:J45" si="4">SUM(C6,C20)</f>
        <v>0</v>
      </c>
      <c r="D34" s="107">
        <f t="shared" si="4"/>
        <v>0</v>
      </c>
      <c r="E34" s="107">
        <f t="shared" si="4"/>
        <v>0</v>
      </c>
      <c r="F34" s="107">
        <f t="shared" si="4"/>
        <v>0</v>
      </c>
      <c r="G34" s="107">
        <f t="shared" si="4"/>
        <v>0</v>
      </c>
      <c r="H34" s="107">
        <f t="shared" si="4"/>
        <v>0</v>
      </c>
      <c r="I34" s="107">
        <f t="shared" si="4"/>
        <v>0</v>
      </c>
      <c r="J34" s="370">
        <f t="shared" si="4"/>
        <v>0</v>
      </c>
      <c r="K34" s="106">
        <f t="shared" ref="K34:K44" si="5">SUM(C34:J34)</f>
        <v>0</v>
      </c>
    </row>
    <row r="35" spans="1:11" x14ac:dyDescent="0.2">
      <c r="A35" s="116" t="s">
        <v>575</v>
      </c>
      <c r="B35" s="267" t="s">
        <v>562</v>
      </c>
      <c r="C35" s="107">
        <f t="shared" si="4"/>
        <v>0</v>
      </c>
      <c r="D35" s="107">
        <f t="shared" si="4"/>
        <v>0</v>
      </c>
      <c r="E35" s="107">
        <f t="shared" si="4"/>
        <v>0</v>
      </c>
      <c r="F35" s="107">
        <f t="shared" si="4"/>
        <v>0</v>
      </c>
      <c r="G35" s="107">
        <f t="shared" si="4"/>
        <v>0</v>
      </c>
      <c r="H35" s="107">
        <f t="shared" si="4"/>
        <v>0</v>
      </c>
      <c r="I35" s="107">
        <f t="shared" si="4"/>
        <v>0</v>
      </c>
      <c r="J35" s="370">
        <f t="shared" si="4"/>
        <v>0</v>
      </c>
      <c r="K35" s="106">
        <f t="shared" si="5"/>
        <v>0</v>
      </c>
    </row>
    <row r="36" spans="1:11" x14ac:dyDescent="0.2">
      <c r="A36" s="116" t="s">
        <v>576</v>
      </c>
      <c r="B36" s="267" t="s">
        <v>563</v>
      </c>
      <c r="C36" s="107">
        <f t="shared" si="4"/>
        <v>0</v>
      </c>
      <c r="D36" s="107">
        <f t="shared" si="4"/>
        <v>0</v>
      </c>
      <c r="E36" s="107">
        <f t="shared" si="4"/>
        <v>0</v>
      </c>
      <c r="F36" s="107">
        <f t="shared" si="4"/>
        <v>0</v>
      </c>
      <c r="G36" s="107">
        <f t="shared" si="4"/>
        <v>0</v>
      </c>
      <c r="H36" s="107">
        <f t="shared" si="4"/>
        <v>0</v>
      </c>
      <c r="I36" s="107">
        <f t="shared" si="4"/>
        <v>0</v>
      </c>
      <c r="J36" s="370">
        <f t="shared" si="4"/>
        <v>0</v>
      </c>
      <c r="K36" s="106">
        <f t="shared" si="5"/>
        <v>0</v>
      </c>
    </row>
    <row r="37" spans="1:11" x14ac:dyDescent="0.2">
      <c r="A37" s="116" t="s">
        <v>577</v>
      </c>
      <c r="B37" s="267" t="s">
        <v>564</v>
      </c>
      <c r="C37" s="107">
        <f t="shared" si="4"/>
        <v>0</v>
      </c>
      <c r="D37" s="107">
        <f t="shared" si="4"/>
        <v>0</v>
      </c>
      <c r="E37" s="107">
        <f t="shared" si="4"/>
        <v>0</v>
      </c>
      <c r="F37" s="107">
        <f t="shared" si="4"/>
        <v>0</v>
      </c>
      <c r="G37" s="107">
        <f t="shared" si="4"/>
        <v>0</v>
      </c>
      <c r="H37" s="107">
        <f t="shared" si="4"/>
        <v>0</v>
      </c>
      <c r="I37" s="107">
        <f t="shared" si="4"/>
        <v>0</v>
      </c>
      <c r="J37" s="370">
        <f t="shared" si="4"/>
        <v>0</v>
      </c>
      <c r="K37" s="106">
        <f t="shared" si="5"/>
        <v>0</v>
      </c>
    </row>
    <row r="38" spans="1:11" x14ac:dyDescent="0.2">
      <c r="A38" s="116" t="s">
        <v>578</v>
      </c>
      <c r="B38" s="267" t="s">
        <v>565</v>
      </c>
      <c r="C38" s="107">
        <f t="shared" si="4"/>
        <v>0</v>
      </c>
      <c r="D38" s="107">
        <f t="shared" si="4"/>
        <v>0</v>
      </c>
      <c r="E38" s="107">
        <f t="shared" si="4"/>
        <v>0</v>
      </c>
      <c r="F38" s="107">
        <f t="shared" si="4"/>
        <v>0</v>
      </c>
      <c r="G38" s="107">
        <f t="shared" si="4"/>
        <v>0</v>
      </c>
      <c r="H38" s="107">
        <f t="shared" si="4"/>
        <v>0</v>
      </c>
      <c r="I38" s="107">
        <f t="shared" si="4"/>
        <v>0</v>
      </c>
      <c r="J38" s="370">
        <f t="shared" si="4"/>
        <v>0</v>
      </c>
      <c r="K38" s="106">
        <f t="shared" si="5"/>
        <v>0</v>
      </c>
    </row>
    <row r="39" spans="1:11" x14ac:dyDescent="0.2">
      <c r="A39" s="116" t="s">
        <v>579</v>
      </c>
      <c r="B39" s="267" t="s">
        <v>566</v>
      </c>
      <c r="C39" s="107">
        <f t="shared" si="4"/>
        <v>0</v>
      </c>
      <c r="D39" s="107">
        <f t="shared" si="4"/>
        <v>0</v>
      </c>
      <c r="E39" s="107">
        <f t="shared" si="4"/>
        <v>0</v>
      </c>
      <c r="F39" s="107">
        <f t="shared" si="4"/>
        <v>0</v>
      </c>
      <c r="G39" s="107">
        <f t="shared" si="4"/>
        <v>0</v>
      </c>
      <c r="H39" s="107">
        <f t="shared" si="4"/>
        <v>0</v>
      </c>
      <c r="I39" s="107">
        <f t="shared" si="4"/>
        <v>0</v>
      </c>
      <c r="J39" s="370">
        <f t="shared" si="4"/>
        <v>0</v>
      </c>
      <c r="K39" s="106">
        <f t="shared" si="5"/>
        <v>0</v>
      </c>
    </row>
    <row r="40" spans="1:11" x14ac:dyDescent="0.2">
      <c r="A40" s="116" t="s">
        <v>573</v>
      </c>
      <c r="B40" s="267" t="s">
        <v>567</v>
      </c>
      <c r="C40" s="107">
        <f t="shared" si="4"/>
        <v>0</v>
      </c>
      <c r="D40" s="107">
        <f t="shared" si="4"/>
        <v>0</v>
      </c>
      <c r="E40" s="107">
        <f t="shared" si="4"/>
        <v>0</v>
      </c>
      <c r="F40" s="107">
        <f t="shared" si="4"/>
        <v>0</v>
      </c>
      <c r="G40" s="107">
        <f t="shared" si="4"/>
        <v>0</v>
      </c>
      <c r="H40" s="107">
        <f t="shared" si="4"/>
        <v>0</v>
      </c>
      <c r="I40" s="107">
        <f t="shared" si="4"/>
        <v>0</v>
      </c>
      <c r="J40" s="370">
        <f t="shared" si="4"/>
        <v>0</v>
      </c>
      <c r="K40" s="106">
        <f t="shared" si="5"/>
        <v>0</v>
      </c>
    </row>
    <row r="41" spans="1:11" x14ac:dyDescent="0.2">
      <c r="A41" s="116" t="s">
        <v>580</v>
      </c>
      <c r="B41" s="267" t="s">
        <v>568</v>
      </c>
      <c r="C41" s="107">
        <f t="shared" si="4"/>
        <v>0</v>
      </c>
      <c r="D41" s="107">
        <f t="shared" si="4"/>
        <v>0</v>
      </c>
      <c r="E41" s="107">
        <f t="shared" si="4"/>
        <v>0</v>
      </c>
      <c r="F41" s="107">
        <f t="shared" si="4"/>
        <v>0</v>
      </c>
      <c r="G41" s="107">
        <f t="shared" si="4"/>
        <v>0</v>
      </c>
      <c r="H41" s="107">
        <f t="shared" si="4"/>
        <v>0</v>
      </c>
      <c r="I41" s="107">
        <f t="shared" si="4"/>
        <v>0</v>
      </c>
      <c r="J41" s="370">
        <f t="shared" si="4"/>
        <v>0</v>
      </c>
      <c r="K41" s="106">
        <f t="shared" si="5"/>
        <v>0</v>
      </c>
    </row>
    <row r="42" spans="1:11" x14ac:dyDescent="0.2">
      <c r="A42" s="116" t="s">
        <v>581</v>
      </c>
      <c r="B42" s="267" t="s">
        <v>569</v>
      </c>
      <c r="C42" s="107">
        <f t="shared" si="4"/>
        <v>0</v>
      </c>
      <c r="D42" s="107">
        <f t="shared" si="4"/>
        <v>0</v>
      </c>
      <c r="E42" s="107">
        <f t="shared" si="4"/>
        <v>0</v>
      </c>
      <c r="F42" s="107">
        <f t="shared" si="4"/>
        <v>0</v>
      </c>
      <c r="G42" s="107">
        <f t="shared" si="4"/>
        <v>0</v>
      </c>
      <c r="H42" s="107">
        <f t="shared" si="4"/>
        <v>0</v>
      </c>
      <c r="I42" s="107">
        <f t="shared" si="4"/>
        <v>0</v>
      </c>
      <c r="J42" s="370">
        <f t="shared" si="4"/>
        <v>0</v>
      </c>
      <c r="K42" s="106">
        <f t="shared" si="5"/>
        <v>0</v>
      </c>
    </row>
    <row r="43" spans="1:11" x14ac:dyDescent="0.2">
      <c r="A43" s="116" t="s">
        <v>582</v>
      </c>
      <c r="B43" s="267" t="s">
        <v>570</v>
      </c>
      <c r="C43" s="107">
        <f t="shared" si="4"/>
        <v>0</v>
      </c>
      <c r="D43" s="107">
        <f t="shared" si="4"/>
        <v>0</v>
      </c>
      <c r="E43" s="107">
        <f t="shared" si="4"/>
        <v>0</v>
      </c>
      <c r="F43" s="107">
        <f t="shared" si="4"/>
        <v>0</v>
      </c>
      <c r="G43" s="107">
        <f t="shared" si="4"/>
        <v>0</v>
      </c>
      <c r="H43" s="107">
        <f t="shared" si="4"/>
        <v>0</v>
      </c>
      <c r="I43" s="107">
        <f t="shared" si="4"/>
        <v>0</v>
      </c>
      <c r="J43" s="370">
        <f t="shared" si="4"/>
        <v>0</v>
      </c>
      <c r="K43" s="106">
        <f t="shared" si="5"/>
        <v>0</v>
      </c>
    </row>
    <row r="44" spans="1:11" ht="13.5" thickBot="1" x14ac:dyDescent="0.25">
      <c r="A44" s="116" t="s">
        <v>572</v>
      </c>
      <c r="B44" s="267" t="s">
        <v>571</v>
      </c>
      <c r="C44" s="253">
        <f t="shared" si="4"/>
        <v>0</v>
      </c>
      <c r="D44" s="253">
        <f t="shared" si="4"/>
        <v>0</v>
      </c>
      <c r="E44" s="253">
        <f t="shared" si="4"/>
        <v>0</v>
      </c>
      <c r="F44" s="253">
        <f t="shared" si="4"/>
        <v>0</v>
      </c>
      <c r="G44" s="253">
        <f t="shared" si="4"/>
        <v>0</v>
      </c>
      <c r="H44" s="253">
        <f t="shared" si="4"/>
        <v>0</v>
      </c>
      <c r="I44" s="253">
        <f t="shared" si="4"/>
        <v>0</v>
      </c>
      <c r="J44" s="367">
        <f t="shared" si="4"/>
        <v>0</v>
      </c>
      <c r="K44" s="201">
        <f t="shared" si="5"/>
        <v>0</v>
      </c>
    </row>
    <row r="45" spans="1:11" ht="13.5" thickBot="1" x14ac:dyDescent="0.25">
      <c r="A45" s="82" t="s">
        <v>109</v>
      </c>
      <c r="B45" s="373" t="s">
        <v>108</v>
      </c>
      <c r="C45" s="83">
        <f t="shared" si="4"/>
        <v>0</v>
      </c>
      <c r="D45" s="83">
        <f t="shared" si="4"/>
        <v>0</v>
      </c>
      <c r="E45" s="83">
        <f t="shared" si="4"/>
        <v>0</v>
      </c>
      <c r="F45" s="83">
        <f t="shared" si="4"/>
        <v>0</v>
      </c>
      <c r="G45" s="83">
        <f t="shared" si="4"/>
        <v>0</v>
      </c>
      <c r="H45" s="83">
        <f t="shared" si="4"/>
        <v>0</v>
      </c>
      <c r="I45" s="83">
        <f t="shared" si="4"/>
        <v>0</v>
      </c>
      <c r="J45" s="83">
        <f t="shared" si="4"/>
        <v>0</v>
      </c>
      <c r="K45" s="84">
        <f>SUM(K34:K44)</f>
        <v>0</v>
      </c>
    </row>
    <row r="47" spans="1:11" x14ac:dyDescent="0.2">
      <c r="A47" s="486" t="s">
        <v>158</v>
      </c>
      <c r="B47" s="486"/>
      <c r="C47" s="486"/>
      <c r="D47" s="486"/>
      <c r="E47" s="486"/>
      <c r="F47" s="486"/>
      <c r="G47" s="486"/>
      <c r="H47" s="486"/>
      <c r="I47" s="486"/>
      <c r="J47" s="486"/>
      <c r="K47" s="486"/>
    </row>
    <row r="48" spans="1:11" ht="26.25" customHeight="1" x14ac:dyDescent="0.2">
      <c r="A48" s="479" t="s">
        <v>138</v>
      </c>
      <c r="B48" s="479"/>
      <c r="C48" s="479"/>
      <c r="D48" s="479"/>
      <c r="E48" s="479"/>
      <c r="F48" s="479"/>
      <c r="G48" s="479"/>
      <c r="H48" s="479"/>
      <c r="I48" s="479"/>
      <c r="J48" s="479"/>
      <c r="K48" s="479"/>
    </row>
    <row r="49" spans="1:1" x14ac:dyDescent="0.2">
      <c r="A49" s="2" t="s">
        <v>5</v>
      </c>
    </row>
    <row r="50" spans="1:1" x14ac:dyDescent="0.2">
      <c r="A50" s="1" t="s">
        <v>6</v>
      </c>
    </row>
  </sheetData>
  <mergeCells count="13">
    <mergeCell ref="A47:K47"/>
    <mergeCell ref="C32:K32"/>
    <mergeCell ref="C33:K33"/>
    <mergeCell ref="A48:K48"/>
    <mergeCell ref="A1:K1"/>
    <mergeCell ref="C2:D2"/>
    <mergeCell ref="E2:F2"/>
    <mergeCell ref="G2:H2"/>
    <mergeCell ref="I2:J2"/>
    <mergeCell ref="C4:K4"/>
    <mergeCell ref="C5:K5"/>
    <mergeCell ref="C18:K18"/>
    <mergeCell ref="C19:K19"/>
  </mergeCells>
  <pageMargins left="0.7" right="0.7" top="0.75" bottom="0.75" header="0.3" footer="0.3"/>
  <pageSetup paperSize="9" scale="6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23B3A-740E-470C-9356-4D85DDED0A59}">
  <sheetPr>
    <pageSetUpPr fitToPage="1"/>
  </sheetPr>
  <dimension ref="A1:N16"/>
  <sheetViews>
    <sheetView zoomScaleNormal="100" workbookViewId="0">
      <selection activeCell="A2" sqref="A2"/>
    </sheetView>
  </sheetViews>
  <sheetFormatPr defaultRowHeight="15" x14ac:dyDescent="0.25"/>
  <cols>
    <col min="1" max="1" width="22.7109375" customWidth="1"/>
  </cols>
  <sheetData>
    <row r="1" spans="1:14" ht="30" customHeight="1" thickBot="1" x14ac:dyDescent="0.3">
      <c r="A1" s="487" t="s">
        <v>413</v>
      </c>
      <c r="B1" s="488"/>
      <c r="C1" s="488"/>
      <c r="D1" s="488"/>
      <c r="E1" s="488"/>
      <c r="F1" s="488"/>
      <c r="G1" s="488"/>
      <c r="H1" s="488"/>
      <c r="I1" s="488"/>
      <c r="J1" s="488"/>
      <c r="K1" s="488"/>
      <c r="L1" s="488"/>
      <c r="M1" s="488"/>
      <c r="N1" s="489"/>
    </row>
    <row r="2" spans="1:14" ht="30" customHeight="1" x14ac:dyDescent="0.25">
      <c r="A2" s="386" t="s">
        <v>673</v>
      </c>
      <c r="B2" s="491" t="s">
        <v>0</v>
      </c>
      <c r="C2" s="491"/>
      <c r="D2" s="491"/>
      <c r="E2" s="491" t="s">
        <v>2</v>
      </c>
      <c r="F2" s="491"/>
      <c r="G2" s="491"/>
      <c r="H2" s="491" t="s">
        <v>1</v>
      </c>
      <c r="I2" s="491"/>
      <c r="J2" s="491"/>
      <c r="K2" s="491" t="s">
        <v>118</v>
      </c>
      <c r="L2" s="491"/>
      <c r="M2" s="491"/>
      <c r="N2" s="492" t="s">
        <v>4</v>
      </c>
    </row>
    <row r="3" spans="1:14" ht="15" customHeight="1" x14ac:dyDescent="0.25">
      <c r="A3" s="13"/>
      <c r="B3" s="361" t="s">
        <v>7</v>
      </c>
      <c r="C3" s="361" t="s">
        <v>8</v>
      </c>
      <c r="D3" s="361" t="s">
        <v>4</v>
      </c>
      <c r="E3" s="361" t="s">
        <v>7</v>
      </c>
      <c r="F3" s="361" t="s">
        <v>8</v>
      </c>
      <c r="G3" s="361" t="s">
        <v>4</v>
      </c>
      <c r="H3" s="361" t="s">
        <v>7</v>
      </c>
      <c r="I3" s="361" t="s">
        <v>8</v>
      </c>
      <c r="J3" s="361" t="s">
        <v>4</v>
      </c>
      <c r="K3" s="361" t="s">
        <v>7</v>
      </c>
      <c r="L3" s="361" t="s">
        <v>8</v>
      </c>
      <c r="M3" s="361" t="s">
        <v>4</v>
      </c>
      <c r="N3" s="493"/>
    </row>
    <row r="4" spans="1:14" ht="15" customHeight="1" x14ac:dyDescent="0.25">
      <c r="A4" s="89" t="s">
        <v>665</v>
      </c>
      <c r="B4" s="184">
        <v>0.12</v>
      </c>
      <c r="C4" s="184">
        <v>0</v>
      </c>
      <c r="D4" s="184">
        <v>0.12</v>
      </c>
      <c r="E4" s="184">
        <v>0.15</v>
      </c>
      <c r="F4" s="184">
        <v>0</v>
      </c>
      <c r="G4" s="184">
        <v>0.15</v>
      </c>
      <c r="H4" s="184">
        <v>0.15</v>
      </c>
      <c r="I4" s="184">
        <v>0</v>
      </c>
      <c r="J4" s="184">
        <v>0.15</v>
      </c>
      <c r="K4" s="184">
        <v>0</v>
      </c>
      <c r="L4" s="184">
        <v>0</v>
      </c>
      <c r="M4" s="184">
        <v>0</v>
      </c>
      <c r="N4" s="185">
        <v>0.13</v>
      </c>
    </row>
    <row r="5" spans="1:14" ht="15" customHeight="1" x14ac:dyDescent="0.25">
      <c r="A5" s="89" t="s">
        <v>666</v>
      </c>
      <c r="B5" s="184">
        <v>7.0000000000000007E-2</v>
      </c>
      <c r="C5" s="184">
        <v>0</v>
      </c>
      <c r="D5" s="184">
        <v>7.0000000000000007E-2</v>
      </c>
      <c r="E5" s="184">
        <v>0</v>
      </c>
      <c r="F5" s="184">
        <v>0</v>
      </c>
      <c r="G5" s="184">
        <v>0</v>
      </c>
      <c r="H5" s="184">
        <v>0.06</v>
      </c>
      <c r="I5" s="184">
        <v>0</v>
      </c>
      <c r="J5" s="184">
        <v>0.06</v>
      </c>
      <c r="K5" s="184">
        <v>0</v>
      </c>
      <c r="L5" s="184">
        <v>0</v>
      </c>
      <c r="M5" s="184">
        <v>0</v>
      </c>
      <c r="N5" s="185">
        <v>0.06</v>
      </c>
    </row>
    <row r="6" spans="1:14" ht="15.75" thickBot="1" x14ac:dyDescent="0.3">
      <c r="A6" s="181" t="s">
        <v>109</v>
      </c>
      <c r="B6" s="186">
        <v>0.09</v>
      </c>
      <c r="C6" s="186">
        <v>0</v>
      </c>
      <c r="D6" s="186">
        <v>0.09</v>
      </c>
      <c r="E6" s="186">
        <v>0.15</v>
      </c>
      <c r="F6" s="186">
        <v>0</v>
      </c>
      <c r="G6" s="186">
        <v>0.15</v>
      </c>
      <c r="H6" s="186">
        <v>0.1</v>
      </c>
      <c r="I6" s="186">
        <v>0</v>
      </c>
      <c r="J6" s="186">
        <v>0.1</v>
      </c>
      <c r="K6" s="186">
        <v>0</v>
      </c>
      <c r="L6" s="186">
        <v>0</v>
      </c>
      <c r="M6" s="186">
        <v>0</v>
      </c>
      <c r="N6" s="182">
        <v>0.09</v>
      </c>
    </row>
    <row r="8" spans="1:14" x14ac:dyDescent="0.25">
      <c r="A8" s="486" t="s">
        <v>476</v>
      </c>
      <c r="B8" s="486"/>
      <c r="C8" s="486"/>
      <c r="D8" s="486"/>
      <c r="E8" s="486"/>
      <c r="F8" s="486"/>
      <c r="G8" s="486"/>
      <c r="H8" s="486"/>
      <c r="I8" s="486"/>
      <c r="J8" s="486"/>
      <c r="K8" s="486"/>
      <c r="L8" s="486"/>
      <c r="M8" s="486"/>
      <c r="N8" s="486"/>
    </row>
    <row r="9" spans="1:14" x14ac:dyDescent="0.25">
      <c r="A9" s="494" t="s">
        <v>477</v>
      </c>
      <c r="B9" s="494"/>
      <c r="C9" s="494"/>
      <c r="D9" s="494"/>
      <c r="E9" s="494"/>
      <c r="F9" s="494"/>
      <c r="G9" s="494"/>
      <c r="H9" s="494"/>
      <c r="I9" s="494"/>
      <c r="J9" s="494"/>
      <c r="K9" s="494"/>
      <c r="L9" s="494"/>
      <c r="M9" s="494"/>
      <c r="N9" s="494"/>
    </row>
    <row r="10" spans="1:14" x14ac:dyDescent="0.25">
      <c r="A10" s="486" t="s">
        <v>159</v>
      </c>
      <c r="B10" s="486"/>
      <c r="C10" s="486"/>
      <c r="D10" s="486"/>
      <c r="E10" s="486"/>
      <c r="F10" s="486"/>
      <c r="G10" s="486"/>
      <c r="H10" s="486"/>
      <c r="I10" s="486"/>
      <c r="J10" s="486"/>
      <c r="K10" s="486"/>
      <c r="L10" s="486"/>
      <c r="M10" s="486"/>
      <c r="N10" s="486"/>
    </row>
    <row r="11" spans="1:14" x14ac:dyDescent="0.25">
      <c r="A11" s="2" t="s">
        <v>5</v>
      </c>
      <c r="B11" s="362"/>
      <c r="C11" s="362"/>
      <c r="D11" s="362"/>
      <c r="E11" s="362"/>
      <c r="F11" s="362"/>
      <c r="G11" s="362"/>
      <c r="H11" s="362"/>
      <c r="I11" s="362"/>
      <c r="J11" s="362"/>
      <c r="K11" s="362"/>
      <c r="L11" s="362"/>
      <c r="M11" s="362"/>
      <c r="N11" s="362"/>
    </row>
    <row r="12" spans="1:14" x14ac:dyDescent="0.25">
      <c r="A12" s="1" t="s">
        <v>6</v>
      </c>
      <c r="B12" s="362"/>
      <c r="C12" s="362"/>
      <c r="D12" s="362"/>
      <c r="E12" s="362"/>
      <c r="F12" s="362"/>
      <c r="G12" s="362"/>
      <c r="H12" s="362"/>
      <c r="I12" s="362"/>
      <c r="J12" s="362"/>
      <c r="K12" s="362"/>
      <c r="L12" s="362"/>
      <c r="M12" s="362"/>
      <c r="N12" s="362"/>
    </row>
    <row r="13" spans="1:14" x14ac:dyDescent="0.25">
      <c r="A13" s="486" t="s">
        <v>156</v>
      </c>
      <c r="B13" s="486"/>
      <c r="C13" s="486"/>
      <c r="D13" s="486"/>
      <c r="E13" s="486"/>
      <c r="F13" s="486"/>
      <c r="G13" s="486"/>
      <c r="H13" s="486"/>
      <c r="I13" s="486"/>
      <c r="J13" s="486"/>
      <c r="K13" s="486"/>
      <c r="L13" s="486"/>
      <c r="M13" s="486"/>
      <c r="N13" s="486"/>
    </row>
    <row r="14" spans="1:14" x14ac:dyDescent="0.25">
      <c r="A14" s="362"/>
      <c r="B14" s="362"/>
      <c r="C14" s="362"/>
      <c r="D14" s="362"/>
      <c r="E14" s="362"/>
      <c r="F14" s="362"/>
      <c r="G14" s="362"/>
      <c r="H14" s="362"/>
      <c r="I14" s="362"/>
      <c r="J14" s="362"/>
      <c r="K14" s="362"/>
      <c r="L14" s="362"/>
      <c r="M14" s="362"/>
      <c r="N14" s="362"/>
    </row>
    <row r="15" spans="1:14" x14ac:dyDescent="0.25">
      <c r="A15" s="111" t="s">
        <v>119</v>
      </c>
      <c r="B15" s="1"/>
      <c r="C15" s="1"/>
      <c r="D15" s="1"/>
      <c r="E15" s="1"/>
      <c r="F15" s="1"/>
      <c r="G15" s="1"/>
      <c r="H15" s="1"/>
      <c r="I15" s="1"/>
      <c r="J15" s="1"/>
      <c r="K15" s="1"/>
      <c r="L15" s="1"/>
      <c r="M15" s="1"/>
      <c r="N15" s="1"/>
    </row>
    <row r="16" spans="1:14" ht="30" customHeight="1" x14ac:dyDescent="0.25">
      <c r="A16" s="490" t="s">
        <v>628</v>
      </c>
      <c r="B16" s="490"/>
      <c r="C16" s="490"/>
      <c r="D16" s="490"/>
      <c r="E16" s="490"/>
      <c r="F16" s="490"/>
      <c r="G16" s="490"/>
      <c r="H16" s="490"/>
      <c r="I16" s="490"/>
      <c r="J16" s="490"/>
      <c r="K16" s="490"/>
      <c r="L16" s="490"/>
      <c r="M16" s="490"/>
      <c r="N16" s="490"/>
    </row>
  </sheetData>
  <mergeCells count="11">
    <mergeCell ref="A13:N13"/>
    <mergeCell ref="A1:N1"/>
    <mergeCell ref="A16:N16"/>
    <mergeCell ref="B2:D2"/>
    <mergeCell ref="E2:G2"/>
    <mergeCell ref="H2:J2"/>
    <mergeCell ref="K2:M2"/>
    <mergeCell ref="N2:N3"/>
    <mergeCell ref="A10:N10"/>
    <mergeCell ref="A8:N8"/>
    <mergeCell ref="A9:N9"/>
  </mergeCells>
  <pageMargins left="0.7" right="0.7" top="0.78740157499999996" bottom="0.78740157499999996" header="0.3" footer="0.3"/>
  <pageSetup paperSize="9" scale="9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96869-FFE7-4B51-8C73-39F919285BF5}">
  <sheetPr>
    <pageSetUpPr fitToPage="1"/>
  </sheetPr>
  <dimension ref="A1:C25"/>
  <sheetViews>
    <sheetView zoomScaleNormal="100" workbookViewId="0">
      <selection activeCell="B4" sqref="B4:C15"/>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95" t="s">
        <v>416</v>
      </c>
      <c r="B1" s="496"/>
      <c r="C1" s="497"/>
    </row>
    <row r="2" spans="1:3" ht="39.950000000000003" customHeight="1" x14ac:dyDescent="0.2">
      <c r="A2" s="7" t="s">
        <v>673</v>
      </c>
      <c r="B2" s="8"/>
      <c r="C2" s="37"/>
    </row>
    <row r="3" spans="1:3" ht="15" customHeight="1" x14ac:dyDescent="0.2">
      <c r="A3" s="14" t="s">
        <v>44</v>
      </c>
      <c r="B3" s="321" t="s">
        <v>45</v>
      </c>
      <c r="C3" s="130" t="s">
        <v>123</v>
      </c>
    </row>
    <row r="4" spans="1:3" ht="15" customHeight="1" x14ac:dyDescent="0.2">
      <c r="A4" s="16" t="s">
        <v>62</v>
      </c>
      <c r="B4" s="8">
        <v>3</v>
      </c>
      <c r="C4" s="364">
        <f>21000/B4</f>
        <v>7000</v>
      </c>
    </row>
    <row r="5" spans="1:3" ht="30" customHeight="1" x14ac:dyDescent="0.2">
      <c r="A5" s="16" t="s">
        <v>63</v>
      </c>
      <c r="B5" s="8">
        <v>123</v>
      </c>
      <c r="C5" s="364">
        <f>311000/B5</f>
        <v>2528.4552845528456</v>
      </c>
    </row>
    <row r="6" spans="1:3" ht="30" customHeight="1" x14ac:dyDescent="0.2">
      <c r="A6" s="16" t="s">
        <v>64</v>
      </c>
      <c r="B6" s="8">
        <v>8</v>
      </c>
      <c r="C6" s="364">
        <f>339000/B6</f>
        <v>42375</v>
      </c>
    </row>
    <row r="7" spans="1:3" ht="15" customHeight="1" x14ac:dyDescent="0.2">
      <c r="A7" s="16" t="s">
        <v>65</v>
      </c>
      <c r="B7" s="8"/>
      <c r="C7" s="364"/>
    </row>
    <row r="8" spans="1:3" ht="15" customHeight="1" x14ac:dyDescent="0.2">
      <c r="A8" s="16" t="s">
        <v>71</v>
      </c>
      <c r="B8" s="8">
        <v>2</v>
      </c>
      <c r="C8" s="364">
        <f>37000/B8</f>
        <v>18500</v>
      </c>
    </row>
    <row r="9" spans="1:3" ht="15" customHeight="1" x14ac:dyDescent="0.2">
      <c r="A9" s="16" t="s">
        <v>66</v>
      </c>
      <c r="B9" s="8">
        <v>362</v>
      </c>
      <c r="C9" s="364">
        <f>2350000/B9</f>
        <v>6491.7127071823206</v>
      </c>
    </row>
    <row r="10" spans="1:3" ht="15" customHeight="1" x14ac:dyDescent="0.2">
      <c r="A10" s="139" t="s">
        <v>72</v>
      </c>
      <c r="B10" s="39">
        <v>362</v>
      </c>
      <c r="C10" s="365">
        <f>2350000/B10</f>
        <v>6491.7127071823206</v>
      </c>
    </row>
    <row r="11" spans="1:3" ht="15" customHeight="1" x14ac:dyDescent="0.2">
      <c r="A11" s="16" t="s">
        <v>67</v>
      </c>
      <c r="B11" s="8">
        <v>44</v>
      </c>
      <c r="C11" s="364">
        <f>2372000/B11</f>
        <v>53909.090909090912</v>
      </c>
    </row>
    <row r="12" spans="1:3" ht="15" customHeight="1" x14ac:dyDescent="0.2">
      <c r="A12" s="16" t="s">
        <v>68</v>
      </c>
      <c r="B12" s="8">
        <v>2</v>
      </c>
      <c r="C12" s="364">
        <f>95000/B12</f>
        <v>47500</v>
      </c>
    </row>
    <row r="13" spans="1:3" ht="15" customHeight="1" x14ac:dyDescent="0.2">
      <c r="A13" s="16" t="s">
        <v>69</v>
      </c>
      <c r="B13" s="8">
        <v>68</v>
      </c>
      <c r="C13" s="364">
        <f>6076000/B13</f>
        <v>89352.941176470587</v>
      </c>
    </row>
    <row r="14" spans="1:3" ht="15" customHeight="1" x14ac:dyDescent="0.2">
      <c r="A14" s="16" t="s">
        <v>70</v>
      </c>
      <c r="B14" s="8">
        <v>120</v>
      </c>
      <c r="C14" s="364">
        <f>537000/B14</f>
        <v>4475</v>
      </c>
    </row>
    <row r="15" spans="1:3" s="97" customFormat="1" ht="15" customHeight="1" thickBot="1" x14ac:dyDescent="0.25">
      <c r="A15" s="118" t="s">
        <v>496</v>
      </c>
      <c r="B15" s="428">
        <f>SUM(B4:B9,B11:B14)</f>
        <v>732</v>
      </c>
      <c r="C15" s="429">
        <f>SUM(C4:C9,C11:C14)</f>
        <v>272132.2000772967</v>
      </c>
    </row>
    <row r="16" spans="1:3" ht="15" customHeight="1" x14ac:dyDescent="0.2">
      <c r="A16" s="1"/>
      <c r="B16" s="1"/>
      <c r="C16" s="1"/>
    </row>
    <row r="17" spans="1:3" ht="15" customHeight="1" x14ac:dyDescent="0.2">
      <c r="A17" s="99" t="s">
        <v>143</v>
      </c>
      <c r="B17" s="1"/>
      <c r="C17" s="1"/>
    </row>
    <row r="18" spans="1:3" ht="39" customHeight="1" x14ac:dyDescent="0.2">
      <c r="A18" s="498" t="s">
        <v>163</v>
      </c>
      <c r="B18" s="498"/>
      <c r="C18" s="498"/>
    </row>
    <row r="19" spans="1:3" ht="30" customHeight="1" x14ac:dyDescent="0.2">
      <c r="A19" s="499" t="s">
        <v>497</v>
      </c>
      <c r="B19" s="499"/>
      <c r="C19" s="499"/>
    </row>
    <row r="20" spans="1:3" ht="38.25" customHeight="1" x14ac:dyDescent="0.2">
      <c r="A20" s="479" t="s">
        <v>144</v>
      </c>
      <c r="B20" s="479"/>
      <c r="C20" s="479"/>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A271D-2545-4207-9851-AC84E6567DCF}">
  <sheetPr>
    <pageSetUpPr fitToPage="1"/>
  </sheetPr>
  <dimension ref="A1:K54"/>
  <sheetViews>
    <sheetView topLeftCell="A26" zoomScaleNormal="100" workbookViewId="0">
      <selection activeCell="C38" sqref="C38:K5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67" t="s">
        <v>414</v>
      </c>
      <c r="B1" s="439"/>
      <c r="C1" s="439"/>
      <c r="D1" s="439"/>
      <c r="E1" s="439"/>
      <c r="F1" s="439"/>
      <c r="G1" s="439"/>
      <c r="H1" s="439"/>
      <c r="I1" s="439"/>
      <c r="J1" s="440"/>
      <c r="K1" s="441"/>
    </row>
    <row r="2" spans="1:11" s="5" customFormat="1" ht="38.25" customHeight="1" x14ac:dyDescent="0.2">
      <c r="A2" s="506" t="s">
        <v>673</v>
      </c>
      <c r="B2" s="44"/>
      <c r="C2" s="505" t="s">
        <v>0</v>
      </c>
      <c r="D2" s="505"/>
      <c r="E2" s="505" t="s">
        <v>2</v>
      </c>
      <c r="F2" s="505"/>
      <c r="G2" s="505" t="s">
        <v>1</v>
      </c>
      <c r="H2" s="505"/>
      <c r="I2" s="503" t="s">
        <v>3</v>
      </c>
      <c r="J2" s="504"/>
      <c r="K2" s="45" t="s">
        <v>4</v>
      </c>
    </row>
    <row r="3" spans="1:11" s="5" customFormat="1" ht="15.75" customHeight="1" thickBot="1" x14ac:dyDescent="0.25">
      <c r="A3" s="507"/>
      <c r="B3" s="41"/>
      <c r="C3" s="42" t="s">
        <v>7</v>
      </c>
      <c r="D3" s="42" t="s">
        <v>8</v>
      </c>
      <c r="E3" s="42" t="s">
        <v>7</v>
      </c>
      <c r="F3" s="42" t="s">
        <v>8</v>
      </c>
      <c r="G3" s="42" t="s">
        <v>7</v>
      </c>
      <c r="H3" s="42" t="s">
        <v>8</v>
      </c>
      <c r="I3" s="42" t="s">
        <v>7</v>
      </c>
      <c r="J3" s="42" t="s">
        <v>8</v>
      </c>
      <c r="K3" s="36"/>
    </row>
    <row r="4" spans="1:11" s="5" customFormat="1" x14ac:dyDescent="0.2">
      <c r="A4" s="114" t="s">
        <v>665</v>
      </c>
      <c r="B4" s="115"/>
      <c r="C4" s="463"/>
      <c r="D4" s="464"/>
      <c r="E4" s="464"/>
      <c r="F4" s="464"/>
      <c r="G4" s="464"/>
      <c r="H4" s="464"/>
      <c r="I4" s="464"/>
      <c r="J4" s="464"/>
      <c r="K4" s="465"/>
    </row>
    <row r="5" spans="1:11" s="5" customFormat="1" x14ac:dyDescent="0.2">
      <c r="A5" s="265" t="s">
        <v>560</v>
      </c>
      <c r="B5" s="266" t="s">
        <v>559</v>
      </c>
      <c r="C5" s="500"/>
      <c r="D5" s="501"/>
      <c r="E5" s="501"/>
      <c r="F5" s="501"/>
      <c r="G5" s="501"/>
      <c r="H5" s="501"/>
      <c r="I5" s="501"/>
      <c r="J5" s="501"/>
      <c r="K5" s="502"/>
    </row>
    <row r="6" spans="1:11" s="5" customFormat="1" x14ac:dyDescent="0.2">
      <c r="A6" s="116" t="s">
        <v>574</v>
      </c>
      <c r="B6" s="267" t="s">
        <v>561</v>
      </c>
      <c r="C6" s="10"/>
      <c r="D6" s="10"/>
      <c r="E6" s="10"/>
      <c r="F6" s="10"/>
      <c r="G6" s="10"/>
      <c r="H6" s="10"/>
      <c r="I6" s="10"/>
      <c r="J6" s="352"/>
      <c r="K6" s="17">
        <f t="shared" ref="K6:K16" si="0">SUM(C6:J6)</f>
        <v>0</v>
      </c>
    </row>
    <row r="7" spans="1:11" s="5" customFormat="1" x14ac:dyDescent="0.2">
      <c r="A7" s="116" t="s">
        <v>575</v>
      </c>
      <c r="B7" s="267" t="s">
        <v>562</v>
      </c>
      <c r="C7" s="10"/>
      <c r="D7" s="10"/>
      <c r="E7" s="10"/>
      <c r="F7" s="10"/>
      <c r="G7" s="10"/>
      <c r="H7" s="10"/>
      <c r="I7" s="10"/>
      <c r="J7" s="352"/>
      <c r="K7" s="17">
        <f t="shared" si="0"/>
        <v>0</v>
      </c>
    </row>
    <row r="8" spans="1:11" s="5" customFormat="1" x14ac:dyDescent="0.2">
      <c r="A8" s="116" t="s">
        <v>576</v>
      </c>
      <c r="B8" s="267" t="s">
        <v>563</v>
      </c>
      <c r="C8" s="10">
        <v>37</v>
      </c>
      <c r="D8" s="10">
        <v>0</v>
      </c>
      <c r="E8" s="10">
        <v>24</v>
      </c>
      <c r="F8" s="10">
        <v>0</v>
      </c>
      <c r="G8" s="10">
        <v>28</v>
      </c>
      <c r="H8" s="10">
        <v>6</v>
      </c>
      <c r="I8" s="10">
        <v>2</v>
      </c>
      <c r="J8" s="352">
        <v>1</v>
      </c>
      <c r="K8" s="17">
        <f t="shared" si="0"/>
        <v>98</v>
      </c>
    </row>
    <row r="9" spans="1:11" s="5" customFormat="1" x14ac:dyDescent="0.2">
      <c r="A9" s="116" t="s">
        <v>577</v>
      </c>
      <c r="B9" s="267" t="s">
        <v>564</v>
      </c>
      <c r="C9" s="10"/>
      <c r="D9" s="10"/>
      <c r="E9" s="10"/>
      <c r="F9" s="10"/>
      <c r="G9" s="10"/>
      <c r="H9" s="10"/>
      <c r="I9" s="10"/>
      <c r="J9" s="352"/>
      <c r="K9" s="17">
        <f t="shared" si="0"/>
        <v>0</v>
      </c>
    </row>
    <row r="10" spans="1:11" s="5" customFormat="1" x14ac:dyDescent="0.2">
      <c r="A10" s="116" t="s">
        <v>578</v>
      </c>
      <c r="B10" s="267" t="s">
        <v>565</v>
      </c>
      <c r="C10" s="10"/>
      <c r="D10" s="10"/>
      <c r="E10" s="10"/>
      <c r="F10" s="10"/>
      <c r="G10" s="10"/>
      <c r="H10" s="10"/>
      <c r="I10" s="10"/>
      <c r="J10" s="352"/>
      <c r="K10" s="17">
        <f t="shared" si="0"/>
        <v>0</v>
      </c>
    </row>
    <row r="11" spans="1:11" s="5" customFormat="1" x14ac:dyDescent="0.2">
      <c r="A11" s="116" t="s">
        <v>579</v>
      </c>
      <c r="B11" s="267" t="s">
        <v>566</v>
      </c>
      <c r="C11" s="10"/>
      <c r="D11" s="10"/>
      <c r="E11" s="10"/>
      <c r="F11" s="10"/>
      <c r="G11" s="10"/>
      <c r="H11" s="10"/>
      <c r="I11" s="10"/>
      <c r="J11" s="352"/>
      <c r="K11" s="17">
        <f t="shared" si="0"/>
        <v>0</v>
      </c>
    </row>
    <row r="12" spans="1:11" s="5" customFormat="1" x14ac:dyDescent="0.2">
      <c r="A12" s="116" t="s">
        <v>573</v>
      </c>
      <c r="B12" s="267" t="s">
        <v>567</v>
      </c>
      <c r="C12" s="10"/>
      <c r="D12" s="10"/>
      <c r="E12" s="10"/>
      <c r="F12" s="10"/>
      <c r="G12" s="10"/>
      <c r="H12" s="10"/>
      <c r="I12" s="10"/>
      <c r="J12" s="352"/>
      <c r="K12" s="17">
        <f t="shared" si="0"/>
        <v>0</v>
      </c>
    </row>
    <row r="13" spans="1:11" s="5" customFormat="1" x14ac:dyDescent="0.2">
      <c r="A13" s="116" t="s">
        <v>580</v>
      </c>
      <c r="B13" s="267" t="s">
        <v>568</v>
      </c>
      <c r="C13" s="10"/>
      <c r="D13" s="10"/>
      <c r="E13" s="10"/>
      <c r="F13" s="10"/>
      <c r="G13" s="10"/>
      <c r="H13" s="10"/>
      <c r="I13" s="10"/>
      <c r="J13" s="352"/>
      <c r="K13" s="17">
        <f t="shared" si="0"/>
        <v>0</v>
      </c>
    </row>
    <row r="14" spans="1:11" s="5" customFormat="1" x14ac:dyDescent="0.2">
      <c r="A14" s="116" t="s">
        <v>581</v>
      </c>
      <c r="B14" s="267" t="s">
        <v>569</v>
      </c>
      <c r="C14" s="10"/>
      <c r="D14" s="10"/>
      <c r="E14" s="10"/>
      <c r="F14" s="10"/>
      <c r="G14" s="10"/>
      <c r="H14" s="10"/>
      <c r="I14" s="10"/>
      <c r="J14" s="352"/>
      <c r="K14" s="17">
        <f t="shared" si="0"/>
        <v>0</v>
      </c>
    </row>
    <row r="15" spans="1:11" s="5" customFormat="1" x14ac:dyDescent="0.2">
      <c r="A15" s="116" t="s">
        <v>582</v>
      </c>
      <c r="B15" s="267" t="s">
        <v>570</v>
      </c>
      <c r="C15" s="10"/>
      <c r="D15" s="10"/>
      <c r="E15" s="10"/>
      <c r="F15" s="10"/>
      <c r="G15" s="10"/>
      <c r="H15" s="10"/>
      <c r="I15" s="10"/>
      <c r="J15" s="352"/>
      <c r="K15" s="17">
        <f t="shared" si="0"/>
        <v>0</v>
      </c>
    </row>
    <row r="16" spans="1:11" s="5" customFormat="1" x14ac:dyDescent="0.2">
      <c r="A16" s="116" t="s">
        <v>572</v>
      </c>
      <c r="B16" s="267" t="s">
        <v>571</v>
      </c>
      <c r="C16" s="10"/>
      <c r="D16" s="10"/>
      <c r="E16" s="10"/>
      <c r="F16" s="10"/>
      <c r="G16" s="10"/>
      <c r="H16" s="10"/>
      <c r="I16" s="10"/>
      <c r="J16" s="352"/>
      <c r="K16" s="17">
        <f t="shared" si="0"/>
        <v>0</v>
      </c>
    </row>
    <row r="17" spans="1:11" s="5" customFormat="1" x14ac:dyDescent="0.2">
      <c r="A17" s="268" t="s">
        <v>107</v>
      </c>
      <c r="B17" s="371" t="s">
        <v>108</v>
      </c>
      <c r="C17" s="12">
        <f t="shared" ref="C17:K17" si="1">SUM(C6:C16)</f>
        <v>37</v>
      </c>
      <c r="D17" s="12">
        <f t="shared" si="1"/>
        <v>0</v>
      </c>
      <c r="E17" s="12">
        <f t="shared" si="1"/>
        <v>24</v>
      </c>
      <c r="F17" s="12">
        <f t="shared" si="1"/>
        <v>0</v>
      </c>
      <c r="G17" s="12">
        <f t="shared" si="1"/>
        <v>28</v>
      </c>
      <c r="H17" s="12">
        <f t="shared" si="1"/>
        <v>6</v>
      </c>
      <c r="I17" s="12">
        <f t="shared" si="1"/>
        <v>2</v>
      </c>
      <c r="J17" s="12">
        <f t="shared" si="1"/>
        <v>1</v>
      </c>
      <c r="K17" s="17">
        <f t="shared" si="1"/>
        <v>98</v>
      </c>
    </row>
    <row r="18" spans="1:11" s="5" customFormat="1" ht="15" customHeight="1" x14ac:dyDescent="0.2">
      <c r="A18" s="116" t="s">
        <v>81</v>
      </c>
      <c r="B18" s="384" t="s">
        <v>108</v>
      </c>
      <c r="C18" s="213">
        <v>27</v>
      </c>
      <c r="D18" s="213">
        <v>0</v>
      </c>
      <c r="E18" s="213">
        <v>12</v>
      </c>
      <c r="F18" s="213">
        <v>0</v>
      </c>
      <c r="G18" s="213">
        <v>20</v>
      </c>
      <c r="H18" s="213">
        <v>5</v>
      </c>
      <c r="I18" s="213">
        <v>1</v>
      </c>
      <c r="J18" s="213"/>
      <c r="K18" s="19">
        <f>SUM(C18:J18)</f>
        <v>65</v>
      </c>
    </row>
    <row r="19" spans="1:11" s="5" customFormat="1" ht="15" customHeight="1" x14ac:dyDescent="0.2">
      <c r="A19" s="116" t="s">
        <v>92</v>
      </c>
      <c r="B19" s="384" t="s">
        <v>108</v>
      </c>
      <c r="C19" s="213">
        <v>3</v>
      </c>
      <c r="D19" s="213">
        <v>0</v>
      </c>
      <c r="E19" s="213">
        <v>8</v>
      </c>
      <c r="F19" s="213">
        <v>0</v>
      </c>
      <c r="G19" s="213">
        <v>5</v>
      </c>
      <c r="H19" s="213">
        <v>1</v>
      </c>
      <c r="I19" s="213">
        <v>0</v>
      </c>
      <c r="J19" s="213">
        <v>0</v>
      </c>
      <c r="K19" s="19">
        <f>SUM(C19:J19)</f>
        <v>17</v>
      </c>
    </row>
    <row r="20" spans="1:11" s="5" customFormat="1" x14ac:dyDescent="0.2">
      <c r="A20" s="372" t="s">
        <v>666</v>
      </c>
      <c r="B20" s="275"/>
      <c r="C20" s="457"/>
      <c r="D20" s="458"/>
      <c r="E20" s="458"/>
      <c r="F20" s="458"/>
      <c r="G20" s="458"/>
      <c r="H20" s="458"/>
      <c r="I20" s="458"/>
      <c r="J20" s="458"/>
      <c r="K20" s="459"/>
    </row>
    <row r="21" spans="1:11" s="2" customFormat="1" x14ac:dyDescent="0.2">
      <c r="A21" s="265" t="s">
        <v>560</v>
      </c>
      <c r="B21" s="266" t="s">
        <v>559</v>
      </c>
      <c r="C21" s="390"/>
      <c r="D21" s="389"/>
      <c r="E21" s="389"/>
      <c r="F21" s="389"/>
      <c r="G21" s="389"/>
      <c r="H21" s="389"/>
      <c r="I21" s="389"/>
      <c r="J21" s="389"/>
      <c r="K21" s="388"/>
    </row>
    <row r="22" spans="1:11" ht="15" customHeight="1" x14ac:dyDescent="0.2">
      <c r="A22" s="116" t="s">
        <v>574</v>
      </c>
      <c r="B22" s="267" t="s">
        <v>561</v>
      </c>
      <c r="C22" s="10"/>
      <c r="D22" s="10"/>
      <c r="E22" s="10"/>
      <c r="F22" s="10"/>
      <c r="G22" s="10"/>
      <c r="H22" s="10"/>
      <c r="I22" s="10"/>
      <c r="J22" s="352"/>
      <c r="K22" s="17">
        <f t="shared" ref="K22:K32" si="2">SUM(C22:J22)</f>
        <v>0</v>
      </c>
    </row>
    <row r="23" spans="1:11" x14ac:dyDescent="0.2">
      <c r="A23" s="116" t="s">
        <v>575</v>
      </c>
      <c r="B23" s="267" t="s">
        <v>562</v>
      </c>
      <c r="C23" s="10"/>
      <c r="D23" s="10"/>
      <c r="E23" s="10"/>
      <c r="F23" s="10"/>
      <c r="G23" s="10"/>
      <c r="H23" s="10"/>
      <c r="I23" s="10"/>
      <c r="J23" s="352"/>
      <c r="K23" s="17">
        <f t="shared" si="2"/>
        <v>0</v>
      </c>
    </row>
    <row r="24" spans="1:11" x14ac:dyDescent="0.2">
      <c r="A24" s="116" t="s">
        <v>576</v>
      </c>
      <c r="B24" s="267" t="s">
        <v>563</v>
      </c>
      <c r="C24" s="10">
        <v>59</v>
      </c>
      <c r="D24" s="10">
        <v>7</v>
      </c>
      <c r="E24" s="10">
        <v>0</v>
      </c>
      <c r="F24" s="10">
        <v>0</v>
      </c>
      <c r="G24" s="10">
        <v>45</v>
      </c>
      <c r="H24" s="10">
        <v>0</v>
      </c>
      <c r="I24" s="10">
        <v>0</v>
      </c>
      <c r="J24" s="352">
        <v>4</v>
      </c>
      <c r="K24" s="17">
        <f t="shared" si="2"/>
        <v>115</v>
      </c>
    </row>
    <row r="25" spans="1:11" x14ac:dyDescent="0.2">
      <c r="A25" s="116" t="s">
        <v>577</v>
      </c>
      <c r="B25" s="267" t="s">
        <v>564</v>
      </c>
      <c r="C25" s="10"/>
      <c r="D25" s="10"/>
      <c r="E25" s="10"/>
      <c r="F25" s="10"/>
      <c r="G25" s="10"/>
      <c r="H25" s="10"/>
      <c r="I25" s="10"/>
      <c r="J25" s="352"/>
      <c r="K25" s="17">
        <f t="shared" si="2"/>
        <v>0</v>
      </c>
    </row>
    <row r="26" spans="1:11" x14ac:dyDescent="0.2">
      <c r="A26" s="116" t="s">
        <v>578</v>
      </c>
      <c r="B26" s="267" t="s">
        <v>565</v>
      </c>
      <c r="C26" s="10"/>
      <c r="D26" s="10"/>
      <c r="E26" s="10"/>
      <c r="F26" s="10"/>
      <c r="G26" s="10"/>
      <c r="H26" s="10"/>
      <c r="I26" s="10"/>
      <c r="J26" s="352"/>
      <c r="K26" s="17">
        <f t="shared" si="2"/>
        <v>0</v>
      </c>
    </row>
    <row r="27" spans="1:11" x14ac:dyDescent="0.2">
      <c r="A27" s="116" t="s">
        <v>579</v>
      </c>
      <c r="B27" s="267" t="s">
        <v>566</v>
      </c>
      <c r="C27" s="10"/>
      <c r="D27" s="10"/>
      <c r="E27" s="10"/>
      <c r="F27" s="10"/>
      <c r="G27" s="10"/>
      <c r="H27" s="10"/>
      <c r="I27" s="10"/>
      <c r="J27" s="352"/>
      <c r="K27" s="17">
        <f t="shared" si="2"/>
        <v>0</v>
      </c>
    </row>
    <row r="28" spans="1:11" x14ac:dyDescent="0.2">
      <c r="A28" s="116" t="s">
        <v>573</v>
      </c>
      <c r="B28" s="267" t="s">
        <v>567</v>
      </c>
      <c r="C28" s="10"/>
      <c r="D28" s="10"/>
      <c r="E28" s="10"/>
      <c r="F28" s="10"/>
      <c r="G28" s="10"/>
      <c r="H28" s="10"/>
      <c r="I28" s="10"/>
      <c r="J28" s="352"/>
      <c r="K28" s="17">
        <f t="shared" si="2"/>
        <v>0</v>
      </c>
    </row>
    <row r="29" spans="1:11" x14ac:dyDescent="0.2">
      <c r="A29" s="116" t="s">
        <v>580</v>
      </c>
      <c r="B29" s="267" t="s">
        <v>568</v>
      </c>
      <c r="C29" s="10"/>
      <c r="D29" s="10"/>
      <c r="E29" s="10"/>
      <c r="F29" s="10"/>
      <c r="G29" s="10"/>
      <c r="H29" s="10"/>
      <c r="I29" s="10"/>
      <c r="J29" s="352"/>
      <c r="K29" s="17">
        <f t="shared" si="2"/>
        <v>0</v>
      </c>
    </row>
    <row r="30" spans="1:11" x14ac:dyDescent="0.2">
      <c r="A30" s="116" t="s">
        <v>581</v>
      </c>
      <c r="B30" s="267" t="s">
        <v>569</v>
      </c>
      <c r="C30" s="10"/>
      <c r="D30" s="10"/>
      <c r="E30" s="10"/>
      <c r="F30" s="10"/>
      <c r="G30" s="10"/>
      <c r="H30" s="10"/>
      <c r="I30" s="10"/>
      <c r="J30" s="352"/>
      <c r="K30" s="17">
        <f t="shared" si="2"/>
        <v>0</v>
      </c>
    </row>
    <row r="31" spans="1:11" x14ac:dyDescent="0.2">
      <c r="A31" s="116" t="s">
        <v>582</v>
      </c>
      <c r="B31" s="267" t="s">
        <v>570</v>
      </c>
      <c r="C31" s="10"/>
      <c r="D31" s="10"/>
      <c r="E31" s="10"/>
      <c r="F31" s="10"/>
      <c r="G31" s="10"/>
      <c r="H31" s="10"/>
      <c r="I31" s="10"/>
      <c r="J31" s="352"/>
      <c r="K31" s="22">
        <f t="shared" si="2"/>
        <v>0</v>
      </c>
    </row>
    <row r="32" spans="1:11" x14ac:dyDescent="0.2">
      <c r="A32" s="116" t="s">
        <v>572</v>
      </c>
      <c r="B32" s="267" t="s">
        <v>571</v>
      </c>
      <c r="C32" s="10"/>
      <c r="D32" s="10"/>
      <c r="E32" s="10"/>
      <c r="F32" s="10"/>
      <c r="G32" s="10"/>
      <c r="H32" s="10"/>
      <c r="I32" s="10"/>
      <c r="J32" s="352"/>
      <c r="K32" s="22">
        <f t="shared" si="2"/>
        <v>0</v>
      </c>
    </row>
    <row r="33" spans="1:11" x14ac:dyDescent="0.2">
      <c r="A33" s="268" t="s">
        <v>107</v>
      </c>
      <c r="B33" s="371" t="s">
        <v>108</v>
      </c>
      <c r="C33" s="12">
        <f t="shared" ref="C33:K33" si="3">SUM(C22:C32)</f>
        <v>59</v>
      </c>
      <c r="D33" s="12">
        <f t="shared" si="3"/>
        <v>7</v>
      </c>
      <c r="E33" s="12">
        <f t="shared" si="3"/>
        <v>0</v>
      </c>
      <c r="F33" s="12">
        <f t="shared" si="3"/>
        <v>0</v>
      </c>
      <c r="G33" s="12">
        <f t="shared" si="3"/>
        <v>45</v>
      </c>
      <c r="H33" s="12">
        <f t="shared" si="3"/>
        <v>0</v>
      </c>
      <c r="I33" s="12">
        <f t="shared" si="3"/>
        <v>0</v>
      </c>
      <c r="J33" s="12">
        <f t="shared" si="3"/>
        <v>4</v>
      </c>
      <c r="K33" s="22">
        <f t="shared" si="3"/>
        <v>115</v>
      </c>
    </row>
    <row r="34" spans="1:11" ht="15" customHeight="1" x14ac:dyDescent="0.2">
      <c r="A34" s="116" t="s">
        <v>82</v>
      </c>
      <c r="B34" s="384" t="s">
        <v>108</v>
      </c>
      <c r="C34" s="387">
        <v>31</v>
      </c>
      <c r="D34" s="387">
        <v>6</v>
      </c>
      <c r="E34" s="387">
        <v>0</v>
      </c>
      <c r="F34" s="387">
        <v>0</v>
      </c>
      <c r="G34" s="387">
        <v>20</v>
      </c>
      <c r="H34" s="387">
        <v>0</v>
      </c>
      <c r="I34" s="387">
        <v>0</v>
      </c>
      <c r="J34" s="387">
        <v>2</v>
      </c>
      <c r="K34" s="17">
        <f>SUM(C34:J34)</f>
        <v>59</v>
      </c>
    </row>
    <row r="35" spans="1:11" ht="15" customHeight="1" x14ac:dyDescent="0.2">
      <c r="A35" s="116" t="s">
        <v>91</v>
      </c>
      <c r="B35" s="384" t="s">
        <v>108</v>
      </c>
      <c r="C35" s="387">
        <v>9</v>
      </c>
      <c r="D35" s="387">
        <v>1</v>
      </c>
      <c r="E35" s="387">
        <v>0</v>
      </c>
      <c r="F35" s="387">
        <v>0</v>
      </c>
      <c r="G35" s="387">
        <v>9</v>
      </c>
      <c r="H35" s="387">
        <v>0</v>
      </c>
      <c r="I35" s="387">
        <v>0</v>
      </c>
      <c r="J35" s="387">
        <v>0</v>
      </c>
      <c r="K35" s="17">
        <f>SUM(C35:J35)</f>
        <v>19</v>
      </c>
    </row>
    <row r="36" spans="1:11" ht="15" customHeight="1" x14ac:dyDescent="0.2">
      <c r="A36" s="119" t="s">
        <v>674</v>
      </c>
      <c r="B36" s="269"/>
      <c r="C36" s="457"/>
      <c r="D36" s="458"/>
      <c r="E36" s="458"/>
      <c r="F36" s="458"/>
      <c r="G36" s="458"/>
      <c r="H36" s="458"/>
      <c r="I36" s="458"/>
      <c r="J36" s="458"/>
      <c r="K36" s="459"/>
    </row>
    <row r="37" spans="1:11" x14ac:dyDescent="0.2">
      <c r="A37" s="265" t="s">
        <v>560</v>
      </c>
      <c r="B37" s="266" t="s">
        <v>559</v>
      </c>
      <c r="C37" s="460"/>
      <c r="D37" s="461"/>
      <c r="E37" s="461"/>
      <c r="F37" s="461"/>
      <c r="G37" s="461"/>
      <c r="H37" s="461"/>
      <c r="I37" s="461"/>
      <c r="J37" s="461"/>
      <c r="K37" s="462"/>
    </row>
    <row r="38" spans="1:11" ht="15" customHeight="1" x14ac:dyDescent="0.2">
      <c r="A38" s="116" t="s">
        <v>574</v>
      </c>
      <c r="B38" s="267" t="s">
        <v>561</v>
      </c>
      <c r="C38" s="107">
        <v>0</v>
      </c>
      <c r="D38" s="107">
        <v>0</v>
      </c>
      <c r="E38" s="107">
        <f>SUM(E10,E24)</f>
        <v>0</v>
      </c>
      <c r="F38" s="107">
        <f>SUM(F10,F24)</f>
        <v>0</v>
      </c>
      <c r="G38" s="107">
        <v>0</v>
      </c>
      <c r="H38" s="107">
        <f>SUM(H10,H24)</f>
        <v>0</v>
      </c>
      <c r="I38" s="107">
        <f>SUM(I10,I24)</f>
        <v>0</v>
      </c>
      <c r="J38" s="370">
        <v>0</v>
      </c>
      <c r="K38" s="106">
        <f t="shared" ref="K38:K48" si="4">SUM(C38:J38)</f>
        <v>0</v>
      </c>
    </row>
    <row r="39" spans="1:11" ht="15" customHeight="1" x14ac:dyDescent="0.2">
      <c r="A39" s="116" t="s">
        <v>575</v>
      </c>
      <c r="B39" s="267" t="s">
        <v>562</v>
      </c>
      <c r="C39" s="107">
        <f>SUM(C11,C25)</f>
        <v>0</v>
      </c>
      <c r="D39" s="107">
        <f>SUM(D11,D25)</f>
        <v>0</v>
      </c>
      <c r="E39" s="107">
        <f>SUM(E11,E25)</f>
        <v>0</v>
      </c>
      <c r="F39" s="107">
        <f>SUM(F11,F25)</f>
        <v>0</v>
      </c>
      <c r="G39" s="107">
        <f>SUM(G11,G25)</f>
        <v>0</v>
      </c>
      <c r="H39" s="107">
        <f>SUM(H11,H25)</f>
        <v>0</v>
      </c>
      <c r="I39" s="107">
        <f>SUM(I11,I25)</f>
        <v>0</v>
      </c>
      <c r="J39" s="370">
        <f>SUM(J11,J25)</f>
        <v>0</v>
      </c>
      <c r="K39" s="106">
        <f t="shared" si="4"/>
        <v>0</v>
      </c>
    </row>
    <row r="40" spans="1:11" ht="15" customHeight="1" x14ac:dyDescent="0.2">
      <c r="A40" s="116" t="s">
        <v>576</v>
      </c>
      <c r="B40" s="267" t="s">
        <v>563</v>
      </c>
      <c r="C40" s="107">
        <v>96</v>
      </c>
      <c r="D40" s="107">
        <v>7</v>
      </c>
      <c r="E40" s="107">
        <v>24</v>
      </c>
      <c r="F40" s="107">
        <v>0</v>
      </c>
      <c r="G40" s="107">
        <v>73</v>
      </c>
      <c r="H40" s="107">
        <v>6</v>
      </c>
      <c r="I40" s="107">
        <v>2</v>
      </c>
      <c r="J40" s="370">
        <v>5</v>
      </c>
      <c r="K40" s="106">
        <f t="shared" si="4"/>
        <v>213</v>
      </c>
    </row>
    <row r="41" spans="1:11" ht="15" customHeight="1" x14ac:dyDescent="0.2">
      <c r="A41" s="116" t="s">
        <v>577</v>
      </c>
      <c r="B41" s="267" t="s">
        <v>564</v>
      </c>
      <c r="C41" s="107">
        <f t="shared" ref="C41:J43" si="5">SUM(C13,C27)</f>
        <v>0</v>
      </c>
      <c r="D41" s="107">
        <f t="shared" si="5"/>
        <v>0</v>
      </c>
      <c r="E41" s="107">
        <f t="shared" si="5"/>
        <v>0</v>
      </c>
      <c r="F41" s="107">
        <f t="shared" si="5"/>
        <v>0</v>
      </c>
      <c r="G41" s="107">
        <f t="shared" si="5"/>
        <v>0</v>
      </c>
      <c r="H41" s="107">
        <f t="shared" si="5"/>
        <v>0</v>
      </c>
      <c r="I41" s="107">
        <f t="shared" si="5"/>
        <v>0</v>
      </c>
      <c r="J41" s="370">
        <f t="shared" si="5"/>
        <v>0</v>
      </c>
      <c r="K41" s="106">
        <f t="shared" si="4"/>
        <v>0</v>
      </c>
    </row>
    <row r="42" spans="1:11" ht="15" customHeight="1" x14ac:dyDescent="0.2">
      <c r="A42" s="116" t="s">
        <v>578</v>
      </c>
      <c r="B42" s="267" t="s">
        <v>565</v>
      </c>
      <c r="C42" s="107">
        <f t="shared" si="5"/>
        <v>0</v>
      </c>
      <c r="D42" s="107">
        <f t="shared" si="5"/>
        <v>0</v>
      </c>
      <c r="E42" s="107">
        <f t="shared" si="5"/>
        <v>0</v>
      </c>
      <c r="F42" s="107">
        <f t="shared" si="5"/>
        <v>0</v>
      </c>
      <c r="G42" s="107">
        <f t="shared" si="5"/>
        <v>0</v>
      </c>
      <c r="H42" s="107">
        <f t="shared" si="5"/>
        <v>0</v>
      </c>
      <c r="I42" s="107">
        <f t="shared" si="5"/>
        <v>0</v>
      </c>
      <c r="J42" s="370">
        <f t="shared" si="5"/>
        <v>0</v>
      </c>
      <c r="K42" s="106">
        <f t="shared" si="4"/>
        <v>0</v>
      </c>
    </row>
    <row r="43" spans="1:11" ht="15" customHeight="1" x14ac:dyDescent="0.2">
      <c r="A43" s="116" t="s">
        <v>579</v>
      </c>
      <c r="B43" s="267" t="s">
        <v>566</v>
      </c>
      <c r="C43" s="107">
        <f t="shared" si="5"/>
        <v>0</v>
      </c>
      <c r="D43" s="107">
        <f t="shared" si="5"/>
        <v>0</v>
      </c>
      <c r="E43" s="107">
        <f t="shared" si="5"/>
        <v>0</v>
      </c>
      <c r="F43" s="107">
        <f t="shared" si="5"/>
        <v>0</v>
      </c>
      <c r="G43" s="107">
        <f t="shared" si="5"/>
        <v>0</v>
      </c>
      <c r="H43" s="107">
        <f t="shared" si="5"/>
        <v>0</v>
      </c>
      <c r="I43" s="107">
        <f t="shared" si="5"/>
        <v>0</v>
      </c>
      <c r="J43" s="370">
        <f t="shared" si="5"/>
        <v>0</v>
      </c>
      <c r="K43" s="106">
        <f t="shared" si="4"/>
        <v>0</v>
      </c>
    </row>
    <row r="44" spans="1:11" ht="15" customHeight="1" x14ac:dyDescent="0.2">
      <c r="A44" s="116" t="s">
        <v>573</v>
      </c>
      <c r="B44" s="267" t="s">
        <v>567</v>
      </c>
      <c r="C44" s="107">
        <v>0</v>
      </c>
      <c r="D44" s="107">
        <v>0</v>
      </c>
      <c r="E44" s="107">
        <v>0</v>
      </c>
      <c r="F44" s="107">
        <v>0</v>
      </c>
      <c r="G44" s="107">
        <v>0</v>
      </c>
      <c r="H44" s="107">
        <v>0</v>
      </c>
      <c r="I44" s="107">
        <v>0</v>
      </c>
      <c r="J44" s="370">
        <v>0</v>
      </c>
      <c r="K44" s="106">
        <f t="shared" si="4"/>
        <v>0</v>
      </c>
    </row>
    <row r="45" spans="1:11" ht="15" customHeight="1" x14ac:dyDescent="0.2">
      <c r="A45" s="116" t="s">
        <v>580</v>
      </c>
      <c r="B45" s="267" t="s">
        <v>568</v>
      </c>
      <c r="C45" s="107">
        <v>0</v>
      </c>
      <c r="D45" s="107">
        <v>0</v>
      </c>
      <c r="E45" s="107">
        <v>0</v>
      </c>
      <c r="F45" s="107">
        <v>0</v>
      </c>
      <c r="G45" s="107">
        <v>0</v>
      </c>
      <c r="H45" s="107">
        <v>0</v>
      </c>
      <c r="I45" s="107">
        <v>0</v>
      </c>
      <c r="J45" s="370">
        <v>0</v>
      </c>
      <c r="K45" s="106">
        <f t="shared" si="4"/>
        <v>0</v>
      </c>
    </row>
    <row r="46" spans="1:11" ht="15" customHeight="1" x14ac:dyDescent="0.2">
      <c r="A46" s="116" t="s">
        <v>581</v>
      </c>
      <c r="B46" s="267" t="s">
        <v>569</v>
      </c>
      <c r="C46" s="107">
        <v>0</v>
      </c>
      <c r="D46" s="107">
        <v>0</v>
      </c>
      <c r="E46" s="107">
        <v>0</v>
      </c>
      <c r="F46" s="107">
        <v>0</v>
      </c>
      <c r="G46" s="107">
        <v>0</v>
      </c>
      <c r="H46" s="107">
        <v>0</v>
      </c>
      <c r="I46" s="107">
        <v>0</v>
      </c>
      <c r="J46" s="107">
        <v>0</v>
      </c>
      <c r="K46" s="106">
        <f t="shared" si="4"/>
        <v>0</v>
      </c>
    </row>
    <row r="47" spans="1:11" ht="15" customHeight="1" x14ac:dyDescent="0.2">
      <c r="A47" s="116" t="s">
        <v>582</v>
      </c>
      <c r="B47" s="267" t="s">
        <v>570</v>
      </c>
      <c r="C47" s="107">
        <v>0</v>
      </c>
      <c r="D47" s="107">
        <v>0</v>
      </c>
      <c r="E47" s="107">
        <v>0</v>
      </c>
      <c r="F47" s="107">
        <v>0</v>
      </c>
      <c r="G47" s="107">
        <v>0</v>
      </c>
      <c r="H47" s="107">
        <v>0</v>
      </c>
      <c r="I47" s="107">
        <v>0</v>
      </c>
      <c r="J47" s="107">
        <v>0</v>
      </c>
      <c r="K47" s="109">
        <f t="shared" si="4"/>
        <v>0</v>
      </c>
    </row>
    <row r="48" spans="1:11" ht="15" customHeight="1" thickBot="1" x14ac:dyDescent="0.25">
      <c r="A48" s="116" t="s">
        <v>572</v>
      </c>
      <c r="B48" s="267" t="s">
        <v>571</v>
      </c>
      <c r="C48" s="253">
        <v>0</v>
      </c>
      <c r="D48" s="253">
        <v>0</v>
      </c>
      <c r="E48" s="253">
        <v>0</v>
      </c>
      <c r="F48" s="253">
        <v>0</v>
      </c>
      <c r="G48" s="253">
        <v>0</v>
      </c>
      <c r="H48" s="253">
        <v>0</v>
      </c>
      <c r="I48" s="253">
        <v>0</v>
      </c>
      <c r="J48" s="367">
        <v>0</v>
      </c>
      <c r="K48" s="106">
        <f t="shared" si="4"/>
        <v>0</v>
      </c>
    </row>
    <row r="49" spans="1:11" x14ac:dyDescent="0.2">
      <c r="A49" s="161" t="s">
        <v>109</v>
      </c>
      <c r="B49" s="383" t="s">
        <v>108</v>
      </c>
      <c r="C49" s="162">
        <f t="shared" ref="C49:J51" si="6">SUM(C17,C33)</f>
        <v>96</v>
      </c>
      <c r="D49" s="162">
        <f t="shared" si="6"/>
        <v>7</v>
      </c>
      <c r="E49" s="162">
        <f t="shared" si="6"/>
        <v>24</v>
      </c>
      <c r="F49" s="162">
        <f t="shared" si="6"/>
        <v>0</v>
      </c>
      <c r="G49" s="162">
        <f t="shared" si="6"/>
        <v>73</v>
      </c>
      <c r="H49" s="162">
        <f t="shared" si="6"/>
        <v>6</v>
      </c>
      <c r="I49" s="162">
        <f t="shared" si="6"/>
        <v>2</v>
      </c>
      <c r="J49" s="163">
        <f t="shared" si="6"/>
        <v>5</v>
      </c>
      <c r="K49" s="164">
        <f>SUM(K38:K48)</f>
        <v>213</v>
      </c>
    </row>
    <row r="50" spans="1:11" x14ac:dyDescent="0.2">
      <c r="A50" s="13" t="s">
        <v>89</v>
      </c>
      <c r="B50" s="382" t="s">
        <v>108</v>
      </c>
      <c r="C50" s="10">
        <f t="shared" si="6"/>
        <v>58</v>
      </c>
      <c r="D50" s="10">
        <f t="shared" si="6"/>
        <v>6</v>
      </c>
      <c r="E50" s="10">
        <f t="shared" si="6"/>
        <v>12</v>
      </c>
      <c r="F50" s="10">
        <f t="shared" si="6"/>
        <v>0</v>
      </c>
      <c r="G50" s="10">
        <f t="shared" si="6"/>
        <v>40</v>
      </c>
      <c r="H50" s="10">
        <f t="shared" si="6"/>
        <v>5</v>
      </c>
      <c r="I50" s="10">
        <f t="shared" si="6"/>
        <v>1</v>
      </c>
      <c r="J50" s="10">
        <f t="shared" si="6"/>
        <v>2</v>
      </c>
      <c r="K50" s="17">
        <f>SUM(C50:J50)</f>
        <v>124</v>
      </c>
    </row>
    <row r="51" spans="1:11" ht="13.5" thickBot="1" x14ac:dyDescent="0.25">
      <c r="A51" s="38" t="s">
        <v>90</v>
      </c>
      <c r="B51" s="381" t="s">
        <v>108</v>
      </c>
      <c r="C51" s="85">
        <f t="shared" si="6"/>
        <v>12</v>
      </c>
      <c r="D51" s="85">
        <f t="shared" si="6"/>
        <v>1</v>
      </c>
      <c r="E51" s="85">
        <f t="shared" si="6"/>
        <v>8</v>
      </c>
      <c r="F51" s="85">
        <f t="shared" si="6"/>
        <v>0</v>
      </c>
      <c r="G51" s="85">
        <f t="shared" si="6"/>
        <v>14</v>
      </c>
      <c r="H51" s="85">
        <f t="shared" si="6"/>
        <v>1</v>
      </c>
      <c r="I51" s="85">
        <f t="shared" si="6"/>
        <v>0</v>
      </c>
      <c r="J51" s="85">
        <f t="shared" si="6"/>
        <v>0</v>
      </c>
      <c r="K51" s="18">
        <f>SUM(C51:J51)</f>
        <v>36</v>
      </c>
    </row>
    <row r="53" spans="1:11" ht="15" customHeight="1" x14ac:dyDescent="0.2">
      <c r="A53" s="498" t="s">
        <v>139</v>
      </c>
      <c r="B53" s="498"/>
      <c r="C53" s="498"/>
      <c r="D53" s="498"/>
      <c r="E53" s="498"/>
      <c r="F53" s="498"/>
      <c r="G53" s="498"/>
      <c r="H53" s="498"/>
      <c r="I53" s="498"/>
      <c r="J53" s="498"/>
      <c r="K53" s="498"/>
    </row>
    <row r="54" spans="1:11" ht="15" customHeight="1" x14ac:dyDescent="0.2">
      <c r="A54" s="498" t="s">
        <v>160</v>
      </c>
      <c r="B54" s="498"/>
      <c r="C54" s="498"/>
      <c r="D54" s="498"/>
      <c r="E54" s="498"/>
      <c r="F54" s="498"/>
      <c r="G54" s="498"/>
      <c r="H54" s="498"/>
      <c r="I54" s="498"/>
      <c r="J54" s="498"/>
      <c r="K54" s="498"/>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6DCA-574D-4304-ABBD-439CBDD5DC47}">
  <sheetPr>
    <pageSetUpPr fitToPage="1"/>
  </sheetPr>
  <dimension ref="A1:W49"/>
  <sheetViews>
    <sheetView topLeftCell="A31" zoomScale="90" zoomScaleNormal="90" workbookViewId="0">
      <selection activeCell="C34" sqref="C34:R45"/>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38" t="s">
        <v>415</v>
      </c>
      <c r="B1" s="439"/>
      <c r="C1" s="439"/>
      <c r="D1" s="439"/>
      <c r="E1" s="439"/>
      <c r="F1" s="439"/>
      <c r="G1" s="439"/>
      <c r="H1" s="439"/>
      <c r="I1" s="439"/>
      <c r="J1" s="439"/>
      <c r="K1" s="439"/>
      <c r="L1" s="439"/>
      <c r="M1" s="439"/>
      <c r="N1" s="439"/>
      <c r="O1" s="439"/>
      <c r="P1" s="439"/>
      <c r="Q1" s="439"/>
      <c r="R1" s="441"/>
      <c r="T1" s="55"/>
      <c r="U1" s="252"/>
      <c r="V1" s="252"/>
      <c r="W1" s="252"/>
    </row>
    <row r="2" spans="1:23" s="5" customFormat="1" ht="38.25" customHeight="1" x14ac:dyDescent="0.2">
      <c r="A2" s="513" t="s">
        <v>673</v>
      </c>
      <c r="B2" s="514"/>
      <c r="C2" s="503" t="s">
        <v>0</v>
      </c>
      <c r="D2" s="511"/>
      <c r="E2" s="511"/>
      <c r="F2" s="504"/>
      <c r="G2" s="503" t="s">
        <v>2</v>
      </c>
      <c r="H2" s="511"/>
      <c r="I2" s="511"/>
      <c r="J2" s="504"/>
      <c r="K2" s="503" t="s">
        <v>1</v>
      </c>
      <c r="L2" s="511"/>
      <c r="M2" s="511"/>
      <c r="N2" s="504"/>
      <c r="O2" s="503" t="s">
        <v>3</v>
      </c>
      <c r="P2" s="511"/>
      <c r="Q2" s="511"/>
      <c r="R2" s="512"/>
    </row>
    <row r="3" spans="1:23" s="5" customFormat="1" ht="51.75" customHeight="1" thickBot="1" x14ac:dyDescent="0.25">
      <c r="A3" s="515"/>
      <c r="B3" s="516"/>
      <c r="C3" s="279" t="s">
        <v>507</v>
      </c>
      <c r="D3" s="279" t="s">
        <v>22</v>
      </c>
      <c r="E3" s="279" t="s">
        <v>93</v>
      </c>
      <c r="F3" s="279" t="s">
        <v>94</v>
      </c>
      <c r="G3" s="279" t="s">
        <v>507</v>
      </c>
      <c r="H3" s="279" t="s">
        <v>22</v>
      </c>
      <c r="I3" s="279" t="s">
        <v>93</v>
      </c>
      <c r="J3" s="279" t="s">
        <v>94</v>
      </c>
      <c r="K3" s="279" t="s">
        <v>507</v>
      </c>
      <c r="L3" s="279" t="s">
        <v>22</v>
      </c>
      <c r="M3" s="279" t="s">
        <v>93</v>
      </c>
      <c r="N3" s="279" t="s">
        <v>94</v>
      </c>
      <c r="O3" s="279" t="s">
        <v>507</v>
      </c>
      <c r="P3" s="279" t="s">
        <v>22</v>
      </c>
      <c r="Q3" s="279" t="s">
        <v>93</v>
      </c>
      <c r="R3" s="279" t="s">
        <v>94</v>
      </c>
    </row>
    <row r="4" spans="1:23" s="6" customFormat="1" x14ac:dyDescent="0.2">
      <c r="A4" s="89" t="s">
        <v>665</v>
      </c>
      <c r="B4" s="40"/>
      <c r="C4" s="463"/>
      <c r="D4" s="464"/>
      <c r="E4" s="464"/>
      <c r="F4" s="464"/>
      <c r="G4" s="464"/>
      <c r="H4" s="464"/>
      <c r="I4" s="464"/>
      <c r="J4" s="464"/>
      <c r="K4" s="464"/>
      <c r="L4" s="464"/>
      <c r="M4" s="464"/>
      <c r="N4" s="464"/>
      <c r="O4" s="464"/>
      <c r="P4" s="464"/>
      <c r="Q4" s="464"/>
      <c r="R4" s="465"/>
    </row>
    <row r="5" spans="1:23" s="2" customFormat="1" x14ac:dyDescent="0.2">
      <c r="A5" s="265" t="s">
        <v>560</v>
      </c>
      <c r="B5" s="266" t="s">
        <v>559</v>
      </c>
      <c r="C5" s="394"/>
      <c r="D5" s="393"/>
      <c r="E5" s="393"/>
      <c r="F5" s="393"/>
      <c r="G5" s="393"/>
      <c r="H5" s="393"/>
      <c r="I5" s="393"/>
      <c r="J5" s="393"/>
      <c r="K5" s="393"/>
      <c r="L5" s="393"/>
      <c r="M5" s="393"/>
      <c r="N5" s="393"/>
      <c r="O5" s="393"/>
      <c r="P5" s="393"/>
      <c r="Q5" s="393"/>
      <c r="R5" s="392"/>
    </row>
    <row r="6" spans="1:23" x14ac:dyDescent="0.2">
      <c r="A6" s="116" t="s">
        <v>574</v>
      </c>
      <c r="B6" s="267" t="s">
        <v>561</v>
      </c>
      <c r="C6" s="165"/>
      <c r="D6" s="166"/>
      <c r="E6" s="166"/>
      <c r="F6" s="166"/>
      <c r="G6" s="166"/>
      <c r="H6" s="166"/>
      <c r="I6" s="166"/>
      <c r="J6" s="166"/>
      <c r="K6" s="166"/>
      <c r="L6" s="166"/>
      <c r="M6" s="166"/>
      <c r="N6" s="166"/>
      <c r="O6" s="166"/>
      <c r="P6" s="166"/>
      <c r="Q6" s="166"/>
      <c r="R6" s="167"/>
    </row>
    <row r="7" spans="1:23" x14ac:dyDescent="0.2">
      <c r="A7" s="116" t="s">
        <v>575</v>
      </c>
      <c r="B7" s="267" t="s">
        <v>562</v>
      </c>
      <c r="C7" s="165"/>
      <c r="D7" s="166"/>
      <c r="E7" s="166"/>
      <c r="F7" s="166"/>
      <c r="G7" s="166"/>
      <c r="H7" s="166"/>
      <c r="I7" s="166"/>
      <c r="J7" s="166"/>
      <c r="K7" s="166"/>
      <c r="L7" s="166"/>
      <c r="M7" s="166"/>
      <c r="N7" s="166"/>
      <c r="O7" s="166"/>
      <c r="P7" s="166"/>
      <c r="Q7" s="166"/>
      <c r="R7" s="167"/>
    </row>
    <row r="8" spans="1:23" x14ac:dyDescent="0.2">
      <c r="A8" s="116" t="s">
        <v>576</v>
      </c>
      <c r="B8" s="267" t="s">
        <v>563</v>
      </c>
      <c r="C8" s="165">
        <v>185</v>
      </c>
      <c r="D8" s="166">
        <v>199</v>
      </c>
      <c r="E8" s="166">
        <v>60</v>
      </c>
      <c r="F8" s="166">
        <v>50</v>
      </c>
      <c r="G8" s="166">
        <v>230</v>
      </c>
      <c r="H8" s="166">
        <v>248</v>
      </c>
      <c r="I8" s="166">
        <v>27</v>
      </c>
      <c r="J8" s="166">
        <v>27</v>
      </c>
      <c r="K8" s="166">
        <v>38</v>
      </c>
      <c r="L8" s="166">
        <v>38</v>
      </c>
      <c r="M8" s="166">
        <v>28</v>
      </c>
      <c r="N8" s="166">
        <v>26</v>
      </c>
      <c r="O8" s="166">
        <v>14</v>
      </c>
      <c r="P8" s="166">
        <v>14</v>
      </c>
      <c r="Q8" s="166">
        <v>5</v>
      </c>
      <c r="R8" s="167">
        <v>5</v>
      </c>
    </row>
    <row r="9" spans="1:23" x14ac:dyDescent="0.2">
      <c r="A9" s="116" t="s">
        <v>577</v>
      </c>
      <c r="B9" s="267" t="s">
        <v>564</v>
      </c>
      <c r="C9" s="165"/>
      <c r="D9" s="166"/>
      <c r="E9" s="166"/>
      <c r="F9" s="166"/>
      <c r="G9" s="166"/>
      <c r="H9" s="166"/>
      <c r="I9" s="166"/>
      <c r="J9" s="166"/>
      <c r="K9" s="166"/>
      <c r="L9" s="166"/>
      <c r="M9" s="166"/>
      <c r="N9" s="166"/>
      <c r="O9" s="166"/>
      <c r="P9" s="166"/>
      <c r="Q9" s="166"/>
      <c r="R9" s="167"/>
    </row>
    <row r="10" spans="1:23" x14ac:dyDescent="0.2">
      <c r="A10" s="116" t="s">
        <v>578</v>
      </c>
      <c r="B10" s="267" t="s">
        <v>565</v>
      </c>
      <c r="C10" s="165"/>
      <c r="D10" s="166"/>
      <c r="E10" s="166"/>
      <c r="F10" s="166"/>
      <c r="G10" s="166"/>
      <c r="H10" s="166"/>
      <c r="I10" s="166"/>
      <c r="J10" s="166"/>
      <c r="K10" s="166"/>
      <c r="L10" s="166"/>
      <c r="M10" s="166"/>
      <c r="N10" s="166"/>
      <c r="O10" s="166"/>
      <c r="P10" s="166"/>
      <c r="Q10" s="166"/>
      <c r="R10" s="167"/>
    </row>
    <row r="11" spans="1:23" x14ac:dyDescent="0.2">
      <c r="A11" s="116" t="s">
        <v>579</v>
      </c>
      <c r="B11" s="267" t="s">
        <v>566</v>
      </c>
      <c r="C11" s="165"/>
      <c r="D11" s="166"/>
      <c r="E11" s="166"/>
      <c r="F11" s="166"/>
      <c r="G11" s="166"/>
      <c r="H11" s="166"/>
      <c r="I11" s="166"/>
      <c r="J11" s="166"/>
      <c r="K11" s="166"/>
      <c r="L11" s="166"/>
      <c r="M11" s="166"/>
      <c r="N11" s="166"/>
      <c r="O11" s="166"/>
      <c r="P11" s="166"/>
      <c r="Q11" s="166"/>
      <c r="R11" s="167"/>
    </row>
    <row r="12" spans="1:23" x14ac:dyDescent="0.2">
      <c r="A12" s="116" t="s">
        <v>573</v>
      </c>
      <c r="B12" s="267" t="s">
        <v>567</v>
      </c>
      <c r="C12" s="165"/>
      <c r="D12" s="166"/>
      <c r="E12" s="166"/>
      <c r="F12" s="166"/>
      <c r="G12" s="166"/>
      <c r="H12" s="166"/>
      <c r="I12" s="166"/>
      <c r="J12" s="166"/>
      <c r="K12" s="166"/>
      <c r="L12" s="166"/>
      <c r="M12" s="166"/>
      <c r="N12" s="166"/>
      <c r="O12" s="166"/>
      <c r="P12" s="166"/>
      <c r="Q12" s="166"/>
      <c r="R12" s="167"/>
    </row>
    <row r="13" spans="1:23" x14ac:dyDescent="0.2">
      <c r="A13" s="116" t="s">
        <v>580</v>
      </c>
      <c r="B13" s="267" t="s">
        <v>568</v>
      </c>
      <c r="C13" s="165"/>
      <c r="D13" s="166"/>
      <c r="E13" s="166"/>
      <c r="F13" s="166"/>
      <c r="G13" s="166"/>
      <c r="H13" s="166"/>
      <c r="I13" s="166"/>
      <c r="J13" s="166"/>
      <c r="K13" s="166"/>
      <c r="L13" s="166"/>
      <c r="M13" s="166"/>
      <c r="N13" s="166"/>
      <c r="O13" s="166"/>
      <c r="P13" s="166"/>
      <c r="Q13" s="166"/>
      <c r="R13" s="167"/>
    </row>
    <row r="14" spans="1:23" x14ac:dyDescent="0.2">
      <c r="A14" s="116" t="s">
        <v>581</v>
      </c>
      <c r="B14" s="267" t="s">
        <v>569</v>
      </c>
      <c r="C14" s="165"/>
      <c r="D14" s="166"/>
      <c r="E14" s="166"/>
      <c r="F14" s="166"/>
      <c r="G14" s="166"/>
      <c r="H14" s="166"/>
      <c r="I14" s="166"/>
      <c r="J14" s="166"/>
      <c r="K14" s="166"/>
      <c r="L14" s="166"/>
      <c r="M14" s="166"/>
      <c r="N14" s="166"/>
      <c r="O14" s="166"/>
      <c r="P14" s="166"/>
      <c r="Q14" s="166"/>
      <c r="R14" s="167"/>
    </row>
    <row r="15" spans="1:23" x14ac:dyDescent="0.2">
      <c r="A15" s="116" t="s">
        <v>582</v>
      </c>
      <c r="B15" s="267" t="s">
        <v>570</v>
      </c>
      <c r="C15" s="165"/>
      <c r="D15" s="166"/>
      <c r="E15" s="166"/>
      <c r="F15" s="166"/>
      <c r="G15" s="166"/>
      <c r="H15" s="166"/>
      <c r="I15" s="166"/>
      <c r="J15" s="166"/>
      <c r="K15" s="166"/>
      <c r="L15" s="166"/>
      <c r="M15" s="166"/>
      <c r="N15" s="166"/>
      <c r="O15" s="166"/>
      <c r="P15" s="166"/>
      <c r="Q15" s="166"/>
      <c r="R15" s="167"/>
    </row>
    <row r="16" spans="1:23" x14ac:dyDescent="0.2">
      <c r="A16" s="116" t="s">
        <v>572</v>
      </c>
      <c r="B16" s="267" t="s">
        <v>571</v>
      </c>
      <c r="C16" s="165"/>
      <c r="D16" s="166"/>
      <c r="E16" s="166"/>
      <c r="F16" s="166"/>
      <c r="G16" s="166"/>
      <c r="H16" s="166"/>
      <c r="I16" s="166"/>
      <c r="J16" s="166"/>
      <c r="K16" s="166"/>
      <c r="L16" s="166"/>
      <c r="M16" s="166"/>
      <c r="N16" s="166"/>
      <c r="O16" s="166"/>
      <c r="P16" s="166"/>
      <c r="Q16" s="166"/>
      <c r="R16" s="167"/>
    </row>
    <row r="17" spans="1:18" x14ac:dyDescent="0.2">
      <c r="A17" s="268" t="s">
        <v>107</v>
      </c>
      <c r="B17" s="371" t="s">
        <v>108</v>
      </c>
      <c r="C17" s="276"/>
      <c r="D17" s="277">
        <f>SUM(D6:D16)</f>
        <v>199</v>
      </c>
      <c r="E17" s="277">
        <f>SUM(E6:E16)</f>
        <v>60</v>
      </c>
      <c r="F17" s="277">
        <f>SUM(F6:F16)</f>
        <v>50</v>
      </c>
      <c r="G17" s="277"/>
      <c r="H17" s="277">
        <f>SUM(H6:H16)</f>
        <v>248</v>
      </c>
      <c r="I17" s="277">
        <f>SUM(I6:I16)</f>
        <v>27</v>
      </c>
      <c r="J17" s="277">
        <f>SUM(J6:J16)</f>
        <v>27</v>
      </c>
      <c r="K17" s="277"/>
      <c r="L17" s="277">
        <f>SUM(L6:L16)</f>
        <v>38</v>
      </c>
      <c r="M17" s="277">
        <f>SUM(M6:M16)</f>
        <v>28</v>
      </c>
      <c r="N17" s="277">
        <f>SUM(N6:N16)</f>
        <v>26</v>
      </c>
      <c r="O17" s="277"/>
      <c r="P17" s="277">
        <f>SUM(P6:P16)</f>
        <v>14</v>
      </c>
      <c r="Q17" s="277">
        <f>SUM(Q6:Q16)</f>
        <v>5</v>
      </c>
      <c r="R17" s="278">
        <f>SUM(R6:R16)</f>
        <v>5</v>
      </c>
    </row>
    <row r="18" spans="1:18" s="6" customFormat="1" x14ac:dyDescent="0.2">
      <c r="A18" s="119" t="s">
        <v>666</v>
      </c>
      <c r="B18" s="269"/>
      <c r="C18" s="445"/>
      <c r="D18" s="446"/>
      <c r="E18" s="446"/>
      <c r="F18" s="446"/>
      <c r="G18" s="446"/>
      <c r="H18" s="446"/>
      <c r="I18" s="446"/>
      <c r="J18" s="446"/>
      <c r="K18" s="446"/>
      <c r="L18" s="446"/>
      <c r="M18" s="446"/>
      <c r="N18" s="446"/>
      <c r="O18" s="446"/>
      <c r="P18" s="446"/>
      <c r="Q18" s="446"/>
      <c r="R18" s="447"/>
    </row>
    <row r="19" spans="1:18" s="2" customFormat="1" x14ac:dyDescent="0.2">
      <c r="A19" s="265" t="s">
        <v>560</v>
      </c>
      <c r="B19" s="266" t="s">
        <v>559</v>
      </c>
      <c r="C19" s="394"/>
      <c r="D19" s="393"/>
      <c r="E19" s="393"/>
      <c r="F19" s="393"/>
      <c r="G19" s="393"/>
      <c r="H19" s="393"/>
      <c r="I19" s="393"/>
      <c r="J19" s="393"/>
      <c r="K19" s="393"/>
      <c r="L19" s="393"/>
      <c r="M19" s="393"/>
      <c r="N19" s="393"/>
      <c r="O19" s="393"/>
      <c r="P19" s="393"/>
      <c r="Q19" s="393"/>
      <c r="R19" s="392"/>
    </row>
    <row r="20" spans="1:18" x14ac:dyDescent="0.2">
      <c r="A20" s="116" t="s">
        <v>574</v>
      </c>
      <c r="B20" s="267" t="s">
        <v>561</v>
      </c>
      <c r="C20" s="165"/>
      <c r="D20" s="166"/>
      <c r="E20" s="166"/>
      <c r="F20" s="166"/>
      <c r="G20" s="166"/>
      <c r="H20" s="166"/>
      <c r="I20" s="166"/>
      <c r="J20" s="166"/>
      <c r="K20" s="166"/>
      <c r="L20" s="166"/>
      <c r="M20" s="166"/>
      <c r="N20" s="166"/>
      <c r="O20" s="166"/>
      <c r="P20" s="166"/>
      <c r="Q20" s="166"/>
      <c r="R20" s="167"/>
    </row>
    <row r="21" spans="1:18" x14ac:dyDescent="0.2">
      <c r="A21" s="116" t="s">
        <v>575</v>
      </c>
      <c r="B21" s="267" t="s">
        <v>562</v>
      </c>
      <c r="C21" s="165"/>
      <c r="D21" s="166"/>
      <c r="E21" s="166"/>
      <c r="F21" s="166"/>
      <c r="G21" s="166"/>
      <c r="H21" s="166"/>
      <c r="I21" s="166"/>
      <c r="J21" s="166"/>
      <c r="K21" s="166"/>
      <c r="L21" s="166"/>
      <c r="M21" s="166"/>
      <c r="N21" s="166"/>
      <c r="O21" s="166"/>
      <c r="P21" s="166"/>
      <c r="Q21" s="166"/>
      <c r="R21" s="167"/>
    </row>
    <row r="22" spans="1:18" x14ac:dyDescent="0.2">
      <c r="A22" s="116" t="s">
        <v>576</v>
      </c>
      <c r="B22" s="267" t="s">
        <v>563</v>
      </c>
      <c r="C22" s="165">
        <v>158</v>
      </c>
      <c r="D22" s="166">
        <v>161</v>
      </c>
      <c r="E22" s="166">
        <v>65</v>
      </c>
      <c r="F22" s="166">
        <v>61</v>
      </c>
      <c r="G22" s="166">
        <v>38</v>
      </c>
      <c r="H22" s="166">
        <v>38</v>
      </c>
      <c r="I22" s="166">
        <v>22</v>
      </c>
      <c r="J22" s="166">
        <v>21</v>
      </c>
      <c r="K22" s="166">
        <v>64</v>
      </c>
      <c r="L22" s="166">
        <v>67</v>
      </c>
      <c r="M22" s="166">
        <v>50</v>
      </c>
      <c r="N22" s="166">
        <v>44</v>
      </c>
      <c r="O22" s="166">
        <v>14</v>
      </c>
      <c r="P22" s="166">
        <v>14</v>
      </c>
      <c r="Q22" s="166">
        <v>5</v>
      </c>
      <c r="R22" s="167">
        <v>5</v>
      </c>
    </row>
    <row r="23" spans="1:18" x14ac:dyDescent="0.2">
      <c r="A23" s="116" t="s">
        <v>577</v>
      </c>
      <c r="B23" s="267" t="s">
        <v>564</v>
      </c>
      <c r="C23" s="165"/>
      <c r="D23" s="166"/>
      <c r="E23" s="166"/>
      <c r="F23" s="166"/>
      <c r="G23" s="166"/>
      <c r="H23" s="166"/>
      <c r="I23" s="166"/>
      <c r="J23" s="166"/>
      <c r="K23" s="166"/>
      <c r="L23" s="166"/>
      <c r="M23" s="166"/>
      <c r="N23" s="166"/>
      <c r="O23" s="166"/>
      <c r="P23" s="166"/>
      <c r="Q23" s="166"/>
      <c r="R23" s="167"/>
    </row>
    <row r="24" spans="1:18" x14ac:dyDescent="0.2">
      <c r="A24" s="116" t="s">
        <v>578</v>
      </c>
      <c r="B24" s="267" t="s">
        <v>565</v>
      </c>
      <c r="C24" s="165"/>
      <c r="D24" s="166"/>
      <c r="E24" s="166"/>
      <c r="F24" s="166"/>
      <c r="G24" s="166"/>
      <c r="H24" s="166"/>
      <c r="I24" s="166"/>
      <c r="J24" s="166"/>
      <c r="K24" s="166"/>
      <c r="L24" s="166"/>
      <c r="M24" s="166"/>
      <c r="N24" s="166"/>
      <c r="O24" s="166"/>
      <c r="P24" s="166"/>
      <c r="Q24" s="166"/>
      <c r="R24" s="167"/>
    </row>
    <row r="25" spans="1:18" x14ac:dyDescent="0.2">
      <c r="A25" s="116" t="s">
        <v>579</v>
      </c>
      <c r="B25" s="267" t="s">
        <v>566</v>
      </c>
      <c r="C25" s="165"/>
      <c r="D25" s="166"/>
      <c r="E25" s="166"/>
      <c r="F25" s="166"/>
      <c r="G25" s="166"/>
      <c r="H25" s="166"/>
      <c r="I25" s="166"/>
      <c r="J25" s="166"/>
      <c r="K25" s="166"/>
      <c r="L25" s="166"/>
      <c r="M25" s="166"/>
      <c r="N25" s="166"/>
      <c r="O25" s="166"/>
      <c r="P25" s="166"/>
      <c r="Q25" s="166"/>
      <c r="R25" s="167"/>
    </row>
    <row r="26" spans="1:18" x14ac:dyDescent="0.2">
      <c r="A26" s="116" t="s">
        <v>573</v>
      </c>
      <c r="B26" s="267" t="s">
        <v>567</v>
      </c>
      <c r="C26" s="165"/>
      <c r="D26" s="166"/>
      <c r="E26" s="166"/>
      <c r="F26" s="166"/>
      <c r="G26" s="166"/>
      <c r="H26" s="166"/>
      <c r="I26" s="166"/>
      <c r="J26" s="166"/>
      <c r="K26" s="166"/>
      <c r="L26" s="166"/>
      <c r="M26" s="166"/>
      <c r="N26" s="166"/>
      <c r="O26" s="166"/>
      <c r="P26" s="166"/>
      <c r="Q26" s="166"/>
      <c r="R26" s="167"/>
    </row>
    <row r="27" spans="1:18" x14ac:dyDescent="0.2">
      <c r="A27" s="116" t="s">
        <v>580</v>
      </c>
      <c r="B27" s="267" t="s">
        <v>568</v>
      </c>
      <c r="C27" s="165"/>
      <c r="D27" s="166"/>
      <c r="E27" s="166"/>
      <c r="F27" s="166"/>
      <c r="G27" s="166"/>
      <c r="H27" s="166"/>
      <c r="I27" s="166"/>
      <c r="J27" s="166"/>
      <c r="K27" s="166"/>
      <c r="L27" s="166"/>
      <c r="M27" s="166"/>
      <c r="N27" s="166"/>
      <c r="O27" s="166"/>
      <c r="P27" s="166"/>
      <c r="Q27" s="166"/>
      <c r="R27" s="167"/>
    </row>
    <row r="28" spans="1:18" x14ac:dyDescent="0.2">
      <c r="A28" s="116" t="s">
        <v>581</v>
      </c>
      <c r="B28" s="267" t="s">
        <v>569</v>
      </c>
      <c r="C28" s="165"/>
      <c r="D28" s="166"/>
      <c r="E28" s="166"/>
      <c r="F28" s="166"/>
      <c r="G28" s="166"/>
      <c r="H28" s="166"/>
      <c r="I28" s="166"/>
      <c r="J28" s="166"/>
      <c r="K28" s="166"/>
      <c r="L28" s="166"/>
      <c r="M28" s="166"/>
      <c r="N28" s="166"/>
      <c r="O28" s="166"/>
      <c r="P28" s="166"/>
      <c r="Q28" s="166"/>
      <c r="R28" s="167"/>
    </row>
    <row r="29" spans="1:18" x14ac:dyDescent="0.2">
      <c r="A29" s="116" t="s">
        <v>582</v>
      </c>
      <c r="B29" s="267" t="s">
        <v>570</v>
      </c>
      <c r="C29" s="168"/>
      <c r="D29" s="169"/>
      <c r="E29" s="169"/>
      <c r="F29" s="169"/>
      <c r="G29" s="169"/>
      <c r="H29" s="169"/>
      <c r="I29" s="169"/>
      <c r="J29" s="169"/>
      <c r="K29" s="169"/>
      <c r="L29" s="169"/>
      <c r="M29" s="169"/>
      <c r="N29" s="169"/>
      <c r="O29" s="169"/>
      <c r="P29" s="169"/>
      <c r="Q29" s="169"/>
      <c r="R29" s="170"/>
    </row>
    <row r="30" spans="1:18" x14ac:dyDescent="0.2">
      <c r="A30" s="116" t="s">
        <v>572</v>
      </c>
      <c r="B30" s="267" t="s">
        <v>571</v>
      </c>
      <c r="C30" s="168"/>
      <c r="D30" s="169"/>
      <c r="E30" s="169"/>
      <c r="F30" s="169"/>
      <c r="G30" s="169"/>
      <c r="H30" s="169"/>
      <c r="I30" s="169"/>
      <c r="J30" s="169"/>
      <c r="K30" s="169"/>
      <c r="L30" s="169"/>
      <c r="M30" s="169"/>
      <c r="N30" s="169"/>
      <c r="O30" s="169"/>
      <c r="P30" s="169"/>
      <c r="Q30" s="169"/>
      <c r="R30" s="170"/>
    </row>
    <row r="31" spans="1:18" x14ac:dyDescent="0.2">
      <c r="A31" s="268" t="s">
        <v>107</v>
      </c>
      <c r="B31" s="371" t="s">
        <v>108</v>
      </c>
      <c r="C31" s="276"/>
      <c r="D31" s="277">
        <f>SUM(D20:D30)</f>
        <v>161</v>
      </c>
      <c r="E31" s="277">
        <f>SUM(E20:E30)</f>
        <v>65</v>
      </c>
      <c r="F31" s="277">
        <f>SUM(F20:F30)</f>
        <v>61</v>
      </c>
      <c r="G31" s="277"/>
      <c r="H31" s="277">
        <f>SUM(H20:H30)</f>
        <v>38</v>
      </c>
      <c r="I31" s="277">
        <f>SUM(I20:I30)</f>
        <v>22</v>
      </c>
      <c r="J31" s="277">
        <f>SUM(J20:J30)</f>
        <v>21</v>
      </c>
      <c r="K31" s="277"/>
      <c r="L31" s="277">
        <f>SUM(L20:L30)</f>
        <v>67</v>
      </c>
      <c r="M31" s="277">
        <f>SUM(M20:M30)</f>
        <v>50</v>
      </c>
      <c r="N31" s="277">
        <f>SUM(N20:N30)</f>
        <v>44</v>
      </c>
      <c r="O31" s="277"/>
      <c r="P31" s="277">
        <f>SUM(P20:P30)</f>
        <v>14</v>
      </c>
      <c r="Q31" s="277">
        <f>SUM(Q20:Q30)</f>
        <v>5</v>
      </c>
      <c r="R31" s="278">
        <f>SUM(R20:R30)</f>
        <v>5</v>
      </c>
    </row>
    <row r="32" spans="1:18" x14ac:dyDescent="0.2">
      <c r="A32" s="119" t="s">
        <v>673</v>
      </c>
      <c r="B32" s="508" t="s">
        <v>475</v>
      </c>
      <c r="C32" s="509"/>
      <c r="D32" s="509"/>
      <c r="E32" s="509"/>
      <c r="F32" s="509"/>
      <c r="G32" s="509"/>
      <c r="H32" s="509"/>
      <c r="I32" s="509"/>
      <c r="J32" s="509"/>
      <c r="K32" s="509"/>
      <c r="L32" s="509"/>
      <c r="M32" s="509"/>
      <c r="N32" s="509"/>
      <c r="O32" s="509"/>
      <c r="P32" s="509"/>
      <c r="Q32" s="509"/>
      <c r="R32" s="510"/>
    </row>
    <row r="33" spans="1:18" x14ac:dyDescent="0.2">
      <c r="A33" s="265" t="s">
        <v>560</v>
      </c>
      <c r="B33" s="266" t="s">
        <v>559</v>
      </c>
      <c r="C33" s="394"/>
      <c r="D33" s="393"/>
      <c r="E33" s="393"/>
      <c r="F33" s="393"/>
      <c r="G33" s="393"/>
      <c r="H33" s="393"/>
      <c r="I33" s="393"/>
      <c r="J33" s="393"/>
      <c r="K33" s="393"/>
      <c r="L33" s="393"/>
      <c r="M33" s="393"/>
      <c r="N33" s="393"/>
      <c r="O33" s="393"/>
      <c r="P33" s="393"/>
      <c r="Q33" s="393"/>
      <c r="R33" s="392"/>
    </row>
    <row r="34" spans="1:18" x14ac:dyDescent="0.2">
      <c r="A34" s="116" t="s">
        <v>574</v>
      </c>
      <c r="B34" s="267" t="s">
        <v>561</v>
      </c>
      <c r="C34" s="165"/>
      <c r="D34" s="166"/>
      <c r="E34" s="166"/>
      <c r="F34" s="166"/>
      <c r="G34" s="166"/>
      <c r="H34" s="166"/>
      <c r="I34" s="166"/>
      <c r="J34" s="166"/>
      <c r="K34" s="166"/>
      <c r="L34" s="166"/>
      <c r="M34" s="166"/>
      <c r="N34" s="166"/>
      <c r="O34" s="166"/>
      <c r="P34" s="166"/>
      <c r="Q34" s="166"/>
      <c r="R34" s="167"/>
    </row>
    <row r="35" spans="1:18" x14ac:dyDescent="0.2">
      <c r="A35" s="116" t="s">
        <v>575</v>
      </c>
      <c r="B35" s="267" t="s">
        <v>562</v>
      </c>
      <c r="C35" s="165"/>
      <c r="D35" s="166"/>
      <c r="E35" s="166"/>
      <c r="F35" s="166"/>
      <c r="G35" s="166"/>
      <c r="H35" s="166"/>
      <c r="I35" s="166"/>
      <c r="J35" s="166"/>
      <c r="K35" s="166"/>
      <c r="L35" s="166"/>
      <c r="M35" s="166"/>
      <c r="N35" s="166"/>
      <c r="O35" s="166"/>
      <c r="P35" s="166"/>
      <c r="Q35" s="166"/>
      <c r="R35" s="167"/>
    </row>
    <row r="36" spans="1:18" x14ac:dyDescent="0.2">
      <c r="A36" s="116" t="s">
        <v>576</v>
      </c>
      <c r="B36" s="267" t="s">
        <v>563</v>
      </c>
      <c r="C36" s="165">
        <v>343</v>
      </c>
      <c r="D36" s="166">
        <v>360</v>
      </c>
      <c r="E36" s="166">
        <v>125</v>
      </c>
      <c r="F36" s="166">
        <v>111</v>
      </c>
      <c r="G36" s="166">
        <v>268</v>
      </c>
      <c r="H36" s="166">
        <v>286</v>
      </c>
      <c r="I36" s="166">
        <v>49</v>
      </c>
      <c r="J36" s="166">
        <v>48</v>
      </c>
      <c r="K36" s="166">
        <v>102</v>
      </c>
      <c r="L36" s="166">
        <v>105</v>
      </c>
      <c r="M36" s="166">
        <v>78</v>
      </c>
      <c r="N36" s="166">
        <v>70</v>
      </c>
      <c r="O36" s="166">
        <v>28</v>
      </c>
      <c r="P36" s="166">
        <v>28</v>
      </c>
      <c r="Q36" s="166">
        <v>10</v>
      </c>
      <c r="R36" s="167">
        <v>10</v>
      </c>
    </row>
    <row r="37" spans="1:18" x14ac:dyDescent="0.2">
      <c r="A37" s="116" t="s">
        <v>577</v>
      </c>
      <c r="B37" s="267" t="s">
        <v>564</v>
      </c>
      <c r="C37" s="165"/>
      <c r="D37" s="166"/>
      <c r="E37" s="166"/>
      <c r="F37" s="166"/>
      <c r="G37" s="166"/>
      <c r="H37" s="166"/>
      <c r="I37" s="166"/>
      <c r="J37" s="166"/>
      <c r="K37" s="166"/>
      <c r="L37" s="166"/>
      <c r="M37" s="166"/>
      <c r="N37" s="166"/>
      <c r="O37" s="166"/>
      <c r="P37" s="166"/>
      <c r="Q37" s="166"/>
      <c r="R37" s="167"/>
    </row>
    <row r="38" spans="1:18" x14ac:dyDescent="0.2">
      <c r="A38" s="116" t="s">
        <v>578</v>
      </c>
      <c r="B38" s="267" t="s">
        <v>565</v>
      </c>
      <c r="C38" s="165"/>
      <c r="D38" s="166"/>
      <c r="E38" s="166"/>
      <c r="F38" s="166"/>
      <c r="G38" s="166"/>
      <c r="H38" s="166"/>
      <c r="I38" s="166"/>
      <c r="J38" s="166"/>
      <c r="K38" s="166"/>
      <c r="L38" s="166"/>
      <c r="M38" s="166"/>
      <c r="N38" s="166"/>
      <c r="O38" s="166"/>
      <c r="P38" s="166"/>
      <c r="Q38" s="166"/>
      <c r="R38" s="167"/>
    </row>
    <row r="39" spans="1:18" x14ac:dyDescent="0.2">
      <c r="A39" s="116" t="s">
        <v>579</v>
      </c>
      <c r="B39" s="267" t="s">
        <v>566</v>
      </c>
      <c r="C39" s="165"/>
      <c r="D39" s="166"/>
      <c r="E39" s="166"/>
      <c r="F39" s="166"/>
      <c r="G39" s="166"/>
      <c r="H39" s="166"/>
      <c r="I39" s="166"/>
      <c r="J39" s="166"/>
      <c r="K39" s="166"/>
      <c r="L39" s="166"/>
      <c r="M39" s="166"/>
      <c r="N39" s="166"/>
      <c r="O39" s="166"/>
      <c r="P39" s="166"/>
      <c r="Q39" s="166"/>
      <c r="R39" s="167"/>
    </row>
    <row r="40" spans="1:18" x14ac:dyDescent="0.2">
      <c r="A40" s="116" t="s">
        <v>573</v>
      </c>
      <c r="B40" s="267" t="s">
        <v>567</v>
      </c>
      <c r="C40" s="165"/>
      <c r="D40" s="166"/>
      <c r="E40" s="166"/>
      <c r="F40" s="166"/>
      <c r="G40" s="166"/>
      <c r="H40" s="166"/>
      <c r="I40" s="166"/>
      <c r="J40" s="166"/>
      <c r="K40" s="166"/>
      <c r="L40" s="166"/>
      <c r="M40" s="166"/>
      <c r="N40" s="166"/>
      <c r="O40" s="166"/>
      <c r="P40" s="166"/>
      <c r="Q40" s="166"/>
      <c r="R40" s="167"/>
    </row>
    <row r="41" spans="1:18" x14ac:dyDescent="0.2">
      <c r="A41" s="116" t="s">
        <v>580</v>
      </c>
      <c r="B41" s="267" t="s">
        <v>568</v>
      </c>
      <c r="C41" s="165"/>
      <c r="D41" s="166"/>
      <c r="E41" s="166"/>
      <c r="F41" s="166"/>
      <c r="G41" s="166"/>
      <c r="H41" s="166"/>
      <c r="I41" s="166"/>
      <c r="J41" s="166"/>
      <c r="K41" s="166"/>
      <c r="L41" s="166"/>
      <c r="M41" s="166"/>
      <c r="N41" s="166"/>
      <c r="O41" s="166"/>
      <c r="P41" s="166"/>
      <c r="Q41" s="166"/>
      <c r="R41" s="167"/>
    </row>
    <row r="42" spans="1:18" x14ac:dyDescent="0.2">
      <c r="A42" s="116" t="s">
        <v>581</v>
      </c>
      <c r="B42" s="267" t="s">
        <v>569</v>
      </c>
      <c r="C42" s="165"/>
      <c r="D42" s="166"/>
      <c r="E42" s="166"/>
      <c r="F42" s="166"/>
      <c r="G42" s="166"/>
      <c r="H42" s="166"/>
      <c r="I42" s="166"/>
      <c r="J42" s="166"/>
      <c r="K42" s="166"/>
      <c r="L42" s="166"/>
      <c r="M42" s="166"/>
      <c r="N42" s="166"/>
      <c r="O42" s="166"/>
      <c r="P42" s="166"/>
      <c r="Q42" s="166"/>
      <c r="R42" s="167"/>
    </row>
    <row r="43" spans="1:18" x14ac:dyDescent="0.2">
      <c r="A43" s="116" t="s">
        <v>582</v>
      </c>
      <c r="B43" s="267" t="s">
        <v>570</v>
      </c>
      <c r="C43" s="168"/>
      <c r="D43" s="169"/>
      <c r="E43" s="169"/>
      <c r="F43" s="169"/>
      <c r="G43" s="169"/>
      <c r="H43" s="169"/>
      <c r="I43" s="169"/>
      <c r="J43" s="169"/>
      <c r="K43" s="169"/>
      <c r="L43" s="169"/>
      <c r="M43" s="169"/>
      <c r="N43" s="169"/>
      <c r="O43" s="169"/>
      <c r="P43" s="169"/>
      <c r="Q43" s="169"/>
      <c r="R43" s="170"/>
    </row>
    <row r="44" spans="1:18" x14ac:dyDescent="0.2">
      <c r="A44" s="116" t="s">
        <v>572</v>
      </c>
      <c r="B44" s="267" t="s">
        <v>571</v>
      </c>
      <c r="C44" s="168"/>
      <c r="D44" s="169"/>
      <c r="E44" s="169"/>
      <c r="F44" s="169"/>
      <c r="G44" s="169"/>
      <c r="H44" s="169"/>
      <c r="I44" s="169"/>
      <c r="J44" s="169"/>
      <c r="K44" s="169"/>
      <c r="L44" s="169"/>
      <c r="M44" s="169"/>
      <c r="N44" s="169"/>
      <c r="O44" s="169"/>
      <c r="P44" s="169"/>
      <c r="Q44" s="169"/>
      <c r="R44" s="170"/>
    </row>
    <row r="45" spans="1:18" ht="13.5" thickBot="1" x14ac:dyDescent="0.25">
      <c r="A45" s="118" t="s">
        <v>121</v>
      </c>
      <c r="B45" s="391" t="s">
        <v>108</v>
      </c>
      <c r="C45" s="177"/>
      <c r="D45" s="171">
        <v>360</v>
      </c>
      <c r="E45" s="171">
        <v>125</v>
      </c>
      <c r="F45" s="171">
        <v>111</v>
      </c>
      <c r="G45" s="177"/>
      <c r="H45" s="171">
        <v>286</v>
      </c>
      <c r="I45" s="171">
        <v>49</v>
      </c>
      <c r="J45" s="171">
        <v>48</v>
      </c>
      <c r="K45" s="177"/>
      <c r="L45" s="171">
        <v>105</v>
      </c>
      <c r="M45" s="171">
        <v>78</v>
      </c>
      <c r="N45" s="171">
        <v>70</v>
      </c>
      <c r="O45" s="177"/>
      <c r="P45" s="171">
        <v>28</v>
      </c>
      <c r="Q45" s="171">
        <v>10</v>
      </c>
      <c r="R45" s="172">
        <v>10</v>
      </c>
    </row>
    <row r="47" spans="1:18" x14ac:dyDescent="0.2">
      <c r="A47" s="1" t="s">
        <v>158</v>
      </c>
    </row>
    <row r="48" spans="1:18" x14ac:dyDescent="0.2">
      <c r="A48" s="2" t="s">
        <v>5</v>
      </c>
      <c r="C48" s="1"/>
    </row>
    <row r="49" spans="1:1" x14ac:dyDescent="0.2">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6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EA4B3-CB76-4A5C-8CB8-2D34A0DBADCB}">
  <dimension ref="A1:X19"/>
  <sheetViews>
    <sheetView workbookViewId="0">
      <selection activeCell="B10" sqref="B10:N11"/>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25" t="s">
        <v>530</v>
      </c>
      <c r="B1" s="526"/>
      <c r="C1" s="526"/>
      <c r="D1" s="526"/>
      <c r="E1" s="526"/>
      <c r="F1" s="526"/>
      <c r="G1" s="526"/>
      <c r="H1" s="526"/>
      <c r="I1" s="526"/>
      <c r="J1" s="526"/>
      <c r="K1" s="526"/>
      <c r="L1" s="526"/>
      <c r="M1" s="527"/>
      <c r="N1" s="528"/>
    </row>
    <row r="2" spans="1:24" s="5" customFormat="1" ht="16.5" customHeight="1" x14ac:dyDescent="0.2">
      <c r="A2" s="532" t="s">
        <v>673</v>
      </c>
      <c r="B2" s="521" t="s">
        <v>23</v>
      </c>
      <c r="C2" s="522"/>
      <c r="D2" s="522"/>
      <c r="E2" s="522"/>
      <c r="F2" s="522"/>
      <c r="G2" s="522"/>
      <c r="H2" s="522"/>
      <c r="I2" s="523"/>
      <c r="J2" s="518" t="s">
        <v>599</v>
      </c>
      <c r="K2" s="519"/>
      <c r="L2" s="520"/>
      <c r="M2" s="529" t="s">
        <v>531</v>
      </c>
      <c r="N2" s="493" t="s">
        <v>99</v>
      </c>
      <c r="Q2" s="1"/>
      <c r="R2" s="1"/>
      <c r="S2" s="1"/>
      <c r="T2" s="1"/>
    </row>
    <row r="3" spans="1:24" s="5" customFormat="1" ht="52.5" customHeight="1" thickBot="1" x14ac:dyDescent="0.25">
      <c r="A3" s="507"/>
      <c r="B3" s="319" t="s">
        <v>140</v>
      </c>
      <c r="C3" s="319" t="s">
        <v>24</v>
      </c>
      <c r="D3" s="319" t="s">
        <v>25</v>
      </c>
      <c r="E3" s="319" t="s">
        <v>26</v>
      </c>
      <c r="F3" s="319" t="s">
        <v>27</v>
      </c>
      <c r="G3" s="319" t="s">
        <v>28</v>
      </c>
      <c r="H3" s="319" t="s">
        <v>74</v>
      </c>
      <c r="I3" s="319" t="s">
        <v>583</v>
      </c>
      <c r="J3" s="279" t="s">
        <v>532</v>
      </c>
      <c r="K3" s="279" t="s">
        <v>639</v>
      </c>
      <c r="L3" s="279" t="s">
        <v>533</v>
      </c>
      <c r="M3" s="530"/>
      <c r="N3" s="531"/>
      <c r="Q3" s="1"/>
      <c r="R3" s="1"/>
      <c r="S3" s="1"/>
      <c r="T3" s="1"/>
    </row>
    <row r="4" spans="1:24" ht="15" customHeight="1" x14ac:dyDescent="0.2">
      <c r="A4" s="312" t="s">
        <v>665</v>
      </c>
      <c r="B4" s="236">
        <f t="shared" ref="B4:B11" si="0">SUM(C4:I4)</f>
        <v>68.103000000000009</v>
      </c>
      <c r="C4" s="237">
        <v>7.6360000000000001</v>
      </c>
      <c r="D4" s="237">
        <v>19.248000000000001</v>
      </c>
      <c r="E4" s="237">
        <v>41.093000000000004</v>
      </c>
      <c r="F4" s="237">
        <v>0.126</v>
      </c>
      <c r="G4" s="237">
        <v>0</v>
      </c>
      <c r="H4" s="237">
        <v>0</v>
      </c>
      <c r="I4" s="237">
        <v>0</v>
      </c>
      <c r="J4" s="237">
        <v>0</v>
      </c>
      <c r="K4" s="237">
        <v>4.7869999999999999</v>
      </c>
      <c r="L4" s="237">
        <v>0</v>
      </c>
      <c r="M4" s="238">
        <v>49.223999999999997</v>
      </c>
      <c r="N4" s="239">
        <f t="shared" ref="N4:N11" si="1">SUM(B4,J4:M4)</f>
        <v>122.114</v>
      </c>
      <c r="O4" s="1"/>
      <c r="P4" s="1"/>
      <c r="Q4" s="1"/>
      <c r="R4" s="1"/>
    </row>
    <row r="5" spans="1:24" ht="15" customHeight="1" thickBot="1" x14ac:dyDescent="0.25">
      <c r="A5" s="337" t="s">
        <v>84</v>
      </c>
      <c r="B5" s="336">
        <f t="shared" si="0"/>
        <v>31.779</v>
      </c>
      <c r="C5" s="335">
        <v>2.4260000000000002</v>
      </c>
      <c r="D5" s="335">
        <v>8.0210000000000008</v>
      </c>
      <c r="E5" s="335">
        <v>21.206</v>
      </c>
      <c r="F5" s="335">
        <v>0.126</v>
      </c>
      <c r="G5" s="335">
        <v>0</v>
      </c>
      <c r="H5" s="335">
        <v>0</v>
      </c>
      <c r="I5" s="335">
        <v>0</v>
      </c>
      <c r="J5" s="335">
        <v>0</v>
      </c>
      <c r="K5" s="335">
        <v>3.9870000000000001</v>
      </c>
      <c r="L5" s="335">
        <v>0</v>
      </c>
      <c r="M5" s="334">
        <v>25.888000000000002</v>
      </c>
      <c r="N5" s="333">
        <f t="shared" si="1"/>
        <v>61.653999999999996</v>
      </c>
      <c r="O5" s="1"/>
      <c r="P5" s="1"/>
      <c r="Q5" s="1"/>
      <c r="R5" s="1"/>
    </row>
    <row r="6" spans="1:24" ht="15" customHeight="1" x14ac:dyDescent="0.25">
      <c r="A6" s="313" t="s">
        <v>666</v>
      </c>
      <c r="B6" s="240">
        <f t="shared" si="0"/>
        <v>93.067000000000007</v>
      </c>
      <c r="C6" s="241">
        <v>16.611999999999998</v>
      </c>
      <c r="D6" s="241">
        <v>30.356000000000002</v>
      </c>
      <c r="E6" s="241">
        <v>46.098999999999997</v>
      </c>
      <c r="F6" s="241">
        <v>0</v>
      </c>
      <c r="G6" s="241">
        <v>0</v>
      </c>
      <c r="H6" s="241">
        <v>0</v>
      </c>
      <c r="I6" s="241">
        <v>0</v>
      </c>
      <c r="J6" s="241">
        <v>0</v>
      </c>
      <c r="K6" s="241">
        <v>0</v>
      </c>
      <c r="L6" s="241">
        <v>0</v>
      </c>
      <c r="M6" s="242">
        <v>29.024000000000001</v>
      </c>
      <c r="N6" s="243">
        <f t="shared" si="1"/>
        <v>122.09100000000001</v>
      </c>
      <c r="Q6" s="1"/>
      <c r="R6" s="1"/>
    </row>
    <row r="7" spans="1:24" ht="15" customHeight="1" thickBot="1" x14ac:dyDescent="0.3">
      <c r="A7" s="332" t="s">
        <v>85</v>
      </c>
      <c r="B7" s="331">
        <f t="shared" si="0"/>
        <v>34.942999999999998</v>
      </c>
      <c r="C7" s="330">
        <v>4.8609999999999998</v>
      </c>
      <c r="D7" s="330">
        <v>12.449</v>
      </c>
      <c r="E7" s="330">
        <v>17.632999999999999</v>
      </c>
      <c r="F7" s="330">
        <v>0</v>
      </c>
      <c r="G7" s="330">
        <v>0</v>
      </c>
      <c r="H7" s="330">
        <v>0</v>
      </c>
      <c r="I7" s="330">
        <v>0</v>
      </c>
      <c r="J7" s="330">
        <v>0</v>
      </c>
      <c r="K7" s="330">
        <v>0</v>
      </c>
      <c r="L7" s="330">
        <v>0</v>
      </c>
      <c r="M7" s="329">
        <v>19.649999999999999</v>
      </c>
      <c r="N7" s="328">
        <f t="shared" si="1"/>
        <v>54.592999999999996</v>
      </c>
    </row>
    <row r="8" spans="1:24" ht="15" customHeight="1" x14ac:dyDescent="0.25">
      <c r="A8" s="174" t="s">
        <v>101</v>
      </c>
      <c r="B8" s="240">
        <f t="shared" si="0"/>
        <v>0</v>
      </c>
      <c r="C8" s="240">
        <v>0</v>
      </c>
      <c r="D8" s="240">
        <v>0</v>
      </c>
      <c r="E8" s="240">
        <v>0</v>
      </c>
      <c r="F8" s="240">
        <v>0</v>
      </c>
      <c r="G8" s="240">
        <v>0</v>
      </c>
      <c r="H8" s="240">
        <v>0</v>
      </c>
      <c r="I8" s="240">
        <v>0</v>
      </c>
      <c r="J8" s="240">
        <v>0</v>
      </c>
      <c r="K8" s="240">
        <v>0</v>
      </c>
      <c r="L8" s="240">
        <v>0</v>
      </c>
      <c r="M8" s="240">
        <v>86.343000000000004</v>
      </c>
      <c r="N8" s="243">
        <f t="shared" si="1"/>
        <v>86.343000000000004</v>
      </c>
    </row>
    <row r="9" spans="1:24" ht="15" customHeight="1" thickBot="1" x14ac:dyDescent="0.3">
      <c r="A9" s="310" t="s">
        <v>95</v>
      </c>
      <c r="B9" s="327">
        <f t="shared" si="0"/>
        <v>0</v>
      </c>
      <c r="C9" s="326">
        <v>0</v>
      </c>
      <c r="D9" s="326">
        <v>0</v>
      </c>
      <c r="E9" s="326">
        <v>0</v>
      </c>
      <c r="F9" s="326">
        <v>0</v>
      </c>
      <c r="G9" s="326">
        <v>0</v>
      </c>
      <c r="H9" s="326">
        <v>0</v>
      </c>
      <c r="I9" s="326">
        <v>0</v>
      </c>
      <c r="J9" s="326">
        <v>0</v>
      </c>
      <c r="K9" s="326">
        <v>0</v>
      </c>
      <c r="L9" s="326">
        <v>0</v>
      </c>
      <c r="M9" s="326">
        <v>49.433999999999997</v>
      </c>
      <c r="N9" s="325">
        <f t="shared" si="1"/>
        <v>49.433999999999997</v>
      </c>
    </row>
    <row r="10" spans="1:24" ht="15" customHeight="1" x14ac:dyDescent="0.25">
      <c r="A10" s="179" t="s">
        <v>4</v>
      </c>
      <c r="B10" s="244">
        <f t="shared" si="0"/>
        <v>161.16900000000001</v>
      </c>
      <c r="C10" s="245">
        <f>SUM(C4,C6,C8)</f>
        <v>24.247999999999998</v>
      </c>
      <c r="D10" s="245">
        <f>SUM(D4,D6,D8)</f>
        <v>49.603999999999999</v>
      </c>
      <c r="E10" s="245">
        <f>SUM(E4,E6,E8)-0.001</f>
        <v>87.191000000000003</v>
      </c>
      <c r="F10" s="245">
        <f t="shared" ref="F10:M11" si="2">SUM(F4,F6,F8)</f>
        <v>0.126</v>
      </c>
      <c r="G10" s="245">
        <f t="shared" si="2"/>
        <v>0</v>
      </c>
      <c r="H10" s="245">
        <f t="shared" si="2"/>
        <v>0</v>
      </c>
      <c r="I10" s="245">
        <f t="shared" si="2"/>
        <v>0</v>
      </c>
      <c r="J10" s="245">
        <f t="shared" si="2"/>
        <v>0</v>
      </c>
      <c r="K10" s="245">
        <f t="shared" si="2"/>
        <v>4.7869999999999999</v>
      </c>
      <c r="L10" s="245">
        <f t="shared" si="2"/>
        <v>0</v>
      </c>
      <c r="M10" s="246">
        <f t="shared" si="2"/>
        <v>164.59100000000001</v>
      </c>
      <c r="N10" s="247">
        <f t="shared" si="1"/>
        <v>330.54700000000003</v>
      </c>
    </row>
    <row r="11" spans="1:24" ht="15" customHeight="1" thickBot="1" x14ac:dyDescent="0.3">
      <c r="A11" s="180" t="s">
        <v>83</v>
      </c>
      <c r="B11" s="248">
        <f t="shared" si="0"/>
        <v>66.722000000000008</v>
      </c>
      <c r="C11" s="249">
        <f>SUM(C5,C7,C9)</f>
        <v>7.2869999999999999</v>
      </c>
      <c r="D11" s="249">
        <f>SUM(D5,D7,D9)</f>
        <v>20.47</v>
      </c>
      <c r="E11" s="249">
        <f>SUM(E5,E7,E9)</f>
        <v>38.838999999999999</v>
      </c>
      <c r="F11" s="249">
        <f t="shared" si="2"/>
        <v>0.126</v>
      </c>
      <c r="G11" s="249">
        <f t="shared" si="2"/>
        <v>0</v>
      </c>
      <c r="H11" s="249">
        <f t="shared" si="2"/>
        <v>0</v>
      </c>
      <c r="I11" s="249">
        <f t="shared" si="2"/>
        <v>0</v>
      </c>
      <c r="J11" s="249">
        <f t="shared" si="2"/>
        <v>0</v>
      </c>
      <c r="K11" s="249">
        <f t="shared" si="2"/>
        <v>3.9870000000000001</v>
      </c>
      <c r="L11" s="249">
        <f t="shared" si="2"/>
        <v>0</v>
      </c>
      <c r="M11" s="250">
        <f t="shared" si="2"/>
        <v>94.971999999999994</v>
      </c>
      <c r="N11" s="251">
        <f t="shared" si="1"/>
        <v>165.68099999999998</v>
      </c>
    </row>
    <row r="12" spans="1:24" ht="12.75" customHeight="1" x14ac:dyDescent="0.2">
      <c r="A12" s="97"/>
      <c r="B12" s="98"/>
      <c r="C12" s="99"/>
      <c r="D12" s="99"/>
      <c r="E12" s="99"/>
      <c r="F12" s="99"/>
      <c r="G12" s="99"/>
      <c r="H12" s="99"/>
      <c r="I12" s="99"/>
      <c r="J12" s="99"/>
      <c r="K12" s="99"/>
      <c r="L12" s="99"/>
      <c r="M12" s="99"/>
      <c r="N12" s="99"/>
      <c r="O12" s="324"/>
      <c r="P12" s="324"/>
      <c r="Q12" s="324"/>
      <c r="R12" s="324"/>
    </row>
    <row r="13" spans="1:24" ht="27" customHeight="1" x14ac:dyDescent="0.2">
      <c r="A13" s="517" t="s">
        <v>534</v>
      </c>
      <c r="B13" s="517"/>
      <c r="C13" s="517"/>
      <c r="D13" s="517"/>
      <c r="E13" s="517"/>
      <c r="F13" s="517"/>
      <c r="G13" s="517"/>
      <c r="H13" s="517"/>
      <c r="I13" s="517"/>
      <c r="J13" s="517"/>
      <c r="K13" s="517"/>
      <c r="L13" s="517"/>
      <c r="M13" s="517"/>
      <c r="N13" s="517"/>
      <c r="O13" s="324"/>
      <c r="P13" s="324"/>
      <c r="Q13" s="324"/>
      <c r="R13" s="324"/>
    </row>
    <row r="14" spans="1:24" ht="15" customHeight="1" x14ac:dyDescent="0.25">
      <c r="A14" s="533" t="s">
        <v>535</v>
      </c>
      <c r="B14" s="533"/>
      <c r="C14" s="533"/>
      <c r="D14" s="533"/>
      <c r="E14" s="533"/>
      <c r="F14" s="533"/>
      <c r="G14" s="533"/>
      <c r="H14" s="533"/>
      <c r="I14" s="533"/>
      <c r="J14" s="533"/>
      <c r="K14" s="533"/>
      <c r="L14" s="533"/>
      <c r="M14" s="533"/>
      <c r="N14" s="533"/>
      <c r="O14" s="323"/>
      <c r="P14" s="323"/>
      <c r="Q14" s="323"/>
      <c r="R14" s="323"/>
    </row>
    <row r="15" spans="1:24" ht="45" customHeight="1" x14ac:dyDescent="0.25">
      <c r="A15" s="517" t="s">
        <v>547</v>
      </c>
      <c r="B15" s="517"/>
      <c r="C15" s="517"/>
      <c r="D15" s="517"/>
      <c r="E15" s="517"/>
      <c r="F15" s="517"/>
      <c r="G15" s="517"/>
      <c r="H15" s="517"/>
      <c r="I15" s="517"/>
      <c r="J15" s="517"/>
      <c r="K15" s="517"/>
      <c r="L15" s="517"/>
      <c r="M15" s="517"/>
      <c r="N15" s="517"/>
      <c r="O15" s="323"/>
      <c r="P15" s="323"/>
      <c r="Q15" s="323"/>
      <c r="R15" s="323"/>
    </row>
    <row r="16" spans="1:24" ht="15" customHeight="1" x14ac:dyDescent="0.2">
      <c r="A16" s="517" t="s">
        <v>537</v>
      </c>
      <c r="B16" s="517"/>
      <c r="C16" s="517"/>
      <c r="D16" s="517"/>
      <c r="E16" s="517"/>
      <c r="F16" s="517"/>
      <c r="G16" s="517"/>
      <c r="H16" s="517"/>
      <c r="I16" s="517"/>
      <c r="J16" s="517"/>
      <c r="K16" s="517"/>
      <c r="L16" s="517"/>
      <c r="M16" s="517"/>
      <c r="N16" s="517"/>
      <c r="O16" s="322"/>
      <c r="P16" s="322"/>
      <c r="Q16" s="322"/>
      <c r="R16" s="322"/>
      <c r="S16" s="322"/>
      <c r="T16" s="322"/>
      <c r="U16" s="322"/>
      <c r="V16" s="322"/>
      <c r="W16" s="322"/>
      <c r="X16" s="322"/>
    </row>
    <row r="17" spans="1:19" ht="16.5" customHeight="1" x14ac:dyDescent="0.25">
      <c r="A17" s="517" t="s">
        <v>538</v>
      </c>
      <c r="B17" s="517"/>
      <c r="C17" s="517"/>
      <c r="D17" s="517"/>
      <c r="E17" s="517"/>
      <c r="F17" s="517"/>
      <c r="G17" s="517"/>
      <c r="H17" s="517"/>
      <c r="I17" s="517"/>
      <c r="J17" s="517"/>
      <c r="K17" s="517"/>
      <c r="L17" s="517"/>
      <c r="M17" s="517"/>
      <c r="N17" s="517"/>
    </row>
    <row r="18" spans="1:19" x14ac:dyDescent="0.25">
      <c r="A18" s="517" t="s">
        <v>539</v>
      </c>
      <c r="B18" s="517"/>
      <c r="C18" s="517"/>
      <c r="D18" s="517"/>
      <c r="E18" s="517"/>
      <c r="F18" s="517"/>
      <c r="G18" s="517"/>
      <c r="H18" s="517"/>
      <c r="I18" s="517"/>
      <c r="J18" s="517"/>
      <c r="K18" s="517"/>
      <c r="L18" s="517"/>
      <c r="M18" s="517"/>
      <c r="N18" s="517"/>
    </row>
    <row r="19" spans="1:19" customFormat="1" x14ac:dyDescent="0.25">
      <c r="A19" s="524"/>
      <c r="B19" s="524"/>
      <c r="C19" s="524"/>
      <c r="D19" s="524"/>
      <c r="E19" s="524"/>
      <c r="F19" s="524"/>
      <c r="G19" s="524"/>
      <c r="H19" s="524"/>
      <c r="I19" s="524"/>
      <c r="J19" s="524"/>
      <c r="K19" s="524"/>
      <c r="L19" s="524"/>
      <c r="M19" s="524"/>
      <c r="N19" s="524"/>
      <c r="S19" s="1"/>
    </row>
  </sheetData>
  <mergeCells count="13">
    <mergeCell ref="A18:N18"/>
    <mergeCell ref="J2:L2"/>
    <mergeCell ref="B2:I2"/>
    <mergeCell ref="A19:N19"/>
    <mergeCell ref="A1:N1"/>
    <mergeCell ref="M2:M3"/>
    <mergeCell ref="N2:N3"/>
    <mergeCell ref="A13:N13"/>
    <mergeCell ref="A2:A3"/>
    <mergeCell ref="A14:N14"/>
    <mergeCell ref="A15:N15"/>
    <mergeCell ref="A16:N16"/>
    <mergeCell ref="A17:N1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6975E-9D7B-4AA2-8813-E39B7B68D095}">
  <sheetPr>
    <pageSetUpPr fitToPage="1"/>
  </sheetPr>
  <dimension ref="A1:Y23"/>
  <sheetViews>
    <sheetView zoomScaleNormal="100" workbookViewId="0">
      <selection activeCell="B5" sqref="B5:Y1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34" t="s">
        <v>600</v>
      </c>
      <c r="B1" s="535"/>
      <c r="C1" s="535"/>
      <c r="D1" s="535"/>
      <c r="E1" s="535"/>
      <c r="F1" s="535"/>
      <c r="G1" s="535"/>
      <c r="H1" s="535"/>
      <c r="I1" s="535"/>
      <c r="J1" s="535"/>
      <c r="K1" s="535"/>
      <c r="L1" s="535"/>
      <c r="M1" s="535"/>
      <c r="N1" s="535"/>
      <c r="O1" s="535"/>
      <c r="P1" s="535"/>
      <c r="Q1" s="535"/>
      <c r="R1" s="535"/>
      <c r="S1" s="535"/>
      <c r="T1" s="535"/>
      <c r="U1" s="535"/>
      <c r="V1" s="535"/>
      <c r="W1" s="535"/>
      <c r="X1" s="535"/>
      <c r="Y1" s="536"/>
    </row>
    <row r="2" spans="1:25" s="5" customFormat="1" ht="17.25" customHeight="1" x14ac:dyDescent="0.2">
      <c r="A2" s="548" t="s">
        <v>673</v>
      </c>
      <c r="B2" s="521" t="s">
        <v>23</v>
      </c>
      <c r="C2" s="522"/>
      <c r="D2" s="522"/>
      <c r="E2" s="522"/>
      <c r="F2" s="522"/>
      <c r="G2" s="522"/>
      <c r="H2" s="522"/>
      <c r="I2" s="522"/>
      <c r="J2" s="522"/>
      <c r="K2" s="522"/>
      <c r="L2" s="522"/>
      <c r="M2" s="522"/>
      <c r="N2" s="522"/>
      <c r="O2" s="523"/>
      <c r="P2" s="521" t="s">
        <v>599</v>
      </c>
      <c r="Q2" s="522"/>
      <c r="R2" s="522"/>
      <c r="S2" s="522"/>
      <c r="T2" s="522"/>
      <c r="U2" s="522"/>
      <c r="V2" s="537" t="s">
        <v>531</v>
      </c>
      <c r="W2" s="538"/>
      <c r="X2" s="541" t="s">
        <v>4</v>
      </c>
      <c r="Y2" s="544" t="s">
        <v>141</v>
      </c>
    </row>
    <row r="3" spans="1:25" s="5" customFormat="1" ht="52.5" customHeight="1" x14ac:dyDescent="0.2">
      <c r="A3" s="549"/>
      <c r="B3" s="547" t="s">
        <v>24</v>
      </c>
      <c r="C3" s="547"/>
      <c r="D3" s="547" t="s">
        <v>25</v>
      </c>
      <c r="E3" s="547"/>
      <c r="F3" s="547" t="s">
        <v>26</v>
      </c>
      <c r="G3" s="547"/>
      <c r="H3" s="547" t="s">
        <v>27</v>
      </c>
      <c r="I3" s="547"/>
      <c r="J3" s="547" t="s">
        <v>28</v>
      </c>
      <c r="K3" s="547"/>
      <c r="L3" s="547" t="s">
        <v>61</v>
      </c>
      <c r="M3" s="547"/>
      <c r="N3" s="442" t="s">
        <v>583</v>
      </c>
      <c r="O3" s="444"/>
      <c r="P3" s="442" t="s">
        <v>532</v>
      </c>
      <c r="Q3" s="444"/>
      <c r="R3" s="442" t="s">
        <v>639</v>
      </c>
      <c r="S3" s="444"/>
      <c r="T3" s="442" t="s">
        <v>533</v>
      </c>
      <c r="U3" s="444"/>
      <c r="V3" s="539"/>
      <c r="W3" s="540"/>
      <c r="X3" s="542"/>
      <c r="Y3" s="545"/>
    </row>
    <row r="4" spans="1:25" s="5" customFormat="1" ht="13.5" customHeight="1" thickBot="1" x14ac:dyDescent="0.25">
      <c r="A4" s="550"/>
      <c r="B4" s="43" t="s">
        <v>4</v>
      </c>
      <c r="C4" s="43" t="s">
        <v>29</v>
      </c>
      <c r="D4" s="43" t="s">
        <v>4</v>
      </c>
      <c r="E4" s="43" t="s">
        <v>29</v>
      </c>
      <c r="F4" s="43" t="s">
        <v>4</v>
      </c>
      <c r="G4" s="43" t="s">
        <v>29</v>
      </c>
      <c r="H4" s="43" t="s">
        <v>4</v>
      </c>
      <c r="I4" s="43" t="s">
        <v>29</v>
      </c>
      <c r="J4" s="43" t="s">
        <v>4</v>
      </c>
      <c r="K4" s="43" t="s">
        <v>29</v>
      </c>
      <c r="L4" s="43" t="s">
        <v>4</v>
      </c>
      <c r="M4" s="43" t="s">
        <v>29</v>
      </c>
      <c r="N4" s="43" t="s">
        <v>4</v>
      </c>
      <c r="O4" s="43" t="s">
        <v>29</v>
      </c>
      <c r="P4" s="43" t="s">
        <v>4</v>
      </c>
      <c r="Q4" s="43" t="s">
        <v>29</v>
      </c>
      <c r="R4" s="43" t="s">
        <v>4</v>
      </c>
      <c r="S4" s="43" t="s">
        <v>29</v>
      </c>
      <c r="T4" s="43" t="s">
        <v>4</v>
      </c>
      <c r="U4" s="43" t="s">
        <v>29</v>
      </c>
      <c r="V4" s="43" t="s">
        <v>4</v>
      </c>
      <c r="W4" s="43" t="s">
        <v>29</v>
      </c>
      <c r="X4" s="543"/>
      <c r="Y4" s="546"/>
    </row>
    <row r="5" spans="1:25" s="6" customFormat="1" ht="12.75" customHeight="1" x14ac:dyDescent="0.2">
      <c r="A5" s="126" t="s">
        <v>30</v>
      </c>
      <c r="B5" s="127">
        <v>0</v>
      </c>
      <c r="C5" s="127">
        <v>0</v>
      </c>
      <c r="D5" s="127">
        <v>0</v>
      </c>
      <c r="E5" s="127">
        <v>0</v>
      </c>
      <c r="F5" s="127">
        <v>4</v>
      </c>
      <c r="G5" s="127">
        <v>2</v>
      </c>
      <c r="H5" s="127">
        <v>1</v>
      </c>
      <c r="I5" s="127">
        <v>1</v>
      </c>
      <c r="J5" s="127">
        <v>0</v>
      </c>
      <c r="K5" s="127">
        <v>0</v>
      </c>
      <c r="L5" s="127">
        <v>0</v>
      </c>
      <c r="M5" s="127">
        <v>0</v>
      </c>
      <c r="N5" s="127">
        <v>0</v>
      </c>
      <c r="O5" s="127">
        <v>0</v>
      </c>
      <c r="P5" s="127">
        <v>0</v>
      </c>
      <c r="Q5" s="127">
        <v>0</v>
      </c>
      <c r="R5" s="127">
        <v>2</v>
      </c>
      <c r="S5" s="127">
        <v>2</v>
      </c>
      <c r="T5" s="127">
        <v>0</v>
      </c>
      <c r="U5" s="127">
        <v>0</v>
      </c>
      <c r="V5" s="127">
        <v>22</v>
      </c>
      <c r="W5" s="127">
        <v>12</v>
      </c>
      <c r="X5" s="173">
        <f t="shared" ref="X5:Y11" si="0">SUM(B5,D5,F5,H5,J5,L5,N5,P5,R5,T5,V5)</f>
        <v>29</v>
      </c>
      <c r="Y5" s="124">
        <f t="shared" si="0"/>
        <v>17</v>
      </c>
    </row>
    <row r="6" spans="1:25" s="6" customFormat="1" ht="12.75" customHeight="1" x14ac:dyDescent="0.2">
      <c r="A6" s="28" t="s">
        <v>31</v>
      </c>
      <c r="B6" s="128">
        <v>0</v>
      </c>
      <c r="C6" s="128">
        <v>0</v>
      </c>
      <c r="D6" s="128">
        <v>3</v>
      </c>
      <c r="E6" s="128">
        <v>2</v>
      </c>
      <c r="F6" s="128">
        <v>48</v>
      </c>
      <c r="G6" s="128">
        <v>14</v>
      </c>
      <c r="H6" s="128">
        <v>0</v>
      </c>
      <c r="I6" s="128">
        <v>0</v>
      </c>
      <c r="J6" s="128">
        <v>0</v>
      </c>
      <c r="K6" s="128">
        <v>0</v>
      </c>
      <c r="L6" s="128">
        <v>0</v>
      </c>
      <c r="M6" s="128">
        <v>0</v>
      </c>
      <c r="N6" s="128">
        <v>0</v>
      </c>
      <c r="O6" s="128">
        <v>0</v>
      </c>
      <c r="P6" s="128">
        <v>0</v>
      </c>
      <c r="Q6" s="128">
        <v>0</v>
      </c>
      <c r="R6" s="128">
        <v>4</v>
      </c>
      <c r="S6" s="128">
        <v>4</v>
      </c>
      <c r="T6" s="128">
        <v>0</v>
      </c>
      <c r="U6" s="128">
        <v>0</v>
      </c>
      <c r="V6" s="128">
        <v>24</v>
      </c>
      <c r="W6" s="128">
        <v>11</v>
      </c>
      <c r="X6" s="131">
        <f t="shared" si="0"/>
        <v>79</v>
      </c>
      <c r="Y6" s="125">
        <f t="shared" si="0"/>
        <v>31</v>
      </c>
    </row>
    <row r="7" spans="1:25" s="6" customFormat="1" ht="12.75" customHeight="1" x14ac:dyDescent="0.2">
      <c r="A7" s="28" t="s">
        <v>32</v>
      </c>
      <c r="B7" s="128">
        <v>1</v>
      </c>
      <c r="C7" s="128">
        <v>0</v>
      </c>
      <c r="D7" s="128">
        <v>16</v>
      </c>
      <c r="E7" s="128">
        <v>4</v>
      </c>
      <c r="F7" s="128">
        <v>54</v>
      </c>
      <c r="G7" s="128">
        <v>20</v>
      </c>
      <c r="H7" s="128">
        <v>0</v>
      </c>
      <c r="I7" s="128">
        <v>0</v>
      </c>
      <c r="J7" s="128">
        <v>0</v>
      </c>
      <c r="K7" s="128">
        <v>0</v>
      </c>
      <c r="L7" s="128">
        <v>0</v>
      </c>
      <c r="M7" s="128">
        <v>0</v>
      </c>
      <c r="N7" s="128">
        <v>0</v>
      </c>
      <c r="O7" s="128">
        <v>0</v>
      </c>
      <c r="P7" s="128">
        <v>0</v>
      </c>
      <c r="Q7" s="128">
        <v>0</v>
      </c>
      <c r="R7" s="128">
        <v>1</v>
      </c>
      <c r="S7" s="128">
        <v>1</v>
      </c>
      <c r="T7" s="128">
        <v>0</v>
      </c>
      <c r="U7" s="128">
        <v>0</v>
      </c>
      <c r="V7" s="128">
        <v>49</v>
      </c>
      <c r="W7" s="128">
        <v>30</v>
      </c>
      <c r="X7" s="131">
        <f t="shared" si="0"/>
        <v>121</v>
      </c>
      <c r="Y7" s="125">
        <f t="shared" si="0"/>
        <v>55</v>
      </c>
    </row>
    <row r="8" spans="1:25" s="6" customFormat="1" ht="12.75" customHeight="1" x14ac:dyDescent="0.2">
      <c r="A8" s="28" t="s">
        <v>33</v>
      </c>
      <c r="B8" s="128">
        <v>11</v>
      </c>
      <c r="C8" s="128">
        <v>4</v>
      </c>
      <c r="D8" s="128">
        <v>20</v>
      </c>
      <c r="E8" s="128">
        <v>8</v>
      </c>
      <c r="F8" s="128">
        <v>23</v>
      </c>
      <c r="G8" s="128">
        <v>9</v>
      </c>
      <c r="H8" s="128">
        <v>0</v>
      </c>
      <c r="I8" s="128">
        <v>0</v>
      </c>
      <c r="J8" s="128">
        <v>0</v>
      </c>
      <c r="K8" s="128">
        <v>0</v>
      </c>
      <c r="L8" s="128">
        <v>0</v>
      </c>
      <c r="M8" s="128">
        <v>0</v>
      </c>
      <c r="N8" s="128">
        <v>0</v>
      </c>
      <c r="O8" s="128">
        <v>0</v>
      </c>
      <c r="P8" s="128">
        <v>0</v>
      </c>
      <c r="Q8" s="128">
        <v>0</v>
      </c>
      <c r="R8" s="128">
        <v>0</v>
      </c>
      <c r="S8" s="128">
        <v>0</v>
      </c>
      <c r="T8" s="128">
        <v>0</v>
      </c>
      <c r="U8" s="128">
        <v>0</v>
      </c>
      <c r="V8" s="128">
        <v>38</v>
      </c>
      <c r="W8" s="128">
        <v>27</v>
      </c>
      <c r="X8" s="131">
        <f t="shared" si="0"/>
        <v>92</v>
      </c>
      <c r="Y8" s="125">
        <f t="shared" si="0"/>
        <v>48</v>
      </c>
    </row>
    <row r="9" spans="1:25" s="6" customFormat="1" x14ac:dyDescent="0.2">
      <c r="A9" s="28" t="s">
        <v>34</v>
      </c>
      <c r="B9" s="128">
        <v>6</v>
      </c>
      <c r="C9" s="128">
        <v>2</v>
      </c>
      <c r="D9" s="128">
        <v>19</v>
      </c>
      <c r="E9" s="128">
        <v>7</v>
      </c>
      <c r="F9" s="128">
        <v>12</v>
      </c>
      <c r="G9" s="128">
        <v>8</v>
      </c>
      <c r="H9" s="128">
        <v>0</v>
      </c>
      <c r="I9" s="128">
        <v>0</v>
      </c>
      <c r="J9" s="128">
        <v>0</v>
      </c>
      <c r="K9" s="128">
        <v>0</v>
      </c>
      <c r="L9" s="128">
        <v>0</v>
      </c>
      <c r="M9" s="128">
        <v>0</v>
      </c>
      <c r="N9" s="128">
        <v>0</v>
      </c>
      <c r="O9" s="128">
        <v>0</v>
      </c>
      <c r="P9" s="128">
        <v>0</v>
      </c>
      <c r="Q9" s="128">
        <v>0</v>
      </c>
      <c r="R9" s="128">
        <v>0</v>
      </c>
      <c r="S9" s="128">
        <v>0</v>
      </c>
      <c r="T9" s="128">
        <v>0</v>
      </c>
      <c r="U9" s="128">
        <v>0</v>
      </c>
      <c r="V9" s="128">
        <v>30</v>
      </c>
      <c r="W9" s="128">
        <v>16</v>
      </c>
      <c r="X9" s="131">
        <f t="shared" si="0"/>
        <v>67</v>
      </c>
      <c r="Y9" s="125">
        <f t="shared" si="0"/>
        <v>33</v>
      </c>
    </row>
    <row r="10" spans="1:25" s="6" customFormat="1" x14ac:dyDescent="0.2">
      <c r="A10" s="28" t="s">
        <v>35</v>
      </c>
      <c r="B10" s="128">
        <v>12</v>
      </c>
      <c r="C10" s="128">
        <v>3</v>
      </c>
      <c r="D10" s="128">
        <v>3</v>
      </c>
      <c r="E10" s="128">
        <v>3</v>
      </c>
      <c r="F10" s="128">
        <v>4</v>
      </c>
      <c r="G10" s="128">
        <v>2</v>
      </c>
      <c r="H10" s="128">
        <v>0</v>
      </c>
      <c r="I10" s="128">
        <v>0</v>
      </c>
      <c r="J10" s="128">
        <v>0</v>
      </c>
      <c r="K10" s="128">
        <v>0</v>
      </c>
      <c r="L10" s="128">
        <v>0</v>
      </c>
      <c r="M10" s="128">
        <v>0</v>
      </c>
      <c r="N10" s="128">
        <v>0</v>
      </c>
      <c r="O10" s="128">
        <v>0</v>
      </c>
      <c r="P10" s="128">
        <v>0</v>
      </c>
      <c r="Q10" s="128">
        <v>0</v>
      </c>
      <c r="R10" s="128">
        <v>1</v>
      </c>
      <c r="S10" s="128">
        <v>0</v>
      </c>
      <c r="T10" s="128">
        <v>0</v>
      </c>
      <c r="U10" s="128">
        <v>0</v>
      </c>
      <c r="V10" s="128">
        <v>3</v>
      </c>
      <c r="W10" s="128">
        <v>2</v>
      </c>
      <c r="X10" s="131">
        <f t="shared" si="0"/>
        <v>23</v>
      </c>
      <c r="Y10" s="125">
        <f t="shared" si="0"/>
        <v>10</v>
      </c>
    </row>
    <row r="11" spans="1:25" ht="13.5" thickBot="1" x14ac:dyDescent="0.25">
      <c r="A11" s="23" t="s">
        <v>4</v>
      </c>
      <c r="B11" s="123">
        <f t="shared" ref="B11:W11" si="1">SUM(B5:B10)</f>
        <v>30</v>
      </c>
      <c r="C11" s="123">
        <f t="shared" si="1"/>
        <v>9</v>
      </c>
      <c r="D11" s="123">
        <f t="shared" si="1"/>
        <v>61</v>
      </c>
      <c r="E11" s="123">
        <f t="shared" si="1"/>
        <v>24</v>
      </c>
      <c r="F11" s="123">
        <f t="shared" si="1"/>
        <v>145</v>
      </c>
      <c r="G11" s="123">
        <f t="shared" si="1"/>
        <v>55</v>
      </c>
      <c r="H11" s="123">
        <f t="shared" si="1"/>
        <v>1</v>
      </c>
      <c r="I11" s="123">
        <f t="shared" si="1"/>
        <v>1</v>
      </c>
      <c r="J11" s="123">
        <f t="shared" si="1"/>
        <v>0</v>
      </c>
      <c r="K11" s="123">
        <f t="shared" si="1"/>
        <v>0</v>
      </c>
      <c r="L11" s="123">
        <f t="shared" si="1"/>
        <v>0</v>
      </c>
      <c r="M11" s="123">
        <f t="shared" si="1"/>
        <v>0</v>
      </c>
      <c r="N11" s="123">
        <f t="shared" si="1"/>
        <v>0</v>
      </c>
      <c r="O11" s="123">
        <f t="shared" si="1"/>
        <v>0</v>
      </c>
      <c r="P11" s="123">
        <f t="shared" si="1"/>
        <v>0</v>
      </c>
      <c r="Q11" s="123">
        <f t="shared" si="1"/>
        <v>0</v>
      </c>
      <c r="R11" s="123">
        <f t="shared" si="1"/>
        <v>8</v>
      </c>
      <c r="S11" s="123">
        <f t="shared" si="1"/>
        <v>7</v>
      </c>
      <c r="T11" s="123">
        <f t="shared" si="1"/>
        <v>0</v>
      </c>
      <c r="U11" s="123">
        <f t="shared" si="1"/>
        <v>0</v>
      </c>
      <c r="V11" s="123">
        <f t="shared" si="1"/>
        <v>166</v>
      </c>
      <c r="W11" s="123">
        <f t="shared" si="1"/>
        <v>98</v>
      </c>
      <c r="X11" s="123">
        <f t="shared" si="0"/>
        <v>411</v>
      </c>
      <c r="Y11" s="210">
        <f t="shared" si="0"/>
        <v>194</v>
      </c>
    </row>
    <row r="12" spans="1:25" ht="15" customHeight="1" x14ac:dyDescent="0.2"/>
    <row r="13" spans="1:25" ht="15" customHeight="1" x14ac:dyDescent="0.2"/>
    <row r="14" spans="1:25" ht="15" customHeight="1" x14ac:dyDescent="0.2">
      <c r="A14" s="479" t="s">
        <v>542</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row>
    <row r="15" spans="1:25" ht="15" customHeight="1" x14ac:dyDescent="0.2">
      <c r="A15" s="551" t="s">
        <v>535</v>
      </c>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row>
    <row r="16" spans="1:25" ht="45" customHeight="1" x14ac:dyDescent="0.2">
      <c r="A16" s="517" t="s">
        <v>536</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row>
    <row r="17" spans="1:25" ht="15" customHeight="1" x14ac:dyDescent="0.2">
      <c r="A17" s="517" t="s">
        <v>537</v>
      </c>
      <c r="B17" s="517"/>
      <c r="C17" s="517"/>
      <c r="D17" s="517"/>
      <c r="E17" s="517"/>
      <c r="F17" s="517"/>
      <c r="G17" s="517"/>
      <c r="H17" s="517"/>
      <c r="I17" s="517"/>
      <c r="J17" s="517"/>
      <c r="K17" s="517"/>
      <c r="L17" s="517"/>
      <c r="M17" s="517"/>
      <c r="N17" s="517"/>
      <c r="O17" s="517"/>
      <c r="P17" s="517"/>
      <c r="Q17" s="517"/>
      <c r="R17" s="517"/>
      <c r="S17" s="517"/>
      <c r="T17" s="517"/>
      <c r="U17" s="517"/>
      <c r="V17" s="517"/>
      <c r="W17" s="517"/>
      <c r="X17" s="517"/>
      <c r="Y17" s="517"/>
    </row>
    <row r="18" spans="1:25" ht="15" customHeight="1" x14ac:dyDescent="0.2">
      <c r="A18" s="517" t="s">
        <v>538</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row>
    <row r="19" spans="1:25" x14ac:dyDescent="0.2">
      <c r="A19" s="524"/>
      <c r="B19" s="524"/>
      <c r="C19" s="524"/>
      <c r="D19" s="524"/>
      <c r="E19" s="524"/>
      <c r="F19" s="524"/>
      <c r="G19" s="524"/>
      <c r="H19" s="524"/>
      <c r="I19" s="524"/>
      <c r="J19" s="524"/>
      <c r="K19" s="524"/>
      <c r="L19" s="524"/>
      <c r="M19" s="524"/>
      <c r="N19" s="339"/>
      <c r="O19" s="339"/>
    </row>
    <row r="21" spans="1:25" ht="15" x14ac:dyDescent="0.25">
      <c r="A21" s="338"/>
    </row>
    <row r="22" spans="1:25" ht="15" x14ac:dyDescent="0.25">
      <c r="A22" s="338"/>
    </row>
    <row r="23" spans="1:25" ht="15" x14ac:dyDescent="0.25">
      <c r="A23" s="338"/>
    </row>
  </sheetData>
  <mergeCells count="23">
    <mergeCell ref="A18:Y18"/>
    <mergeCell ref="A19:M19"/>
    <mergeCell ref="H3:I3"/>
    <mergeCell ref="J3:K3"/>
    <mergeCell ref="L3:M3"/>
    <mergeCell ref="P3:Q3"/>
    <mergeCell ref="R3:S3"/>
    <mergeCell ref="T3:U3"/>
    <mergeCell ref="A2:A4"/>
    <mergeCell ref="A14:Y14"/>
    <mergeCell ref="A17:Y17"/>
    <mergeCell ref="P2:U2"/>
    <mergeCell ref="B2:O2"/>
    <mergeCell ref="A15:Y15"/>
    <mergeCell ref="A16:Y16"/>
    <mergeCell ref="A1:Y1"/>
    <mergeCell ref="V2:W3"/>
    <mergeCell ref="X2:X4"/>
    <mergeCell ref="Y2:Y4"/>
    <mergeCell ref="B3:C3"/>
    <mergeCell ref="D3:E3"/>
    <mergeCell ref="F3:G3"/>
    <mergeCell ref="N3:O3"/>
  </mergeCells>
  <pageMargins left="0.23622047244094491" right="0.23622047244094491" top="0.74803149606299213" bottom="0.74803149606299213" header="0.31496062992125984" footer="0.31496062992125984"/>
  <pageSetup paperSize="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B954A-3E17-47AB-91EA-546D71EEFA88}">
  <sheetPr>
    <pageSetUpPr fitToPage="1"/>
  </sheetPr>
  <dimension ref="A1:R44"/>
  <sheetViews>
    <sheetView topLeftCell="A19" zoomScaleNormal="100" workbookViewId="0">
      <selection activeCell="B33" sqref="B33:M38"/>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484" t="s">
        <v>480</v>
      </c>
      <c r="B1" s="555"/>
      <c r="C1" s="555"/>
      <c r="D1" s="555"/>
      <c r="E1" s="555"/>
      <c r="F1" s="555"/>
      <c r="G1" s="555"/>
      <c r="H1" s="555"/>
      <c r="I1" s="555"/>
      <c r="J1" s="555"/>
      <c r="K1" s="555"/>
      <c r="L1" s="555"/>
      <c r="M1" s="556"/>
      <c r="O1" s="55"/>
    </row>
    <row r="2" spans="1:18" s="5" customFormat="1" ht="30" customHeight="1" x14ac:dyDescent="0.2">
      <c r="A2" s="7" t="s">
        <v>673</v>
      </c>
      <c r="B2" s="455" t="s">
        <v>23</v>
      </c>
      <c r="C2" s="560"/>
      <c r="D2" s="560"/>
      <c r="E2" s="560"/>
      <c r="F2" s="560"/>
      <c r="G2" s="560"/>
      <c r="H2" s="560"/>
      <c r="I2" s="456"/>
      <c r="J2" s="454" t="s">
        <v>640</v>
      </c>
      <c r="K2" s="454"/>
      <c r="L2" s="317" t="s">
        <v>4</v>
      </c>
      <c r="M2" s="320" t="s">
        <v>141</v>
      </c>
      <c r="N2" s="49"/>
      <c r="O2" s="49"/>
      <c r="Q2" s="49"/>
      <c r="R2" s="49"/>
    </row>
    <row r="3" spans="1:18" s="5" customFormat="1" ht="18" customHeight="1" x14ac:dyDescent="0.2">
      <c r="A3" s="79" t="s">
        <v>665</v>
      </c>
      <c r="B3" s="561"/>
      <c r="C3" s="561"/>
      <c r="D3" s="561"/>
      <c r="E3" s="561"/>
      <c r="F3" s="561"/>
      <c r="G3" s="561"/>
      <c r="H3" s="561"/>
      <c r="I3" s="561"/>
      <c r="J3" s="561"/>
      <c r="K3" s="561"/>
      <c r="L3" s="561"/>
      <c r="M3" s="130"/>
    </row>
    <row r="4" spans="1:18" s="5" customFormat="1" ht="18" customHeight="1" x14ac:dyDescent="0.2">
      <c r="A4" s="129"/>
      <c r="B4" s="554" t="s">
        <v>38</v>
      </c>
      <c r="C4" s="554"/>
      <c r="D4" s="554" t="s">
        <v>39</v>
      </c>
      <c r="E4" s="554"/>
      <c r="F4" s="554" t="s">
        <v>41</v>
      </c>
      <c r="G4" s="554"/>
      <c r="H4" s="554" t="s">
        <v>40</v>
      </c>
      <c r="I4" s="554"/>
      <c r="J4" s="454" t="s">
        <v>4</v>
      </c>
      <c r="K4" s="454" t="s">
        <v>29</v>
      </c>
      <c r="L4" s="454"/>
      <c r="M4" s="552"/>
    </row>
    <row r="5" spans="1:18" s="5" customFormat="1" ht="15" customHeight="1" x14ac:dyDescent="0.2">
      <c r="A5" s="13" t="s">
        <v>36</v>
      </c>
      <c r="B5" s="316" t="s">
        <v>4</v>
      </c>
      <c r="C5" s="316" t="s">
        <v>29</v>
      </c>
      <c r="D5" s="316" t="s">
        <v>4</v>
      </c>
      <c r="E5" s="316" t="s">
        <v>29</v>
      </c>
      <c r="F5" s="316" t="s">
        <v>4</v>
      </c>
      <c r="G5" s="316" t="s">
        <v>29</v>
      </c>
      <c r="H5" s="316" t="s">
        <v>4</v>
      </c>
      <c r="I5" s="316" t="s">
        <v>29</v>
      </c>
      <c r="J5" s="454"/>
      <c r="K5" s="454"/>
      <c r="L5" s="454"/>
      <c r="M5" s="553"/>
    </row>
    <row r="6" spans="1:18" s="6" customFormat="1" ht="12.75" customHeight="1" x14ac:dyDescent="0.2">
      <c r="A6" s="13" t="s">
        <v>37</v>
      </c>
      <c r="B6" s="128">
        <v>1</v>
      </c>
      <c r="C6" s="128">
        <v>0</v>
      </c>
      <c r="D6" s="128">
        <v>3</v>
      </c>
      <c r="E6" s="128">
        <v>1</v>
      </c>
      <c r="F6" s="128">
        <v>2</v>
      </c>
      <c r="G6" s="128">
        <v>1</v>
      </c>
      <c r="H6" s="128">
        <v>18</v>
      </c>
      <c r="I6" s="128">
        <v>9</v>
      </c>
      <c r="J6" s="128">
        <v>7</v>
      </c>
      <c r="K6" s="128">
        <v>4</v>
      </c>
      <c r="L6" s="131">
        <f t="shared" ref="L6:M11" si="0">SUM(B6,D6,F6,H6,J6)</f>
        <v>31</v>
      </c>
      <c r="M6" s="125">
        <f t="shared" si="0"/>
        <v>15</v>
      </c>
    </row>
    <row r="7" spans="1:18" s="6" customFormat="1" ht="12.75" customHeight="1" x14ac:dyDescent="0.2">
      <c r="A7" s="13" t="s">
        <v>105</v>
      </c>
      <c r="B7" s="128">
        <v>5</v>
      </c>
      <c r="C7" s="128">
        <v>2</v>
      </c>
      <c r="D7" s="128">
        <v>11</v>
      </c>
      <c r="E7" s="128">
        <v>3</v>
      </c>
      <c r="F7" s="128">
        <v>5</v>
      </c>
      <c r="G7" s="128">
        <v>3</v>
      </c>
      <c r="H7" s="128">
        <v>23</v>
      </c>
      <c r="I7" s="128">
        <v>12</v>
      </c>
      <c r="J7" s="128">
        <v>3</v>
      </c>
      <c r="K7" s="128">
        <v>3</v>
      </c>
      <c r="L7" s="131">
        <f t="shared" si="0"/>
        <v>47</v>
      </c>
      <c r="M7" s="125">
        <f t="shared" si="0"/>
        <v>23</v>
      </c>
    </row>
    <row r="8" spans="1:18" s="6" customFormat="1" ht="12.75" customHeight="1" x14ac:dyDescent="0.2">
      <c r="A8" s="13" t="s">
        <v>106</v>
      </c>
      <c r="B8" s="128">
        <v>0</v>
      </c>
      <c r="C8" s="128">
        <v>0</v>
      </c>
      <c r="D8" s="128">
        <v>1</v>
      </c>
      <c r="E8" s="128">
        <v>0</v>
      </c>
      <c r="F8" s="128">
        <v>1</v>
      </c>
      <c r="G8" s="128">
        <v>1</v>
      </c>
      <c r="H8" s="128">
        <v>1</v>
      </c>
      <c r="I8" s="128">
        <v>0</v>
      </c>
      <c r="J8" s="128">
        <v>1</v>
      </c>
      <c r="K8" s="128">
        <v>1</v>
      </c>
      <c r="L8" s="131">
        <f t="shared" si="0"/>
        <v>4</v>
      </c>
      <c r="M8" s="125">
        <f t="shared" si="0"/>
        <v>2</v>
      </c>
    </row>
    <row r="9" spans="1:18" s="6" customFormat="1" ht="12.75" customHeight="1" x14ac:dyDescent="0.2">
      <c r="A9" s="13" t="s">
        <v>478</v>
      </c>
      <c r="B9" s="128">
        <v>6</v>
      </c>
      <c r="C9" s="128">
        <v>2</v>
      </c>
      <c r="D9" s="128">
        <v>14</v>
      </c>
      <c r="E9" s="128">
        <v>7</v>
      </c>
      <c r="F9" s="128">
        <v>3</v>
      </c>
      <c r="G9" s="128">
        <v>2</v>
      </c>
      <c r="H9" s="128">
        <v>22</v>
      </c>
      <c r="I9" s="128">
        <v>9</v>
      </c>
      <c r="J9" s="128">
        <v>2</v>
      </c>
      <c r="K9" s="128">
        <v>2</v>
      </c>
      <c r="L9" s="131">
        <f t="shared" si="0"/>
        <v>47</v>
      </c>
      <c r="M9" s="125">
        <f t="shared" si="0"/>
        <v>22</v>
      </c>
    </row>
    <row r="10" spans="1:18" s="6" customFormat="1" ht="12.75" customHeight="1" x14ac:dyDescent="0.2">
      <c r="A10" s="340" t="s">
        <v>479</v>
      </c>
      <c r="B10" s="128">
        <v>0</v>
      </c>
      <c r="C10" s="128">
        <v>0</v>
      </c>
      <c r="D10" s="128">
        <v>0</v>
      </c>
      <c r="E10" s="128">
        <v>0</v>
      </c>
      <c r="F10" s="128">
        <v>0</v>
      </c>
      <c r="G10" s="128">
        <v>0</v>
      </c>
      <c r="H10" s="128">
        <v>0</v>
      </c>
      <c r="I10" s="128">
        <v>0</v>
      </c>
      <c r="J10" s="128">
        <v>0</v>
      </c>
      <c r="K10" s="128">
        <v>0</v>
      </c>
      <c r="L10" s="131">
        <f t="shared" si="0"/>
        <v>0</v>
      </c>
      <c r="M10" s="125">
        <f t="shared" si="0"/>
        <v>0</v>
      </c>
    </row>
    <row r="11" spans="1:18" s="6" customFormat="1" x14ac:dyDescent="0.2">
      <c r="A11" s="25" t="s">
        <v>4</v>
      </c>
      <c r="B11" s="131">
        <f t="shared" ref="B11:K11" si="1">SUM(B6:B10)</f>
        <v>12</v>
      </c>
      <c r="C11" s="131">
        <f t="shared" si="1"/>
        <v>4</v>
      </c>
      <c r="D11" s="131">
        <f t="shared" si="1"/>
        <v>29</v>
      </c>
      <c r="E11" s="131">
        <f t="shared" si="1"/>
        <v>11</v>
      </c>
      <c r="F11" s="131">
        <f t="shared" si="1"/>
        <v>11</v>
      </c>
      <c r="G11" s="131">
        <f t="shared" si="1"/>
        <v>7</v>
      </c>
      <c r="H11" s="131">
        <f t="shared" si="1"/>
        <v>64</v>
      </c>
      <c r="I11" s="131">
        <f t="shared" si="1"/>
        <v>30</v>
      </c>
      <c r="J11" s="131">
        <f t="shared" si="1"/>
        <v>13</v>
      </c>
      <c r="K11" s="131">
        <f t="shared" si="1"/>
        <v>10</v>
      </c>
      <c r="L11" s="131">
        <f t="shared" si="0"/>
        <v>129</v>
      </c>
      <c r="M11" s="125">
        <f t="shared" si="0"/>
        <v>62</v>
      </c>
    </row>
    <row r="12" spans="1:18" s="6" customFormat="1" x14ac:dyDescent="0.2">
      <c r="A12" s="79" t="s">
        <v>666</v>
      </c>
      <c r="B12" s="561"/>
      <c r="C12" s="561"/>
      <c r="D12" s="561"/>
      <c r="E12" s="561"/>
      <c r="F12" s="561"/>
      <c r="G12" s="561"/>
      <c r="H12" s="561"/>
      <c r="I12" s="561"/>
      <c r="J12" s="561"/>
      <c r="K12" s="561"/>
      <c r="L12" s="561"/>
      <c r="M12" s="130"/>
    </row>
    <row r="13" spans="1:18" s="6" customFormat="1" x14ac:dyDescent="0.2">
      <c r="A13" s="341"/>
      <c r="B13" s="454" t="s">
        <v>38</v>
      </c>
      <c r="C13" s="454"/>
      <c r="D13" s="454" t="s">
        <v>39</v>
      </c>
      <c r="E13" s="454"/>
      <c r="F13" s="454" t="s">
        <v>41</v>
      </c>
      <c r="G13" s="454"/>
      <c r="H13" s="454" t="s">
        <v>40</v>
      </c>
      <c r="I13" s="454"/>
      <c r="J13" s="454" t="s">
        <v>4</v>
      </c>
      <c r="K13" s="454" t="s">
        <v>29</v>
      </c>
      <c r="L13" s="454"/>
      <c r="M13" s="552"/>
    </row>
    <row r="14" spans="1:18" s="6" customFormat="1" ht="15" customHeight="1" x14ac:dyDescent="0.2">
      <c r="A14" s="13" t="s">
        <v>36</v>
      </c>
      <c r="B14" s="316" t="s">
        <v>4</v>
      </c>
      <c r="C14" s="316" t="s">
        <v>29</v>
      </c>
      <c r="D14" s="316" t="s">
        <v>4</v>
      </c>
      <c r="E14" s="316" t="s">
        <v>29</v>
      </c>
      <c r="F14" s="316" t="s">
        <v>4</v>
      </c>
      <c r="G14" s="316" t="s">
        <v>29</v>
      </c>
      <c r="H14" s="316" t="s">
        <v>4</v>
      </c>
      <c r="I14" s="316" t="s">
        <v>29</v>
      </c>
      <c r="J14" s="454"/>
      <c r="K14" s="454"/>
      <c r="L14" s="454"/>
      <c r="M14" s="553"/>
    </row>
    <row r="15" spans="1:18" s="6" customFormat="1" x14ac:dyDescent="0.2">
      <c r="A15" s="13" t="s">
        <v>37</v>
      </c>
      <c r="B15" s="10">
        <v>0</v>
      </c>
      <c r="C15" s="10">
        <v>0</v>
      </c>
      <c r="D15" s="10">
        <v>1</v>
      </c>
      <c r="E15" s="10">
        <v>0</v>
      </c>
      <c r="F15" s="10">
        <v>4</v>
      </c>
      <c r="G15" s="10">
        <v>3</v>
      </c>
      <c r="H15" s="10">
        <v>8</v>
      </c>
      <c r="I15" s="10">
        <v>0</v>
      </c>
      <c r="J15" s="10">
        <v>0</v>
      </c>
      <c r="K15" s="10">
        <v>0</v>
      </c>
      <c r="L15" s="131">
        <f t="shared" ref="L15:M20" si="2">SUM(B15,D15,F15,H15,J15)</f>
        <v>13</v>
      </c>
      <c r="M15" s="125">
        <f t="shared" si="2"/>
        <v>3</v>
      </c>
    </row>
    <row r="16" spans="1:18" s="6" customFormat="1" x14ac:dyDescent="0.2">
      <c r="A16" s="13" t="s">
        <v>105</v>
      </c>
      <c r="B16" s="10">
        <v>5</v>
      </c>
      <c r="C16" s="10">
        <v>1</v>
      </c>
      <c r="D16" s="10">
        <v>3</v>
      </c>
      <c r="E16" s="10">
        <v>1</v>
      </c>
      <c r="F16" s="10">
        <v>8</v>
      </c>
      <c r="G16" s="10">
        <v>3</v>
      </c>
      <c r="H16" s="10">
        <v>12</v>
      </c>
      <c r="I16" s="10">
        <v>2</v>
      </c>
      <c r="J16" s="10">
        <v>0</v>
      </c>
      <c r="K16" s="10">
        <v>0</v>
      </c>
      <c r="L16" s="131">
        <f t="shared" si="2"/>
        <v>28</v>
      </c>
      <c r="M16" s="125">
        <f t="shared" si="2"/>
        <v>7</v>
      </c>
    </row>
    <row r="17" spans="1:13" s="6" customFormat="1" x14ac:dyDescent="0.2">
      <c r="A17" s="13" t="s">
        <v>106</v>
      </c>
      <c r="B17" s="10">
        <v>1</v>
      </c>
      <c r="C17" s="10">
        <v>0</v>
      </c>
      <c r="D17" s="10">
        <v>4</v>
      </c>
      <c r="E17" s="10">
        <v>1</v>
      </c>
      <c r="F17" s="10">
        <v>2</v>
      </c>
      <c r="G17" s="10">
        <v>1</v>
      </c>
      <c r="H17" s="10">
        <v>14</v>
      </c>
      <c r="I17" s="10">
        <v>1</v>
      </c>
      <c r="J17" s="10">
        <v>0</v>
      </c>
      <c r="K17" s="10">
        <v>0</v>
      </c>
      <c r="L17" s="131">
        <f t="shared" si="2"/>
        <v>21</v>
      </c>
      <c r="M17" s="125">
        <f t="shared" si="2"/>
        <v>3</v>
      </c>
    </row>
    <row r="18" spans="1:13" s="6" customFormat="1" x14ac:dyDescent="0.2">
      <c r="A18" s="13" t="s">
        <v>478</v>
      </c>
      <c r="B18" s="10">
        <v>14</v>
      </c>
      <c r="C18" s="10">
        <v>4</v>
      </c>
      <c r="D18" s="10">
        <v>29</v>
      </c>
      <c r="E18" s="10">
        <v>12</v>
      </c>
      <c r="F18" s="10">
        <v>8</v>
      </c>
      <c r="G18" s="10">
        <v>3</v>
      </c>
      <c r="H18" s="10">
        <v>19</v>
      </c>
      <c r="I18" s="10">
        <v>11</v>
      </c>
      <c r="J18" s="10">
        <v>0</v>
      </c>
      <c r="K18" s="10">
        <v>0</v>
      </c>
      <c r="L18" s="131">
        <f t="shared" si="2"/>
        <v>70</v>
      </c>
      <c r="M18" s="125">
        <f t="shared" si="2"/>
        <v>30</v>
      </c>
    </row>
    <row r="19" spans="1:13" s="6" customFormat="1" x14ac:dyDescent="0.2">
      <c r="A19" s="340" t="s">
        <v>479</v>
      </c>
      <c r="B19" s="10">
        <v>0</v>
      </c>
      <c r="C19" s="10">
        <v>0</v>
      </c>
      <c r="D19" s="10">
        <v>0</v>
      </c>
      <c r="E19" s="10">
        <v>0</v>
      </c>
      <c r="F19" s="10">
        <v>0</v>
      </c>
      <c r="G19" s="10">
        <v>0</v>
      </c>
      <c r="H19" s="10">
        <v>0</v>
      </c>
      <c r="I19" s="10">
        <v>0</v>
      </c>
      <c r="J19" s="10">
        <v>0</v>
      </c>
      <c r="K19" s="10">
        <v>0</v>
      </c>
      <c r="L19" s="131">
        <f t="shared" si="2"/>
        <v>0</v>
      </c>
      <c r="M19" s="125">
        <f t="shared" si="2"/>
        <v>0</v>
      </c>
    </row>
    <row r="20" spans="1:13" x14ac:dyDescent="0.2">
      <c r="A20" s="25" t="s">
        <v>4</v>
      </c>
      <c r="B20" s="131">
        <f t="shared" ref="B20:K20" si="3">SUM(B15:B19)</f>
        <v>20</v>
      </c>
      <c r="C20" s="131">
        <f t="shared" si="3"/>
        <v>5</v>
      </c>
      <c r="D20" s="131">
        <f t="shared" si="3"/>
        <v>37</v>
      </c>
      <c r="E20" s="131">
        <f t="shared" si="3"/>
        <v>14</v>
      </c>
      <c r="F20" s="131">
        <f t="shared" si="3"/>
        <v>22</v>
      </c>
      <c r="G20" s="131">
        <f t="shared" si="3"/>
        <v>10</v>
      </c>
      <c r="H20" s="131">
        <f t="shared" si="3"/>
        <v>53</v>
      </c>
      <c r="I20" s="131">
        <f t="shared" si="3"/>
        <v>14</v>
      </c>
      <c r="J20" s="131">
        <f t="shared" si="3"/>
        <v>0</v>
      </c>
      <c r="K20" s="131">
        <f t="shared" si="3"/>
        <v>0</v>
      </c>
      <c r="L20" s="131">
        <f t="shared" si="2"/>
        <v>132</v>
      </c>
      <c r="M20" s="125">
        <f t="shared" si="2"/>
        <v>43</v>
      </c>
    </row>
    <row r="21" spans="1:13" ht="15" customHeight="1" x14ac:dyDescent="0.2">
      <c r="A21" s="119" t="s">
        <v>484</v>
      </c>
      <c r="B21" s="557"/>
      <c r="C21" s="558"/>
      <c r="D21" s="558"/>
      <c r="E21" s="558"/>
      <c r="F21" s="558"/>
      <c r="G21" s="558"/>
      <c r="H21" s="558"/>
      <c r="I21" s="558"/>
      <c r="J21" s="558"/>
      <c r="K21" s="558"/>
      <c r="L21" s="558"/>
      <c r="M21" s="559"/>
    </row>
    <row r="22" spans="1:13" x14ac:dyDescent="0.2">
      <c r="A22" s="341"/>
      <c r="B22" s="454" t="s">
        <v>38</v>
      </c>
      <c r="C22" s="454"/>
      <c r="D22" s="454" t="s">
        <v>39</v>
      </c>
      <c r="E22" s="454"/>
      <c r="F22" s="454" t="s">
        <v>41</v>
      </c>
      <c r="G22" s="454"/>
      <c r="H22" s="454" t="s">
        <v>40</v>
      </c>
      <c r="I22" s="454"/>
      <c r="J22" s="454" t="s">
        <v>4</v>
      </c>
      <c r="K22" s="454" t="s">
        <v>29</v>
      </c>
      <c r="L22" s="454"/>
      <c r="M22" s="552"/>
    </row>
    <row r="23" spans="1:13" ht="15" customHeight="1" x14ac:dyDescent="0.2">
      <c r="A23" s="13" t="s">
        <v>36</v>
      </c>
      <c r="B23" s="316" t="s">
        <v>4</v>
      </c>
      <c r="C23" s="316" t="s">
        <v>29</v>
      </c>
      <c r="D23" s="316" t="s">
        <v>4</v>
      </c>
      <c r="E23" s="316" t="s">
        <v>29</v>
      </c>
      <c r="F23" s="316" t="s">
        <v>4</v>
      </c>
      <c r="G23" s="316" t="s">
        <v>29</v>
      </c>
      <c r="H23" s="316" t="s">
        <v>4</v>
      </c>
      <c r="I23" s="316" t="s">
        <v>29</v>
      </c>
      <c r="J23" s="454"/>
      <c r="K23" s="454"/>
      <c r="L23" s="454"/>
      <c r="M23" s="553"/>
    </row>
    <row r="24" spans="1:13" x14ac:dyDescent="0.2">
      <c r="A24" s="13" t="s">
        <v>37</v>
      </c>
      <c r="B24" s="10">
        <v>0</v>
      </c>
      <c r="C24" s="10">
        <v>0</v>
      </c>
      <c r="D24" s="10">
        <v>0</v>
      </c>
      <c r="E24" s="10">
        <v>0</v>
      </c>
      <c r="F24" s="10">
        <v>0</v>
      </c>
      <c r="G24" s="10">
        <v>0</v>
      </c>
      <c r="H24" s="10">
        <v>0</v>
      </c>
      <c r="I24" s="10">
        <v>0</v>
      </c>
      <c r="J24" s="10">
        <v>0</v>
      </c>
      <c r="K24" s="10">
        <v>0</v>
      </c>
      <c r="L24" s="131">
        <f t="shared" ref="L24:M29" si="4">SUM(B24,D24,F24,H24,J24)</f>
        <v>0</v>
      </c>
      <c r="M24" s="125">
        <f t="shared" si="4"/>
        <v>0</v>
      </c>
    </row>
    <row r="25" spans="1:13" x14ac:dyDescent="0.2">
      <c r="A25" s="13" t="s">
        <v>105</v>
      </c>
      <c r="B25" s="10">
        <v>0</v>
      </c>
      <c r="C25" s="10">
        <v>0</v>
      </c>
      <c r="D25" s="10">
        <v>0</v>
      </c>
      <c r="E25" s="10">
        <v>0</v>
      </c>
      <c r="F25" s="10">
        <v>0</v>
      </c>
      <c r="G25" s="10">
        <v>0</v>
      </c>
      <c r="H25" s="10">
        <v>0</v>
      </c>
      <c r="I25" s="10">
        <v>0</v>
      </c>
      <c r="J25" s="10">
        <v>0</v>
      </c>
      <c r="K25" s="10">
        <v>0</v>
      </c>
      <c r="L25" s="131">
        <f t="shared" si="4"/>
        <v>0</v>
      </c>
      <c r="M25" s="125">
        <f t="shared" si="4"/>
        <v>0</v>
      </c>
    </row>
    <row r="26" spans="1:13" x14ac:dyDescent="0.2">
      <c r="A26" s="13" t="s">
        <v>106</v>
      </c>
      <c r="B26" s="10">
        <v>0</v>
      </c>
      <c r="C26" s="10">
        <v>0</v>
      </c>
      <c r="D26" s="10">
        <v>0</v>
      </c>
      <c r="E26" s="10">
        <v>0</v>
      </c>
      <c r="F26" s="10">
        <v>0</v>
      </c>
      <c r="G26" s="10">
        <v>0</v>
      </c>
      <c r="H26" s="10">
        <v>0</v>
      </c>
      <c r="I26" s="10">
        <v>0</v>
      </c>
      <c r="J26" s="10">
        <v>0</v>
      </c>
      <c r="K26" s="10">
        <v>0</v>
      </c>
      <c r="L26" s="131">
        <f t="shared" si="4"/>
        <v>0</v>
      </c>
      <c r="M26" s="125">
        <f t="shared" si="4"/>
        <v>0</v>
      </c>
    </row>
    <row r="27" spans="1:13" x14ac:dyDescent="0.2">
      <c r="A27" s="13" t="s">
        <v>478</v>
      </c>
      <c r="B27" s="10">
        <v>0</v>
      </c>
      <c r="C27" s="10">
        <v>0</v>
      </c>
      <c r="D27" s="10">
        <v>0</v>
      </c>
      <c r="E27" s="10">
        <v>0</v>
      </c>
      <c r="F27" s="10">
        <v>0</v>
      </c>
      <c r="G27" s="10">
        <v>0</v>
      </c>
      <c r="H27" s="10">
        <v>0</v>
      </c>
      <c r="I27" s="10">
        <v>0</v>
      </c>
      <c r="J27" s="10">
        <v>0</v>
      </c>
      <c r="K27" s="10">
        <v>0</v>
      </c>
      <c r="L27" s="131">
        <f t="shared" si="4"/>
        <v>0</v>
      </c>
      <c r="M27" s="125">
        <f t="shared" si="4"/>
        <v>0</v>
      </c>
    </row>
    <row r="28" spans="1:13" x14ac:dyDescent="0.2">
      <c r="A28" s="340" t="s">
        <v>479</v>
      </c>
      <c r="B28" s="10">
        <v>0</v>
      </c>
      <c r="C28" s="10">
        <v>0</v>
      </c>
      <c r="D28" s="10">
        <v>0</v>
      </c>
      <c r="E28" s="10">
        <v>0</v>
      </c>
      <c r="F28" s="10">
        <v>0</v>
      </c>
      <c r="G28" s="10">
        <v>0</v>
      </c>
      <c r="H28" s="10">
        <v>0</v>
      </c>
      <c r="I28" s="10">
        <v>0</v>
      </c>
      <c r="J28" s="10">
        <v>0</v>
      </c>
      <c r="K28" s="10">
        <v>0</v>
      </c>
      <c r="L28" s="131">
        <f t="shared" si="4"/>
        <v>0</v>
      </c>
      <c r="M28" s="125">
        <f t="shared" si="4"/>
        <v>0</v>
      </c>
    </row>
    <row r="29" spans="1:13" x14ac:dyDescent="0.2">
      <c r="A29" s="47" t="s">
        <v>4</v>
      </c>
      <c r="B29" s="131">
        <f t="shared" ref="B29:K29" si="5">SUM(B24:B28)</f>
        <v>0</v>
      </c>
      <c r="C29" s="131">
        <f t="shared" si="5"/>
        <v>0</v>
      </c>
      <c r="D29" s="131">
        <f t="shared" si="5"/>
        <v>0</v>
      </c>
      <c r="E29" s="131">
        <f t="shared" si="5"/>
        <v>0</v>
      </c>
      <c r="F29" s="131">
        <f t="shared" si="5"/>
        <v>0</v>
      </c>
      <c r="G29" s="131">
        <f t="shared" si="5"/>
        <v>0</v>
      </c>
      <c r="H29" s="131">
        <f t="shared" si="5"/>
        <v>0</v>
      </c>
      <c r="I29" s="131">
        <f t="shared" si="5"/>
        <v>0</v>
      </c>
      <c r="J29" s="131">
        <f t="shared" si="5"/>
        <v>0</v>
      </c>
      <c r="K29" s="131">
        <f t="shared" si="5"/>
        <v>0</v>
      </c>
      <c r="L29" s="131">
        <f t="shared" si="4"/>
        <v>0</v>
      </c>
      <c r="M29" s="125">
        <f t="shared" si="4"/>
        <v>0</v>
      </c>
    </row>
    <row r="30" spans="1:13" ht="25.5" x14ac:dyDescent="0.2">
      <c r="A30" s="119" t="s">
        <v>673</v>
      </c>
      <c r="B30" s="557"/>
      <c r="C30" s="558"/>
      <c r="D30" s="558"/>
      <c r="E30" s="558"/>
      <c r="F30" s="558"/>
      <c r="G30" s="558"/>
      <c r="H30" s="558"/>
      <c r="I30" s="558"/>
      <c r="J30" s="558"/>
      <c r="K30" s="558"/>
      <c r="L30" s="558"/>
      <c r="M30" s="559"/>
    </row>
    <row r="31" spans="1:13" x14ac:dyDescent="0.2">
      <c r="A31" s="341"/>
      <c r="B31" s="454" t="s">
        <v>38</v>
      </c>
      <c r="C31" s="454"/>
      <c r="D31" s="454" t="s">
        <v>39</v>
      </c>
      <c r="E31" s="454"/>
      <c r="F31" s="454" t="s">
        <v>41</v>
      </c>
      <c r="G31" s="454"/>
      <c r="H31" s="454" t="s">
        <v>40</v>
      </c>
      <c r="I31" s="454"/>
      <c r="J31" s="454" t="s">
        <v>4</v>
      </c>
      <c r="K31" s="454" t="s">
        <v>29</v>
      </c>
      <c r="L31" s="454"/>
      <c r="M31" s="552"/>
    </row>
    <row r="32" spans="1:13" ht="12.75" customHeight="1" x14ac:dyDescent="0.2">
      <c r="A32" s="13" t="s">
        <v>36</v>
      </c>
      <c r="B32" s="316" t="s">
        <v>4</v>
      </c>
      <c r="C32" s="316" t="s">
        <v>29</v>
      </c>
      <c r="D32" s="316" t="s">
        <v>4</v>
      </c>
      <c r="E32" s="316" t="s">
        <v>29</v>
      </c>
      <c r="F32" s="316" t="s">
        <v>4</v>
      </c>
      <c r="G32" s="316" t="s">
        <v>29</v>
      </c>
      <c r="H32" s="316" t="s">
        <v>4</v>
      </c>
      <c r="I32" s="316" t="s">
        <v>29</v>
      </c>
      <c r="J32" s="454"/>
      <c r="K32" s="454"/>
      <c r="L32" s="454"/>
      <c r="M32" s="553"/>
    </row>
    <row r="33" spans="1:13" x14ac:dyDescent="0.2">
      <c r="A33" s="13" t="s">
        <v>37</v>
      </c>
      <c r="B33" s="10">
        <v>1</v>
      </c>
      <c r="C33" s="10">
        <v>0</v>
      </c>
      <c r="D33" s="10">
        <v>4</v>
      </c>
      <c r="E33" s="10">
        <v>1</v>
      </c>
      <c r="F33" s="10">
        <v>6</v>
      </c>
      <c r="G33" s="10">
        <v>4</v>
      </c>
      <c r="H33" s="10">
        <v>26</v>
      </c>
      <c r="I33" s="10">
        <v>9</v>
      </c>
      <c r="J33" s="10">
        <v>7</v>
      </c>
      <c r="K33" s="10">
        <v>4</v>
      </c>
      <c r="L33" s="131">
        <f t="shared" ref="L33:M39" si="6">SUM(B33,D33,F33,H33,J33)</f>
        <v>44</v>
      </c>
      <c r="M33" s="125">
        <f t="shared" si="6"/>
        <v>18</v>
      </c>
    </row>
    <row r="34" spans="1:13" x14ac:dyDescent="0.2">
      <c r="A34" s="13" t="s">
        <v>105</v>
      </c>
      <c r="B34" s="10">
        <v>10</v>
      </c>
      <c r="C34" s="10">
        <v>3</v>
      </c>
      <c r="D34" s="10">
        <v>14</v>
      </c>
      <c r="E34" s="10">
        <v>4</v>
      </c>
      <c r="F34" s="10">
        <v>13</v>
      </c>
      <c r="G34" s="10">
        <v>6</v>
      </c>
      <c r="H34" s="10">
        <v>35</v>
      </c>
      <c r="I34" s="10">
        <v>14</v>
      </c>
      <c r="J34" s="10">
        <v>3</v>
      </c>
      <c r="K34" s="10">
        <v>3</v>
      </c>
      <c r="L34" s="131">
        <f t="shared" si="6"/>
        <v>75</v>
      </c>
      <c r="M34" s="125">
        <f t="shared" si="6"/>
        <v>30</v>
      </c>
    </row>
    <row r="35" spans="1:13" x14ac:dyDescent="0.2">
      <c r="A35" s="13" t="s">
        <v>106</v>
      </c>
      <c r="B35" s="10">
        <v>1</v>
      </c>
      <c r="C35" s="10">
        <v>0</v>
      </c>
      <c r="D35" s="10">
        <v>5</v>
      </c>
      <c r="E35" s="10">
        <v>1</v>
      </c>
      <c r="F35" s="10">
        <v>3</v>
      </c>
      <c r="G35" s="10">
        <v>2</v>
      </c>
      <c r="H35" s="10">
        <v>15</v>
      </c>
      <c r="I35" s="10">
        <v>1</v>
      </c>
      <c r="J35" s="10">
        <v>1</v>
      </c>
      <c r="K35" s="10">
        <v>1</v>
      </c>
      <c r="L35" s="131">
        <f t="shared" si="6"/>
        <v>25</v>
      </c>
      <c r="M35" s="125">
        <f t="shared" si="6"/>
        <v>5</v>
      </c>
    </row>
    <row r="36" spans="1:13" x14ac:dyDescent="0.2">
      <c r="A36" s="13" t="s">
        <v>478</v>
      </c>
      <c r="B36" s="10">
        <v>20</v>
      </c>
      <c r="C36" s="10">
        <v>6</v>
      </c>
      <c r="D36" s="10">
        <v>43</v>
      </c>
      <c r="E36" s="10">
        <v>19</v>
      </c>
      <c r="F36" s="10">
        <v>11</v>
      </c>
      <c r="G36" s="10">
        <v>5</v>
      </c>
      <c r="H36" s="10">
        <v>41</v>
      </c>
      <c r="I36" s="10">
        <v>20</v>
      </c>
      <c r="J36" s="10">
        <v>2</v>
      </c>
      <c r="K36" s="10">
        <v>2</v>
      </c>
      <c r="L36" s="131">
        <f t="shared" si="6"/>
        <v>117</v>
      </c>
      <c r="M36" s="125">
        <f t="shared" si="6"/>
        <v>52</v>
      </c>
    </row>
    <row r="37" spans="1:13" x14ac:dyDescent="0.2">
      <c r="A37" s="340" t="s">
        <v>479</v>
      </c>
      <c r="B37" s="10">
        <v>0</v>
      </c>
      <c r="C37" s="10">
        <v>0</v>
      </c>
      <c r="D37" s="10">
        <v>0</v>
      </c>
      <c r="E37" s="10">
        <v>0</v>
      </c>
      <c r="F37" s="10">
        <v>0</v>
      </c>
      <c r="G37" s="10">
        <v>0</v>
      </c>
      <c r="H37" s="10">
        <v>0</v>
      </c>
      <c r="I37" s="10">
        <v>0</v>
      </c>
      <c r="J37" s="10">
        <v>0</v>
      </c>
      <c r="K37" s="10">
        <v>0</v>
      </c>
      <c r="L37" s="131">
        <f t="shared" si="6"/>
        <v>0</v>
      </c>
      <c r="M37" s="125">
        <f t="shared" si="6"/>
        <v>0</v>
      </c>
    </row>
    <row r="38" spans="1:13" ht="13.5" thickBot="1" x14ac:dyDescent="0.25">
      <c r="A38" s="47" t="s">
        <v>4</v>
      </c>
      <c r="B38" s="131">
        <f t="shared" ref="B38:K38" si="7">SUM(B33:B37)</f>
        <v>32</v>
      </c>
      <c r="C38" s="131">
        <f t="shared" si="7"/>
        <v>9</v>
      </c>
      <c r="D38" s="131">
        <f t="shared" si="7"/>
        <v>66</v>
      </c>
      <c r="E38" s="131">
        <f t="shared" si="7"/>
        <v>25</v>
      </c>
      <c r="F38" s="131">
        <f t="shared" si="7"/>
        <v>33</v>
      </c>
      <c r="G38" s="131">
        <f t="shared" si="7"/>
        <v>17</v>
      </c>
      <c r="H38" s="131">
        <f t="shared" si="7"/>
        <v>117</v>
      </c>
      <c r="I38" s="131">
        <f t="shared" si="7"/>
        <v>44</v>
      </c>
      <c r="J38" s="131">
        <f t="shared" si="7"/>
        <v>13</v>
      </c>
      <c r="K38" s="131">
        <f t="shared" si="7"/>
        <v>10</v>
      </c>
      <c r="L38" s="131">
        <f t="shared" si="6"/>
        <v>261</v>
      </c>
      <c r="M38" s="125">
        <f t="shared" si="6"/>
        <v>105</v>
      </c>
    </row>
    <row r="39" spans="1:13" ht="13.5" thickBot="1" x14ac:dyDescent="0.25">
      <c r="A39" s="82" t="s">
        <v>109</v>
      </c>
      <c r="B39" s="132">
        <f t="shared" ref="B39:K39" si="8">SUM(B11,B20,B29)</f>
        <v>32</v>
      </c>
      <c r="C39" s="132">
        <f t="shared" si="8"/>
        <v>9</v>
      </c>
      <c r="D39" s="132">
        <f t="shared" si="8"/>
        <v>66</v>
      </c>
      <c r="E39" s="132">
        <f t="shared" si="8"/>
        <v>25</v>
      </c>
      <c r="F39" s="132">
        <f t="shared" si="8"/>
        <v>33</v>
      </c>
      <c r="G39" s="132">
        <f t="shared" si="8"/>
        <v>17</v>
      </c>
      <c r="H39" s="132">
        <f t="shared" si="8"/>
        <v>117</v>
      </c>
      <c r="I39" s="132">
        <f t="shared" si="8"/>
        <v>44</v>
      </c>
      <c r="J39" s="132">
        <f t="shared" si="8"/>
        <v>13</v>
      </c>
      <c r="K39" s="132">
        <f t="shared" si="8"/>
        <v>10</v>
      </c>
      <c r="L39" s="132">
        <f t="shared" si="6"/>
        <v>261</v>
      </c>
      <c r="M39" s="133">
        <f t="shared" si="6"/>
        <v>105</v>
      </c>
    </row>
    <row r="42" spans="1:13" x14ac:dyDescent="0.2">
      <c r="A42" s="1" t="s">
        <v>42</v>
      </c>
    </row>
    <row r="43" spans="1:13" ht="15" customHeight="1" x14ac:dyDescent="0.2">
      <c r="A43" s="517" t="s">
        <v>161</v>
      </c>
      <c r="B43" s="517"/>
      <c r="C43" s="517"/>
      <c r="D43" s="517"/>
      <c r="E43" s="517"/>
      <c r="F43" s="517"/>
      <c r="G43" s="517"/>
      <c r="H43" s="517"/>
      <c r="I43" s="517"/>
      <c r="J43" s="517"/>
      <c r="K43" s="517"/>
      <c r="L43" s="517"/>
      <c r="M43" s="517"/>
    </row>
    <row r="44" spans="1:13" ht="15" customHeight="1" x14ac:dyDescent="0.2">
      <c r="A44" s="486" t="s">
        <v>548</v>
      </c>
      <c r="B44" s="486"/>
      <c r="C44" s="486"/>
      <c r="D44" s="486"/>
      <c r="E44" s="486"/>
      <c r="F44" s="486"/>
      <c r="G44" s="486"/>
      <c r="H44" s="486"/>
      <c r="I44" s="486"/>
      <c r="J44" s="486"/>
      <c r="K44" s="486"/>
      <c r="L44" s="486"/>
      <c r="M44" s="486"/>
    </row>
  </sheetData>
  <mergeCells count="41">
    <mergeCell ref="A43:M43"/>
    <mergeCell ref="A44:M44"/>
    <mergeCell ref="B30:M30"/>
    <mergeCell ref="B31:C31"/>
    <mergeCell ref="D31:E31"/>
    <mergeCell ref="F31:G31"/>
    <mergeCell ref="H31:I31"/>
    <mergeCell ref="J31:J32"/>
    <mergeCell ref="K31:K32"/>
    <mergeCell ref="L31:L32"/>
    <mergeCell ref="M31:M32"/>
    <mergeCell ref="L22:L23"/>
    <mergeCell ref="B22:C22"/>
    <mergeCell ref="A1:M1"/>
    <mergeCell ref="B21:M21"/>
    <mergeCell ref="M22:M23"/>
    <mergeCell ref="B2:I2"/>
    <mergeCell ref="J2:K2"/>
    <mergeCell ref="D22:E22"/>
    <mergeCell ref="F22:G22"/>
    <mergeCell ref="H22:I22"/>
    <mergeCell ref="J22:J23"/>
    <mergeCell ref="K22:K23"/>
    <mergeCell ref="B3:L3"/>
    <mergeCell ref="B12:L12"/>
    <mergeCell ref="B4:C4"/>
    <mergeCell ref="D4:E4"/>
    <mergeCell ref="M4:M5"/>
    <mergeCell ref="M13:M14"/>
    <mergeCell ref="K4:K5"/>
    <mergeCell ref="K13:K14"/>
    <mergeCell ref="B13:C13"/>
    <mergeCell ref="L4:L5"/>
    <mergeCell ref="L13:L14"/>
    <mergeCell ref="F13:G13"/>
    <mergeCell ref="H13:I13"/>
    <mergeCell ref="J13:J14"/>
    <mergeCell ref="D13:E13"/>
    <mergeCell ref="F4:G4"/>
    <mergeCell ref="H4:I4"/>
    <mergeCell ref="J4:J5"/>
  </mergeCells>
  <pageMargins left="0.7" right="0.7" top="0.75" bottom="0.75" header="0.3" footer="0.3"/>
  <pageSetup paperSize="9" scale="7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8D318-E9AD-493C-84F2-5F4F5EC1D11A}">
  <sheetPr>
    <pageSetUpPr fitToPage="1"/>
  </sheetPr>
  <dimension ref="A1:N33"/>
  <sheetViews>
    <sheetView workbookViewId="0">
      <selection activeCell="H15" sqref="H15"/>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25" t="s">
        <v>463</v>
      </c>
      <c r="B1" s="526"/>
      <c r="C1" s="526"/>
      <c r="D1" s="526"/>
      <c r="E1" s="526"/>
      <c r="F1" s="526"/>
      <c r="G1" s="526"/>
      <c r="H1" s="526"/>
      <c r="I1" s="527"/>
      <c r="J1" s="528"/>
    </row>
    <row r="2" spans="1:14" s="5" customFormat="1" ht="21.75" customHeight="1" x14ac:dyDescent="0.2">
      <c r="A2" s="562" t="s">
        <v>673</v>
      </c>
      <c r="B2" s="564" t="s">
        <v>464</v>
      </c>
      <c r="C2" s="564" t="s">
        <v>465</v>
      </c>
      <c r="D2" s="564" t="s">
        <v>466</v>
      </c>
      <c r="E2" s="564" t="s">
        <v>467</v>
      </c>
      <c r="F2" s="564" t="s">
        <v>584</v>
      </c>
      <c r="G2" s="564" t="s">
        <v>468</v>
      </c>
      <c r="H2" s="564" t="s">
        <v>653</v>
      </c>
      <c r="I2" s="564" t="s">
        <v>601</v>
      </c>
      <c r="J2" s="567" t="s">
        <v>585</v>
      </c>
    </row>
    <row r="3" spans="1:14" s="5" customFormat="1" ht="26.25" customHeight="1" thickBot="1" x14ac:dyDescent="0.25">
      <c r="A3" s="563"/>
      <c r="B3" s="565"/>
      <c r="C3" s="565"/>
      <c r="D3" s="565"/>
      <c r="E3" s="565"/>
      <c r="F3" s="565"/>
      <c r="G3" s="565"/>
      <c r="H3" s="565"/>
      <c r="I3" s="565"/>
      <c r="J3" s="568"/>
    </row>
    <row r="4" spans="1:14" ht="26.25" customHeight="1" x14ac:dyDescent="0.2">
      <c r="A4" s="174" t="s">
        <v>602</v>
      </c>
      <c r="B4" s="280">
        <v>1</v>
      </c>
      <c r="C4" s="280">
        <v>4</v>
      </c>
      <c r="D4" s="280">
        <v>12</v>
      </c>
      <c r="E4" s="280">
        <v>20</v>
      </c>
      <c r="F4" s="280">
        <v>1</v>
      </c>
      <c r="G4" s="280">
        <v>14</v>
      </c>
      <c r="H4" s="281"/>
      <c r="I4" s="289"/>
      <c r="J4" s="175">
        <f t="shared" ref="J4:J13" si="0">SUM(B4:I4)</f>
        <v>52</v>
      </c>
      <c r="K4" s="1"/>
      <c r="L4" s="1"/>
      <c r="M4" s="1"/>
      <c r="N4" s="1"/>
    </row>
    <row r="5" spans="1:14" ht="15" customHeight="1" thickBot="1" x14ac:dyDescent="0.25">
      <c r="A5" s="180" t="s">
        <v>112</v>
      </c>
      <c r="B5" s="347">
        <v>0</v>
      </c>
      <c r="C5" s="347">
        <v>1</v>
      </c>
      <c r="D5" s="347">
        <v>5</v>
      </c>
      <c r="E5" s="347">
        <v>5</v>
      </c>
      <c r="F5" s="347">
        <v>1</v>
      </c>
      <c r="G5" s="347">
        <v>2</v>
      </c>
      <c r="H5" s="282"/>
      <c r="I5" s="343"/>
      <c r="J5" s="346">
        <f t="shared" si="0"/>
        <v>14</v>
      </c>
      <c r="K5" s="1"/>
      <c r="L5" s="1"/>
      <c r="M5" s="1"/>
      <c r="N5" s="1"/>
    </row>
    <row r="6" spans="1:14" ht="15" customHeight="1" x14ac:dyDescent="0.25">
      <c r="A6" s="79" t="s">
        <v>665</v>
      </c>
      <c r="B6" s="196">
        <v>1</v>
      </c>
      <c r="C6" s="196">
        <v>4</v>
      </c>
      <c r="D6" s="196">
        <v>9</v>
      </c>
      <c r="E6" s="196">
        <v>24</v>
      </c>
      <c r="F6" s="196">
        <v>1</v>
      </c>
      <c r="G6" s="283"/>
      <c r="H6" s="289"/>
      <c r="I6" s="196"/>
      <c r="J6" s="197">
        <f t="shared" si="0"/>
        <v>39</v>
      </c>
    </row>
    <row r="7" spans="1:14" ht="15" customHeight="1" thickBot="1" x14ac:dyDescent="0.3">
      <c r="A7" s="284" t="s">
        <v>112</v>
      </c>
      <c r="B7" s="253">
        <v>0</v>
      </c>
      <c r="C7" s="253">
        <v>1</v>
      </c>
      <c r="D7" s="253">
        <v>1</v>
      </c>
      <c r="E7" s="253">
        <v>6</v>
      </c>
      <c r="F7" s="253">
        <v>0</v>
      </c>
      <c r="G7" s="285"/>
      <c r="H7" s="343"/>
      <c r="I7" s="253"/>
      <c r="J7" s="345">
        <f t="shared" si="0"/>
        <v>8</v>
      </c>
    </row>
    <row r="8" spans="1:14" ht="15" customHeight="1" x14ac:dyDescent="0.25">
      <c r="A8" s="79" t="s">
        <v>666</v>
      </c>
      <c r="B8" s="120">
        <v>1</v>
      </c>
      <c r="C8" s="120">
        <v>3</v>
      </c>
      <c r="D8" s="120">
        <v>9</v>
      </c>
      <c r="E8" s="120">
        <v>24</v>
      </c>
      <c r="F8" s="120">
        <v>1</v>
      </c>
      <c r="G8" s="281"/>
      <c r="H8" s="289"/>
      <c r="I8" s="120"/>
      <c r="J8" s="175">
        <f t="shared" si="0"/>
        <v>38</v>
      </c>
    </row>
    <row r="9" spans="1:14" ht="15" customHeight="1" thickBot="1" x14ac:dyDescent="0.3">
      <c r="A9" s="180" t="s">
        <v>112</v>
      </c>
      <c r="B9" s="344">
        <v>1</v>
      </c>
      <c r="C9" s="344">
        <v>1</v>
      </c>
      <c r="D9" s="344">
        <v>3</v>
      </c>
      <c r="E9" s="344">
        <v>6</v>
      </c>
      <c r="F9" s="344">
        <v>1</v>
      </c>
      <c r="G9" s="282"/>
      <c r="H9" s="343"/>
      <c r="I9" s="344"/>
      <c r="J9" s="315">
        <f t="shared" si="0"/>
        <v>12</v>
      </c>
    </row>
    <row r="10" spans="1:14" ht="30" customHeight="1" x14ac:dyDescent="0.25">
      <c r="A10" s="174" t="s">
        <v>607</v>
      </c>
      <c r="B10" s="289"/>
      <c r="C10" s="289"/>
      <c r="D10" s="289"/>
      <c r="E10" s="120"/>
      <c r="F10" s="120"/>
      <c r="G10" s="281"/>
      <c r="H10" s="120"/>
      <c r="I10" s="120"/>
      <c r="J10" s="175">
        <f t="shared" si="0"/>
        <v>0</v>
      </c>
    </row>
    <row r="11" spans="1:14" ht="15" customHeight="1" thickBot="1" x14ac:dyDescent="0.3">
      <c r="A11" s="180" t="s">
        <v>112</v>
      </c>
      <c r="B11" s="343"/>
      <c r="C11" s="343"/>
      <c r="D11" s="343"/>
      <c r="E11" s="344"/>
      <c r="F11" s="344"/>
      <c r="G11" s="286"/>
      <c r="H11" s="344"/>
      <c r="I11" s="344"/>
      <c r="J11" s="315">
        <f t="shared" si="0"/>
        <v>0</v>
      </c>
    </row>
    <row r="12" spans="1:14" ht="15" customHeight="1" x14ac:dyDescent="0.25">
      <c r="A12" s="174" t="s">
        <v>557</v>
      </c>
      <c r="B12" s="289"/>
      <c r="C12" s="289"/>
      <c r="D12" s="289"/>
      <c r="E12" s="120"/>
      <c r="F12" s="120"/>
      <c r="G12" s="281"/>
      <c r="H12" s="120"/>
      <c r="I12" s="120"/>
      <c r="J12" s="175">
        <f t="shared" si="0"/>
        <v>0</v>
      </c>
    </row>
    <row r="13" spans="1:14" ht="15" customHeight="1" thickBot="1" x14ac:dyDescent="0.3">
      <c r="A13" s="180" t="s">
        <v>112</v>
      </c>
      <c r="B13" s="343"/>
      <c r="C13" s="343"/>
      <c r="D13" s="343"/>
      <c r="E13" s="344"/>
      <c r="F13" s="344"/>
      <c r="G13" s="282"/>
      <c r="H13" s="344"/>
      <c r="I13" s="344"/>
      <c r="J13" s="315">
        <f t="shared" si="0"/>
        <v>0</v>
      </c>
    </row>
    <row r="14" spans="1:14" ht="30" customHeight="1" x14ac:dyDescent="0.25">
      <c r="A14" s="256" t="s">
        <v>603</v>
      </c>
      <c r="B14" s="200">
        <f t="shared" ref="B14:F15" si="1">SUM(B6,B8)</f>
        <v>2</v>
      </c>
      <c r="C14" s="200">
        <f t="shared" si="1"/>
        <v>7</v>
      </c>
      <c r="D14" s="200">
        <f t="shared" si="1"/>
        <v>18</v>
      </c>
      <c r="E14" s="200">
        <f t="shared" si="1"/>
        <v>48</v>
      </c>
      <c r="F14" s="200">
        <f t="shared" si="1"/>
        <v>2</v>
      </c>
      <c r="G14" s="287"/>
      <c r="H14" s="200">
        <f>SUM(H10,H12)</f>
        <v>0</v>
      </c>
      <c r="I14" s="200">
        <f>SUM(I6,I8,I10,I12)</f>
        <v>0</v>
      </c>
      <c r="J14" s="201">
        <f>SUM(J6,J8)</f>
        <v>77</v>
      </c>
      <c r="K14" s="252"/>
    </row>
    <row r="15" spans="1:14" ht="15" customHeight="1" thickBot="1" x14ac:dyDescent="0.3">
      <c r="A15" s="180" t="s">
        <v>112</v>
      </c>
      <c r="B15" s="122">
        <f t="shared" si="1"/>
        <v>1</v>
      </c>
      <c r="C15" s="122">
        <f t="shared" si="1"/>
        <v>2</v>
      </c>
      <c r="D15" s="122">
        <f t="shared" si="1"/>
        <v>4</v>
      </c>
      <c r="E15" s="122">
        <f t="shared" si="1"/>
        <v>12</v>
      </c>
      <c r="F15" s="122">
        <f t="shared" si="1"/>
        <v>1</v>
      </c>
      <c r="G15" s="343"/>
      <c r="H15" s="122">
        <f>SUM(H11,H13)</f>
        <v>0</v>
      </c>
      <c r="I15" s="122">
        <f>SUM(I7,I9,I11,I13)</f>
        <v>0</v>
      </c>
      <c r="J15" s="315">
        <f>SUM(J7,J9)</f>
        <v>20</v>
      </c>
    </row>
    <row r="16" spans="1:14" ht="15" customHeight="1" x14ac:dyDescent="0.25">
      <c r="A16" s="288" t="s">
        <v>586</v>
      </c>
      <c r="B16" s="176">
        <f t="shared" ref="B16:J16" si="2">B14+B4</f>
        <v>3</v>
      </c>
      <c r="C16" s="176">
        <f t="shared" si="2"/>
        <v>11</v>
      </c>
      <c r="D16" s="176">
        <f t="shared" si="2"/>
        <v>30</v>
      </c>
      <c r="E16" s="176">
        <f t="shared" si="2"/>
        <v>68</v>
      </c>
      <c r="F16" s="176">
        <f t="shared" si="2"/>
        <v>3</v>
      </c>
      <c r="G16" s="176">
        <f t="shared" si="2"/>
        <v>14</v>
      </c>
      <c r="H16" s="176">
        <f t="shared" si="2"/>
        <v>0</v>
      </c>
      <c r="I16" s="176">
        <f t="shared" si="2"/>
        <v>0</v>
      </c>
      <c r="J16" s="121">
        <f t="shared" si="2"/>
        <v>129</v>
      </c>
    </row>
    <row r="17" spans="1:14" ht="15" customHeight="1" thickBot="1" x14ac:dyDescent="0.3">
      <c r="A17" s="180" t="s">
        <v>112</v>
      </c>
      <c r="B17" s="122">
        <f t="shared" ref="B17:J17" si="3">B15+B5</f>
        <v>1</v>
      </c>
      <c r="C17" s="122">
        <f t="shared" si="3"/>
        <v>3</v>
      </c>
      <c r="D17" s="122">
        <f t="shared" si="3"/>
        <v>9</v>
      </c>
      <c r="E17" s="122">
        <f t="shared" si="3"/>
        <v>17</v>
      </c>
      <c r="F17" s="122">
        <f t="shared" si="3"/>
        <v>2</v>
      </c>
      <c r="G17" s="122">
        <f t="shared" si="3"/>
        <v>2</v>
      </c>
      <c r="H17" s="122">
        <f t="shared" si="3"/>
        <v>0</v>
      </c>
      <c r="I17" s="122">
        <f t="shared" si="3"/>
        <v>0</v>
      </c>
      <c r="J17" s="315">
        <f t="shared" si="3"/>
        <v>34</v>
      </c>
    </row>
    <row r="18" spans="1:14" ht="15" customHeight="1" x14ac:dyDescent="0.2">
      <c r="A18" s="97"/>
      <c r="B18" s="99"/>
      <c r="C18" s="99"/>
      <c r="D18" s="99"/>
      <c r="E18" s="99"/>
      <c r="F18" s="99"/>
      <c r="G18" s="99"/>
      <c r="H18" s="99"/>
      <c r="I18" s="99"/>
      <c r="J18" s="99"/>
      <c r="K18" s="324"/>
      <c r="L18" s="324"/>
      <c r="M18" s="324"/>
      <c r="N18" s="324"/>
    </row>
    <row r="19" spans="1:14" ht="27.75" customHeight="1" x14ac:dyDescent="0.2">
      <c r="A19" s="566" t="s">
        <v>610</v>
      </c>
      <c r="B19" s="566"/>
      <c r="C19" s="566"/>
      <c r="D19" s="566"/>
      <c r="E19" s="566"/>
      <c r="F19" s="566"/>
      <c r="G19" s="566"/>
      <c r="H19" s="566"/>
      <c r="I19" s="566"/>
      <c r="J19" s="566"/>
      <c r="K19" s="324"/>
      <c r="L19" s="324"/>
      <c r="M19" s="324"/>
      <c r="N19" s="324"/>
    </row>
    <row r="20" spans="1:14" ht="15" customHeight="1" x14ac:dyDescent="0.2">
      <c r="A20" s="494" t="s">
        <v>558</v>
      </c>
      <c r="B20" s="494"/>
      <c r="C20" s="494"/>
      <c r="D20" s="494"/>
      <c r="E20" s="494"/>
      <c r="F20" s="494"/>
      <c r="G20" s="494"/>
      <c r="H20" s="494"/>
      <c r="I20" s="494"/>
      <c r="J20" s="494"/>
      <c r="K20" s="324"/>
      <c r="L20" s="324"/>
      <c r="M20" s="324"/>
      <c r="N20" s="324"/>
    </row>
    <row r="21" spans="1:14" ht="15" customHeight="1" x14ac:dyDescent="0.2">
      <c r="A21" s="490" t="s">
        <v>499</v>
      </c>
      <c r="B21" s="490"/>
      <c r="C21" s="490"/>
      <c r="D21" s="490"/>
      <c r="E21" s="490"/>
      <c r="F21" s="490"/>
      <c r="G21" s="490"/>
      <c r="H21" s="490"/>
      <c r="I21" s="490"/>
      <c r="J21" s="490"/>
      <c r="K21" s="324"/>
      <c r="L21" s="324"/>
      <c r="M21" s="324"/>
      <c r="N21" s="324"/>
    </row>
    <row r="22" spans="1:14" s="99" customFormat="1" ht="27.75" customHeight="1" x14ac:dyDescent="0.2">
      <c r="A22" s="490" t="s">
        <v>608</v>
      </c>
      <c r="B22" s="490"/>
      <c r="C22" s="490"/>
      <c r="D22" s="490"/>
      <c r="E22" s="490"/>
      <c r="F22" s="490"/>
      <c r="G22" s="490"/>
      <c r="H22" s="490"/>
      <c r="I22" s="490"/>
      <c r="J22" s="490"/>
      <c r="K22" s="342"/>
      <c r="L22" s="342"/>
      <c r="M22" s="342"/>
      <c r="N22" s="342"/>
    </row>
    <row r="23" spans="1:14" s="99" customFormat="1" ht="27.75" customHeight="1" x14ac:dyDescent="0.2">
      <c r="A23" s="490" t="s">
        <v>609</v>
      </c>
      <c r="B23" s="490"/>
      <c r="C23" s="490"/>
      <c r="D23" s="490"/>
      <c r="E23" s="490"/>
      <c r="F23" s="490"/>
      <c r="G23" s="490"/>
      <c r="H23" s="490"/>
      <c r="I23" s="490"/>
      <c r="J23" s="490"/>
      <c r="K23" s="342"/>
      <c r="L23" s="342"/>
      <c r="M23" s="342"/>
      <c r="N23" s="342"/>
    </row>
    <row r="24" spans="1:14" ht="15" customHeight="1" x14ac:dyDescent="0.2">
      <c r="A24" s="494" t="s">
        <v>649</v>
      </c>
      <c r="B24" s="494"/>
      <c r="C24" s="494"/>
      <c r="D24" s="494"/>
      <c r="E24" s="494"/>
      <c r="F24" s="494"/>
      <c r="G24" s="494"/>
      <c r="H24" s="494"/>
      <c r="I24" s="494"/>
      <c r="J24" s="494"/>
      <c r="K24" s="1"/>
      <c r="L24" s="1"/>
      <c r="M24" s="1"/>
      <c r="N24" s="1"/>
    </row>
    <row r="25" spans="1:14" ht="15" customHeight="1" x14ac:dyDescent="0.2">
      <c r="A25" s="1"/>
      <c r="K25" s="1"/>
      <c r="L25" s="1"/>
      <c r="M25" s="1"/>
      <c r="N25" s="1"/>
    </row>
    <row r="26" spans="1:14" ht="12.75" x14ac:dyDescent="0.2">
      <c r="A26" s="257"/>
      <c r="B26" s="257"/>
      <c r="C26" s="257"/>
      <c r="D26" s="257"/>
      <c r="E26" s="257"/>
      <c r="F26" s="257"/>
      <c r="G26" s="257"/>
      <c r="H26" s="257"/>
      <c r="I26" s="257"/>
      <c r="J26" s="257"/>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C70F9-82A4-4D21-AA7B-20BF315DB17A}">
  <dimension ref="A1:W60"/>
  <sheetViews>
    <sheetView topLeftCell="A21" zoomScaleNormal="100" workbookViewId="0">
      <selection activeCell="I31" sqref="I1:I1048576"/>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84" t="s">
        <v>540</v>
      </c>
      <c r="B1" s="555"/>
      <c r="C1" s="555"/>
      <c r="D1" s="555"/>
      <c r="E1" s="555"/>
      <c r="F1" s="555"/>
      <c r="G1" s="555"/>
      <c r="H1" s="555"/>
      <c r="I1" s="555"/>
      <c r="J1" s="555"/>
      <c r="K1" s="556"/>
    </row>
    <row r="2" spans="1:11" s="5" customFormat="1" ht="18.75" customHeight="1" x14ac:dyDescent="0.2">
      <c r="A2" s="569" t="s">
        <v>673</v>
      </c>
      <c r="B2" s="454" t="s">
        <v>23</v>
      </c>
      <c r="C2" s="454"/>
      <c r="D2" s="454"/>
      <c r="E2" s="454"/>
      <c r="F2" s="454"/>
      <c r="G2" s="454"/>
      <c r="H2" s="442" t="s">
        <v>599</v>
      </c>
      <c r="I2" s="571"/>
      <c r="J2" s="571"/>
      <c r="K2" s="570" t="s">
        <v>531</v>
      </c>
    </row>
    <row r="3" spans="1:11" s="5" customFormat="1" ht="52.5" customHeight="1" thickBot="1" x14ac:dyDescent="0.25">
      <c r="A3" s="550"/>
      <c r="B3" s="316" t="s">
        <v>24</v>
      </c>
      <c r="C3" s="316" t="s">
        <v>25</v>
      </c>
      <c r="D3" s="316" t="s">
        <v>26</v>
      </c>
      <c r="E3" s="318" t="s">
        <v>27</v>
      </c>
      <c r="F3" s="316" t="s">
        <v>28</v>
      </c>
      <c r="G3" s="316" t="s">
        <v>61</v>
      </c>
      <c r="H3" s="316" t="s">
        <v>532</v>
      </c>
      <c r="I3" s="318" t="s">
        <v>641</v>
      </c>
      <c r="J3" s="316" t="s">
        <v>533</v>
      </c>
      <c r="K3" s="570"/>
    </row>
    <row r="4" spans="1:11" s="6" customFormat="1" x14ac:dyDescent="0.2">
      <c r="A4" s="79" t="s">
        <v>665</v>
      </c>
      <c r="B4" s="206">
        <v>0</v>
      </c>
      <c r="C4" s="211">
        <v>1.6</v>
      </c>
      <c r="D4" s="211">
        <v>2.9380000000000002</v>
      </c>
      <c r="E4" s="211">
        <v>0</v>
      </c>
      <c r="F4" s="211">
        <v>0</v>
      </c>
      <c r="G4" s="211">
        <v>0</v>
      </c>
      <c r="H4" s="211">
        <v>0</v>
      </c>
      <c r="I4" s="211">
        <v>0.6</v>
      </c>
      <c r="J4" s="211">
        <v>0</v>
      </c>
      <c r="K4" s="212">
        <v>0</v>
      </c>
    </row>
    <row r="5" spans="1:11" s="6" customFormat="1" x14ac:dyDescent="0.2">
      <c r="A5" s="129" t="s">
        <v>504</v>
      </c>
      <c r="B5" s="29">
        <v>0</v>
      </c>
      <c r="C5" s="213">
        <v>0.6</v>
      </c>
      <c r="D5" s="213">
        <v>0</v>
      </c>
      <c r="E5" s="213">
        <v>0</v>
      </c>
      <c r="F5" s="213">
        <v>0</v>
      </c>
      <c r="G5" s="213">
        <v>0</v>
      </c>
      <c r="H5" s="213">
        <v>0</v>
      </c>
      <c r="I5" s="213">
        <v>0</v>
      </c>
      <c r="J5" s="213">
        <v>0</v>
      </c>
      <c r="K5" s="214">
        <v>0</v>
      </c>
    </row>
    <row r="6" spans="1:11" s="6" customFormat="1" x14ac:dyDescent="0.2">
      <c r="A6" s="129" t="s">
        <v>505</v>
      </c>
      <c r="B6" s="29">
        <v>0</v>
      </c>
      <c r="C6" s="213">
        <v>0</v>
      </c>
      <c r="D6" s="213">
        <v>0</v>
      </c>
      <c r="E6" s="213">
        <v>0</v>
      </c>
      <c r="F6" s="213">
        <v>0</v>
      </c>
      <c r="G6" s="213">
        <v>0</v>
      </c>
      <c r="H6" s="213">
        <v>0</v>
      </c>
      <c r="I6" s="213">
        <v>0</v>
      </c>
      <c r="J6" s="213">
        <v>0</v>
      </c>
      <c r="K6" s="214">
        <v>0</v>
      </c>
    </row>
    <row r="7" spans="1:11" s="6" customFormat="1" x14ac:dyDescent="0.2">
      <c r="A7" s="129" t="s">
        <v>501</v>
      </c>
      <c r="B7" s="29">
        <v>0</v>
      </c>
      <c r="C7" s="213">
        <v>0</v>
      </c>
      <c r="D7" s="213">
        <v>0</v>
      </c>
      <c r="E7" s="213">
        <v>0</v>
      </c>
      <c r="F7" s="213">
        <v>0</v>
      </c>
      <c r="G7" s="213">
        <v>0</v>
      </c>
      <c r="H7" s="213">
        <v>0</v>
      </c>
      <c r="I7" s="213">
        <v>0</v>
      </c>
      <c r="J7" s="213">
        <v>0</v>
      </c>
      <c r="K7" s="214">
        <v>0</v>
      </c>
    </row>
    <row r="8" spans="1:11" s="6" customFormat="1" x14ac:dyDescent="0.2">
      <c r="A8" s="129" t="s">
        <v>502</v>
      </c>
      <c r="B8" s="29">
        <v>0</v>
      </c>
      <c r="C8" s="213">
        <v>0</v>
      </c>
      <c r="D8" s="213">
        <v>1.9379999999999999</v>
      </c>
      <c r="E8" s="213">
        <v>0</v>
      </c>
      <c r="F8" s="213">
        <v>0</v>
      </c>
      <c r="G8" s="213">
        <v>0</v>
      </c>
      <c r="H8" s="213">
        <v>0</v>
      </c>
      <c r="I8" s="213">
        <v>0.6</v>
      </c>
      <c r="J8" s="213">
        <v>0</v>
      </c>
      <c r="K8" s="214">
        <v>0</v>
      </c>
    </row>
    <row r="9" spans="1:11" s="6" customFormat="1" x14ac:dyDescent="0.2">
      <c r="A9" s="129" t="s">
        <v>503</v>
      </c>
      <c r="B9" s="29">
        <v>0</v>
      </c>
      <c r="C9" s="213">
        <v>1</v>
      </c>
      <c r="D9" s="213">
        <v>1</v>
      </c>
      <c r="E9" s="213">
        <v>0</v>
      </c>
      <c r="F9" s="213">
        <v>0</v>
      </c>
      <c r="G9" s="213">
        <v>0</v>
      </c>
      <c r="H9" s="213">
        <v>0</v>
      </c>
      <c r="I9" s="213">
        <v>0</v>
      </c>
      <c r="J9" s="213">
        <v>0</v>
      </c>
      <c r="K9" s="214">
        <v>0</v>
      </c>
    </row>
    <row r="10" spans="1:11" s="6" customFormat="1" x14ac:dyDescent="0.2">
      <c r="A10" s="129" t="s">
        <v>506</v>
      </c>
      <c r="B10" s="207">
        <v>0</v>
      </c>
      <c r="C10" s="213">
        <v>0</v>
      </c>
      <c r="D10" s="213">
        <v>0</v>
      </c>
      <c r="E10" s="213">
        <v>0</v>
      </c>
      <c r="F10" s="213">
        <v>0</v>
      </c>
      <c r="G10" s="213">
        <v>0</v>
      </c>
      <c r="H10" s="213">
        <v>0</v>
      </c>
      <c r="I10" s="213">
        <v>0</v>
      </c>
      <c r="J10" s="213">
        <v>0</v>
      </c>
      <c r="K10" s="214">
        <v>0</v>
      </c>
    </row>
    <row r="11" spans="1:11" s="6" customFormat="1" ht="13.5" customHeight="1" thickBot="1" x14ac:dyDescent="0.25">
      <c r="A11" s="129" t="s">
        <v>541</v>
      </c>
      <c r="B11" s="29">
        <v>0</v>
      </c>
      <c r="C11" s="213">
        <v>0</v>
      </c>
      <c r="D11" s="213">
        <v>0</v>
      </c>
      <c r="E11" s="213">
        <v>0</v>
      </c>
      <c r="F11" s="213">
        <v>0</v>
      </c>
      <c r="G11" s="213">
        <v>0</v>
      </c>
      <c r="H11" s="213">
        <v>0</v>
      </c>
      <c r="I11" s="213">
        <v>0.6</v>
      </c>
      <c r="J11" s="213">
        <v>0</v>
      </c>
      <c r="K11" s="214">
        <v>0</v>
      </c>
    </row>
    <row r="12" spans="1:11" s="6" customFormat="1" x14ac:dyDescent="0.2">
      <c r="A12" s="114" t="s">
        <v>666</v>
      </c>
      <c r="B12" s="206">
        <v>2.726</v>
      </c>
      <c r="C12" s="211">
        <v>0.39300000000000002</v>
      </c>
      <c r="D12" s="211">
        <v>8.157</v>
      </c>
      <c r="E12" s="211">
        <v>0</v>
      </c>
      <c r="F12" s="211">
        <v>0</v>
      </c>
      <c r="G12" s="211">
        <v>0</v>
      </c>
      <c r="H12" s="211">
        <v>0</v>
      </c>
      <c r="I12" s="211">
        <v>0</v>
      </c>
      <c r="J12" s="211">
        <v>0</v>
      </c>
      <c r="K12" s="212">
        <v>0</v>
      </c>
    </row>
    <row r="13" spans="1:11" s="6" customFormat="1" x14ac:dyDescent="0.2">
      <c r="A13" s="129" t="s">
        <v>504</v>
      </c>
      <c r="B13" s="29">
        <v>0</v>
      </c>
      <c r="C13" s="213">
        <v>0</v>
      </c>
      <c r="D13" s="213">
        <v>0</v>
      </c>
      <c r="E13" s="213">
        <v>0</v>
      </c>
      <c r="F13" s="213">
        <v>0</v>
      </c>
      <c r="G13" s="213">
        <v>0</v>
      </c>
      <c r="H13" s="213">
        <v>0</v>
      </c>
      <c r="I13" s="213">
        <v>0</v>
      </c>
      <c r="J13" s="213">
        <v>0</v>
      </c>
      <c r="K13" s="214">
        <v>0</v>
      </c>
    </row>
    <row r="14" spans="1:11" s="6" customFormat="1" x14ac:dyDescent="0.2">
      <c r="A14" s="129" t="s">
        <v>505</v>
      </c>
      <c r="B14" s="29">
        <v>0</v>
      </c>
      <c r="C14" s="213">
        <v>0</v>
      </c>
      <c r="D14" s="213">
        <v>0</v>
      </c>
      <c r="E14" s="213">
        <v>0</v>
      </c>
      <c r="F14" s="213">
        <v>0</v>
      </c>
      <c r="G14" s="213">
        <v>0</v>
      </c>
      <c r="H14" s="213">
        <v>0</v>
      </c>
      <c r="I14" s="213">
        <v>0</v>
      </c>
      <c r="J14" s="213">
        <v>0</v>
      </c>
      <c r="K14" s="214">
        <v>0</v>
      </c>
    </row>
    <row r="15" spans="1:11" s="6" customFormat="1" x14ac:dyDescent="0.2">
      <c r="A15" s="129" t="s">
        <v>501</v>
      </c>
      <c r="B15" s="29">
        <v>0</v>
      </c>
      <c r="C15" s="213">
        <v>0</v>
      </c>
      <c r="D15" s="213">
        <v>0</v>
      </c>
      <c r="E15" s="213">
        <v>0</v>
      </c>
      <c r="F15" s="213">
        <v>0</v>
      </c>
      <c r="G15" s="213">
        <v>0</v>
      </c>
      <c r="H15" s="213">
        <v>0</v>
      </c>
      <c r="I15" s="213">
        <v>0</v>
      </c>
      <c r="J15" s="213">
        <v>0</v>
      </c>
      <c r="K15" s="214">
        <v>0</v>
      </c>
    </row>
    <row r="16" spans="1:11" s="6" customFormat="1" x14ac:dyDescent="0.2">
      <c r="A16" s="129" t="s">
        <v>502</v>
      </c>
      <c r="B16" s="29">
        <v>2.726</v>
      </c>
      <c r="C16" s="213">
        <v>0.39300000000000002</v>
      </c>
      <c r="D16" s="213">
        <v>5.3979999999999997</v>
      </c>
      <c r="E16" s="213">
        <v>0</v>
      </c>
      <c r="F16" s="213">
        <v>0</v>
      </c>
      <c r="G16" s="213">
        <v>0</v>
      </c>
      <c r="H16" s="213">
        <v>0</v>
      </c>
      <c r="I16" s="213">
        <v>0</v>
      </c>
      <c r="J16" s="213">
        <v>0</v>
      </c>
      <c r="K16" s="214">
        <v>0</v>
      </c>
    </row>
    <row r="17" spans="1:11" s="6" customFormat="1" x14ac:dyDescent="0.2">
      <c r="A17" s="129" t="s">
        <v>503</v>
      </c>
      <c r="B17" s="29">
        <v>0</v>
      </c>
      <c r="C17" s="213">
        <v>0</v>
      </c>
      <c r="D17" s="213">
        <v>0.13400000000000001</v>
      </c>
      <c r="E17" s="213">
        <v>0</v>
      </c>
      <c r="F17" s="213">
        <v>0</v>
      </c>
      <c r="G17" s="213">
        <v>0</v>
      </c>
      <c r="H17" s="213">
        <v>0</v>
      </c>
      <c r="I17" s="213">
        <v>0</v>
      </c>
      <c r="J17" s="213">
        <v>0</v>
      </c>
      <c r="K17" s="214">
        <v>0</v>
      </c>
    </row>
    <row r="18" spans="1:11" s="6" customFormat="1" x14ac:dyDescent="0.2">
      <c r="A18" s="129" t="s">
        <v>506</v>
      </c>
      <c r="B18" s="207">
        <v>0</v>
      </c>
      <c r="C18" s="213">
        <v>0</v>
      </c>
      <c r="D18" s="213">
        <v>2.625</v>
      </c>
      <c r="E18" s="213">
        <v>0</v>
      </c>
      <c r="F18" s="213">
        <v>0</v>
      </c>
      <c r="G18" s="213">
        <v>0</v>
      </c>
      <c r="H18" s="213">
        <v>0</v>
      </c>
      <c r="I18" s="213">
        <v>0</v>
      </c>
      <c r="J18" s="213">
        <v>0</v>
      </c>
      <c r="K18" s="214">
        <v>0</v>
      </c>
    </row>
    <row r="19" spans="1:11" s="6" customFormat="1" ht="15" customHeight="1" thickBot="1" x14ac:dyDescent="0.25">
      <c r="A19" s="129" t="s">
        <v>541</v>
      </c>
      <c r="B19" s="29">
        <v>1</v>
      </c>
      <c r="C19" s="213">
        <v>0</v>
      </c>
      <c r="D19" s="213">
        <v>4.798</v>
      </c>
      <c r="E19" s="213">
        <v>0</v>
      </c>
      <c r="F19" s="213">
        <v>0</v>
      </c>
      <c r="G19" s="213">
        <v>0</v>
      </c>
      <c r="H19" s="213">
        <v>0</v>
      </c>
      <c r="I19" s="213">
        <v>0</v>
      </c>
      <c r="J19" s="213">
        <v>0</v>
      </c>
      <c r="K19" s="214">
        <v>0</v>
      </c>
    </row>
    <row r="20" spans="1:11" s="6" customFormat="1" ht="12.75" customHeight="1" x14ac:dyDescent="0.2">
      <c r="A20" s="174" t="s">
        <v>101</v>
      </c>
      <c r="B20" s="215">
        <v>0</v>
      </c>
      <c r="C20" s="211">
        <v>0</v>
      </c>
      <c r="D20" s="211">
        <v>0</v>
      </c>
      <c r="E20" s="211">
        <v>0</v>
      </c>
      <c r="F20" s="211">
        <v>0</v>
      </c>
      <c r="G20" s="211">
        <v>0</v>
      </c>
      <c r="H20" s="211">
        <v>0</v>
      </c>
      <c r="I20" s="211">
        <v>0</v>
      </c>
      <c r="J20" s="211">
        <v>0</v>
      </c>
      <c r="K20" s="212">
        <v>0</v>
      </c>
    </row>
    <row r="21" spans="1:11" s="6" customFormat="1" ht="15" customHeight="1" x14ac:dyDescent="0.2">
      <c r="A21" s="129" t="s">
        <v>504</v>
      </c>
      <c r="B21" s="29">
        <v>0</v>
      </c>
      <c r="C21" s="213">
        <v>0</v>
      </c>
      <c r="D21" s="213">
        <v>0</v>
      </c>
      <c r="E21" s="213">
        <v>0</v>
      </c>
      <c r="F21" s="213">
        <v>0</v>
      </c>
      <c r="G21" s="213">
        <v>0</v>
      </c>
      <c r="H21" s="213">
        <v>0</v>
      </c>
      <c r="I21" s="213">
        <v>0</v>
      </c>
      <c r="J21" s="213">
        <v>0</v>
      </c>
      <c r="K21" s="214">
        <v>0</v>
      </c>
    </row>
    <row r="22" spans="1:11" s="6" customFormat="1" ht="15" customHeight="1" x14ac:dyDescent="0.2">
      <c r="A22" s="129" t="s">
        <v>505</v>
      </c>
      <c r="B22" s="29">
        <v>0</v>
      </c>
      <c r="C22" s="213">
        <v>0</v>
      </c>
      <c r="D22" s="213">
        <v>0</v>
      </c>
      <c r="E22" s="213">
        <v>0</v>
      </c>
      <c r="F22" s="213">
        <v>0</v>
      </c>
      <c r="G22" s="213">
        <v>0</v>
      </c>
      <c r="H22" s="213">
        <v>0</v>
      </c>
      <c r="I22" s="213">
        <v>0</v>
      </c>
      <c r="J22" s="213">
        <v>0</v>
      </c>
      <c r="K22" s="214">
        <v>0</v>
      </c>
    </row>
    <row r="23" spans="1:11" s="6" customFormat="1" ht="15" customHeight="1" x14ac:dyDescent="0.2">
      <c r="A23" s="129" t="s">
        <v>501</v>
      </c>
      <c r="B23" s="29">
        <v>0</v>
      </c>
      <c r="C23" s="213">
        <v>0</v>
      </c>
      <c r="D23" s="213">
        <v>0</v>
      </c>
      <c r="E23" s="213">
        <v>0</v>
      </c>
      <c r="F23" s="213">
        <v>0</v>
      </c>
      <c r="G23" s="213">
        <v>0</v>
      </c>
      <c r="H23" s="213">
        <v>0</v>
      </c>
      <c r="I23" s="213">
        <v>0</v>
      </c>
      <c r="J23" s="213">
        <v>0</v>
      </c>
      <c r="K23" s="214">
        <v>0</v>
      </c>
    </row>
    <row r="24" spans="1:11" s="6" customFormat="1" ht="15" customHeight="1" x14ac:dyDescent="0.2">
      <c r="A24" s="129" t="s">
        <v>502</v>
      </c>
      <c r="B24" s="29">
        <v>0</v>
      </c>
      <c r="C24" s="213">
        <v>0</v>
      </c>
      <c r="D24" s="213">
        <v>0</v>
      </c>
      <c r="E24" s="213">
        <v>0</v>
      </c>
      <c r="F24" s="213">
        <v>0</v>
      </c>
      <c r="G24" s="213">
        <v>0</v>
      </c>
      <c r="H24" s="213">
        <v>0</v>
      </c>
      <c r="I24" s="213">
        <v>0</v>
      </c>
      <c r="J24" s="213">
        <v>0</v>
      </c>
      <c r="K24" s="214">
        <v>0</v>
      </c>
    </row>
    <row r="25" spans="1:11" s="6" customFormat="1" ht="15" customHeight="1" x14ac:dyDescent="0.2">
      <c r="A25" s="129" t="s">
        <v>503</v>
      </c>
      <c r="B25" s="29">
        <v>0</v>
      </c>
      <c r="C25" s="213">
        <v>0</v>
      </c>
      <c r="D25" s="213">
        <v>0</v>
      </c>
      <c r="E25" s="213">
        <v>0</v>
      </c>
      <c r="F25" s="213">
        <v>0</v>
      </c>
      <c r="G25" s="213">
        <v>0</v>
      </c>
      <c r="H25" s="213">
        <v>0</v>
      </c>
      <c r="I25" s="213">
        <v>0</v>
      </c>
      <c r="J25" s="213">
        <v>0</v>
      </c>
      <c r="K25" s="214">
        <v>0</v>
      </c>
    </row>
    <row r="26" spans="1:11" s="6" customFormat="1" ht="15" customHeight="1" x14ac:dyDescent="0.2">
      <c r="A26" s="129" t="s">
        <v>506</v>
      </c>
      <c r="B26" s="207">
        <v>0</v>
      </c>
      <c r="C26" s="213">
        <v>0</v>
      </c>
      <c r="D26" s="213">
        <v>0</v>
      </c>
      <c r="E26" s="213">
        <v>0</v>
      </c>
      <c r="F26" s="213">
        <v>0</v>
      </c>
      <c r="G26" s="213">
        <v>0</v>
      </c>
      <c r="H26" s="213">
        <v>0</v>
      </c>
      <c r="I26" s="213">
        <v>0</v>
      </c>
      <c r="J26" s="213">
        <v>0</v>
      </c>
      <c r="K26" s="214">
        <v>0</v>
      </c>
    </row>
    <row r="27" spans="1:11" s="6" customFormat="1" ht="15" customHeight="1" thickBot="1" x14ac:dyDescent="0.25">
      <c r="A27" s="129" t="s">
        <v>541</v>
      </c>
      <c r="B27" s="29">
        <v>0</v>
      </c>
      <c r="C27" s="213">
        <v>0</v>
      </c>
      <c r="D27" s="213">
        <v>0</v>
      </c>
      <c r="E27" s="213">
        <v>0</v>
      </c>
      <c r="F27" s="213">
        <v>0</v>
      </c>
      <c r="G27" s="213">
        <v>0</v>
      </c>
      <c r="H27" s="213">
        <v>0</v>
      </c>
      <c r="I27" s="213">
        <v>0</v>
      </c>
      <c r="J27" s="213">
        <v>0</v>
      </c>
      <c r="K27" s="214">
        <v>0</v>
      </c>
    </row>
    <row r="28" spans="1:11" x14ac:dyDescent="0.2">
      <c r="A28" s="216" t="s">
        <v>109</v>
      </c>
      <c r="B28" s="217">
        <v>2.726</v>
      </c>
      <c r="C28" s="198">
        <v>1.9930000000000001</v>
      </c>
      <c r="D28" s="198">
        <v>11.095000000000001</v>
      </c>
      <c r="E28" s="198">
        <v>0</v>
      </c>
      <c r="F28" s="198">
        <v>0</v>
      </c>
      <c r="G28" s="198">
        <v>0</v>
      </c>
      <c r="H28" s="198">
        <v>0</v>
      </c>
      <c r="I28" s="198">
        <v>0.6</v>
      </c>
      <c r="J28" s="198">
        <v>0</v>
      </c>
      <c r="K28" s="199">
        <v>0</v>
      </c>
    </row>
    <row r="29" spans="1:11" x14ac:dyDescent="0.2">
      <c r="A29" s="129" t="s">
        <v>504</v>
      </c>
      <c r="B29" s="218">
        <v>0</v>
      </c>
      <c r="C29" s="10">
        <v>0.6</v>
      </c>
      <c r="D29" s="10">
        <v>0</v>
      </c>
      <c r="E29" s="10">
        <v>0</v>
      </c>
      <c r="F29" s="10">
        <v>0</v>
      </c>
      <c r="G29" s="10">
        <v>0</v>
      </c>
      <c r="H29" s="10">
        <v>0</v>
      </c>
      <c r="I29" s="10">
        <v>0</v>
      </c>
      <c r="J29" s="10">
        <v>0</v>
      </c>
      <c r="K29" s="26">
        <v>0</v>
      </c>
    </row>
    <row r="30" spans="1:11" x14ac:dyDescent="0.2">
      <c r="A30" s="129" t="s">
        <v>505</v>
      </c>
      <c r="B30" s="218">
        <v>0</v>
      </c>
      <c r="C30" s="10">
        <v>0</v>
      </c>
      <c r="D30" s="10">
        <v>0</v>
      </c>
      <c r="E30" s="10">
        <v>0</v>
      </c>
      <c r="F30" s="10">
        <v>0</v>
      </c>
      <c r="G30" s="10">
        <v>0</v>
      </c>
      <c r="H30" s="10">
        <v>0</v>
      </c>
      <c r="I30" s="10">
        <v>0</v>
      </c>
      <c r="J30" s="10">
        <v>0</v>
      </c>
      <c r="K30" s="26">
        <v>0</v>
      </c>
    </row>
    <row r="31" spans="1:11" x14ac:dyDescent="0.2">
      <c r="A31" s="129" t="s">
        <v>501</v>
      </c>
      <c r="B31" s="218">
        <v>0</v>
      </c>
      <c r="C31" s="10">
        <v>0</v>
      </c>
      <c r="D31" s="10">
        <v>0</v>
      </c>
      <c r="E31" s="10">
        <v>0</v>
      </c>
      <c r="F31" s="10">
        <v>0</v>
      </c>
      <c r="G31" s="10">
        <v>0</v>
      </c>
      <c r="H31" s="10">
        <v>0</v>
      </c>
      <c r="I31" s="10">
        <v>0</v>
      </c>
      <c r="J31" s="10">
        <v>0</v>
      </c>
      <c r="K31" s="26">
        <v>0</v>
      </c>
    </row>
    <row r="32" spans="1:11" x14ac:dyDescent="0.2">
      <c r="A32" s="129" t="s">
        <v>502</v>
      </c>
      <c r="B32" s="218">
        <v>2.726</v>
      </c>
      <c r="C32" s="10">
        <v>0.39300000000000002</v>
      </c>
      <c r="D32" s="10">
        <v>7.3360000000000003</v>
      </c>
      <c r="E32" s="10">
        <v>0</v>
      </c>
      <c r="F32" s="10">
        <v>0</v>
      </c>
      <c r="G32" s="10">
        <v>0</v>
      </c>
      <c r="H32" s="10">
        <v>0</v>
      </c>
      <c r="I32" s="10">
        <v>0.6</v>
      </c>
      <c r="J32" s="10">
        <v>0</v>
      </c>
      <c r="K32" s="26">
        <v>0</v>
      </c>
    </row>
    <row r="33" spans="1:23" x14ac:dyDescent="0.2">
      <c r="A33" s="129" t="s">
        <v>503</v>
      </c>
      <c r="B33" s="218">
        <v>0</v>
      </c>
      <c r="C33" s="10">
        <v>1</v>
      </c>
      <c r="D33" s="10">
        <v>1.1339999999999999</v>
      </c>
      <c r="E33" s="10">
        <v>0</v>
      </c>
      <c r="F33" s="10">
        <v>0</v>
      </c>
      <c r="G33" s="10">
        <v>0</v>
      </c>
      <c r="H33" s="10">
        <v>0</v>
      </c>
      <c r="I33" s="10">
        <v>0</v>
      </c>
      <c r="J33" s="10">
        <v>0</v>
      </c>
      <c r="K33" s="26">
        <v>0</v>
      </c>
    </row>
    <row r="34" spans="1:23" x14ac:dyDescent="0.2">
      <c r="A34" s="129" t="s">
        <v>506</v>
      </c>
      <c r="B34" s="208">
        <v>0</v>
      </c>
      <c r="C34" s="21">
        <v>0</v>
      </c>
      <c r="D34" s="21">
        <v>2.625</v>
      </c>
      <c r="E34" s="21">
        <v>0</v>
      </c>
      <c r="F34" s="21">
        <v>0</v>
      </c>
      <c r="G34" s="21">
        <v>0</v>
      </c>
      <c r="H34" s="21">
        <v>0</v>
      </c>
      <c r="I34" s="21">
        <v>0</v>
      </c>
      <c r="J34" s="21">
        <v>0</v>
      </c>
      <c r="K34" s="219">
        <v>0</v>
      </c>
    </row>
    <row r="35" spans="1:23" ht="14.25" customHeight="1" thickBot="1" x14ac:dyDescent="0.25">
      <c r="A35" s="220" t="s">
        <v>541</v>
      </c>
      <c r="B35" s="221">
        <v>1</v>
      </c>
      <c r="C35" s="85">
        <v>0</v>
      </c>
      <c r="D35" s="85">
        <v>4.798</v>
      </c>
      <c r="E35" s="85">
        <v>0</v>
      </c>
      <c r="F35" s="85">
        <v>0</v>
      </c>
      <c r="G35" s="85">
        <v>0</v>
      </c>
      <c r="H35" s="85">
        <v>0</v>
      </c>
      <c r="I35" s="85">
        <v>0.6</v>
      </c>
      <c r="J35" s="85">
        <v>0</v>
      </c>
      <c r="K35" s="222">
        <v>0</v>
      </c>
    </row>
    <row r="36" spans="1:23" x14ac:dyDescent="0.2">
      <c r="B36" s="223"/>
    </row>
    <row r="37" spans="1:23" ht="12.75" customHeight="1" x14ac:dyDescent="0.2">
      <c r="A37" s="494" t="s">
        <v>160</v>
      </c>
      <c r="B37" s="494"/>
      <c r="C37" s="494"/>
      <c r="D37" s="494"/>
      <c r="E37" s="494"/>
      <c r="F37" s="494"/>
      <c r="G37" s="494"/>
      <c r="H37" s="494"/>
      <c r="I37" s="494"/>
      <c r="J37" s="494"/>
      <c r="K37" s="494"/>
    </row>
    <row r="38" spans="1:23" ht="15" customHeight="1" x14ac:dyDescent="0.2">
      <c r="A38" s="490" t="s">
        <v>535</v>
      </c>
      <c r="B38" s="490"/>
      <c r="C38" s="490"/>
      <c r="D38" s="490"/>
      <c r="E38" s="490"/>
      <c r="F38" s="490"/>
      <c r="G38" s="490"/>
      <c r="H38" s="490"/>
      <c r="I38" s="490"/>
      <c r="J38" s="490"/>
      <c r="K38" s="490"/>
    </row>
    <row r="39" spans="1:23" ht="45" customHeight="1" x14ac:dyDescent="0.2">
      <c r="A39" s="517" t="s">
        <v>536</v>
      </c>
      <c r="B39" s="517"/>
      <c r="C39" s="517"/>
      <c r="D39" s="517"/>
      <c r="E39" s="517"/>
      <c r="F39" s="517"/>
      <c r="G39" s="517"/>
      <c r="H39" s="517"/>
      <c r="I39" s="517"/>
      <c r="J39" s="517"/>
      <c r="K39" s="517"/>
      <c r="L39" s="322"/>
      <c r="M39" s="322"/>
      <c r="N39" s="322"/>
      <c r="O39" s="322"/>
      <c r="P39" s="322"/>
      <c r="Q39" s="322"/>
      <c r="R39" s="322"/>
      <c r="S39" s="322"/>
      <c r="T39" s="322"/>
      <c r="U39" s="322"/>
      <c r="V39" s="322"/>
    </row>
    <row r="40" spans="1:23" ht="30" customHeight="1" x14ac:dyDescent="0.2">
      <c r="A40" s="517" t="s">
        <v>537</v>
      </c>
      <c r="B40" s="517"/>
      <c r="C40" s="517"/>
      <c r="D40" s="517"/>
      <c r="E40" s="517"/>
      <c r="F40" s="517"/>
      <c r="G40" s="517"/>
      <c r="H40" s="517"/>
      <c r="I40" s="517"/>
      <c r="J40" s="517"/>
      <c r="K40" s="517"/>
      <c r="L40" s="322"/>
      <c r="M40" s="322"/>
      <c r="N40" s="322"/>
      <c r="O40" s="322"/>
      <c r="P40" s="322"/>
      <c r="Q40" s="322"/>
      <c r="R40" s="322"/>
      <c r="S40" s="322"/>
      <c r="T40" s="322"/>
      <c r="U40" s="322"/>
      <c r="V40" s="322"/>
      <c r="W40" s="322"/>
    </row>
    <row r="41" spans="1:23" x14ac:dyDescent="0.2">
      <c r="A41" s="517" t="s">
        <v>538</v>
      </c>
      <c r="B41" s="517"/>
      <c r="C41" s="517"/>
      <c r="D41" s="517"/>
      <c r="E41" s="517"/>
      <c r="F41" s="517"/>
      <c r="G41" s="517"/>
      <c r="H41" s="517"/>
      <c r="I41" s="517"/>
      <c r="J41" s="517"/>
      <c r="K41" s="517"/>
      <c r="L41" s="517"/>
      <c r="M41" s="517"/>
    </row>
    <row r="42" spans="1:23" ht="26.25" customHeight="1" x14ac:dyDescent="0.2">
      <c r="A42" s="490" t="s">
        <v>545</v>
      </c>
      <c r="B42" s="490"/>
      <c r="C42" s="490"/>
      <c r="D42" s="490"/>
      <c r="E42" s="490"/>
      <c r="F42" s="490"/>
      <c r="G42" s="490"/>
      <c r="H42" s="490"/>
      <c r="I42" s="490"/>
      <c r="J42" s="490"/>
      <c r="K42" s="490"/>
    </row>
    <row r="43" spans="1:23" x14ac:dyDescent="0.2">
      <c r="A43" s="524"/>
      <c r="B43" s="524"/>
      <c r="C43" s="524"/>
      <c r="D43" s="524"/>
      <c r="E43" s="524"/>
      <c r="F43" s="524"/>
      <c r="G43" s="524"/>
      <c r="H43" s="524"/>
      <c r="I43" s="524"/>
      <c r="J43" s="524"/>
      <c r="K43" s="524"/>
      <c r="L43" s="524"/>
    </row>
    <row r="44" spans="1:23" x14ac:dyDescent="0.2">
      <c r="B44" s="223"/>
    </row>
    <row r="45" spans="1:23" x14ac:dyDescent="0.2">
      <c r="B45" s="223"/>
    </row>
    <row r="46" spans="1:23" x14ac:dyDescent="0.2">
      <c r="B46" s="223"/>
    </row>
    <row r="47" spans="1:23" x14ac:dyDescent="0.2">
      <c r="B47" s="223"/>
    </row>
    <row r="48" spans="1:23" x14ac:dyDescent="0.2">
      <c r="B48" s="223"/>
    </row>
    <row r="49" spans="2:2" x14ac:dyDescent="0.2">
      <c r="B49" s="223"/>
    </row>
    <row r="50" spans="2:2" x14ac:dyDescent="0.2">
      <c r="B50" s="223"/>
    </row>
    <row r="51" spans="2:2" x14ac:dyDescent="0.2">
      <c r="B51" s="223"/>
    </row>
    <row r="52" spans="2:2" x14ac:dyDescent="0.2">
      <c r="B52" s="223"/>
    </row>
    <row r="53" spans="2:2" x14ac:dyDescent="0.2">
      <c r="B53" s="223"/>
    </row>
    <row r="54" spans="2:2" x14ac:dyDescent="0.2">
      <c r="B54" s="223"/>
    </row>
    <row r="55" spans="2:2" x14ac:dyDescent="0.2">
      <c r="B55" s="223"/>
    </row>
    <row r="56" spans="2:2" x14ac:dyDescent="0.2">
      <c r="B56" s="223"/>
    </row>
    <row r="57" spans="2:2" x14ac:dyDescent="0.2">
      <c r="B57" s="223"/>
    </row>
    <row r="58" spans="2:2" x14ac:dyDescent="0.2">
      <c r="B58" s="223"/>
    </row>
    <row r="59" spans="2:2" x14ac:dyDescent="0.2">
      <c r="B59" s="223"/>
    </row>
    <row r="60" spans="2:2" x14ac:dyDescent="0.2">
      <c r="B60" s="223"/>
    </row>
  </sheetData>
  <mergeCells count="12">
    <mergeCell ref="A42:K42"/>
    <mergeCell ref="A43:L43"/>
    <mergeCell ref="A2:A3"/>
    <mergeCell ref="A1:K1"/>
    <mergeCell ref="B2:G2"/>
    <mergeCell ref="K2:K3"/>
    <mergeCell ref="H2:J2"/>
    <mergeCell ref="A37:K37"/>
    <mergeCell ref="A38:K38"/>
    <mergeCell ref="A39:K39"/>
    <mergeCell ref="A40:K40"/>
    <mergeCell ref="A41:M41"/>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6274E-5E77-4D78-984A-4F7D784F923D}">
  <dimension ref="A1:H25"/>
  <sheetViews>
    <sheetView zoomScaleNormal="100" workbookViewId="0">
      <selection activeCell="I8" sqref="I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72" t="s">
        <v>483</v>
      </c>
      <c r="B1" s="573"/>
      <c r="C1" s="574"/>
      <c r="D1" s="574"/>
      <c r="E1" s="575"/>
    </row>
    <row r="2" spans="1:5" s="5" customFormat="1" ht="38.25" customHeight="1" x14ac:dyDescent="0.2">
      <c r="A2" s="7" t="s">
        <v>673</v>
      </c>
      <c r="B2" s="576" t="s">
        <v>43</v>
      </c>
      <c r="C2" s="577"/>
      <c r="D2" s="578"/>
      <c r="E2" s="581" t="s">
        <v>459</v>
      </c>
    </row>
    <row r="3" spans="1:5" s="5" customFormat="1" ht="15" customHeight="1" x14ac:dyDescent="0.2">
      <c r="A3" s="506"/>
      <c r="B3" s="579" t="s">
        <v>122</v>
      </c>
      <c r="C3" s="579"/>
      <c r="D3" s="505" t="s">
        <v>494</v>
      </c>
      <c r="E3" s="582"/>
    </row>
    <row r="4" spans="1:5" s="5" customFormat="1" ht="51" x14ac:dyDescent="0.2">
      <c r="A4" s="580"/>
      <c r="B4" s="359" t="s">
        <v>80</v>
      </c>
      <c r="C4" s="359" t="s">
        <v>162</v>
      </c>
      <c r="D4" s="505"/>
      <c r="E4" s="583"/>
    </row>
    <row r="5" spans="1:5" s="6" customFormat="1" x14ac:dyDescent="0.2">
      <c r="A5" s="79" t="s">
        <v>665</v>
      </c>
      <c r="B5" s="358"/>
      <c r="C5" s="357"/>
      <c r="D5" s="357"/>
      <c r="E5" s="356"/>
    </row>
    <row r="6" spans="1:5" s="6" customFormat="1" x14ac:dyDescent="0.2">
      <c r="A6" s="28" t="s">
        <v>617</v>
      </c>
      <c r="B6" s="355">
        <v>1</v>
      </c>
      <c r="C6" s="354">
        <v>0</v>
      </c>
      <c r="D6" s="354">
        <v>0</v>
      </c>
      <c r="E6" s="26">
        <v>58</v>
      </c>
    </row>
    <row r="7" spans="1:5" s="6" customFormat="1" x14ac:dyDescent="0.2">
      <c r="A7" s="28" t="s">
        <v>112</v>
      </c>
      <c r="B7" s="355">
        <v>0</v>
      </c>
      <c r="C7" s="354">
        <v>0</v>
      </c>
      <c r="D7" s="354">
        <v>0</v>
      </c>
      <c r="E7" s="26">
        <v>0</v>
      </c>
    </row>
    <row r="8" spans="1:5" s="6" customFormat="1" x14ac:dyDescent="0.2">
      <c r="A8" s="28" t="s">
        <v>618</v>
      </c>
      <c r="B8" s="29">
        <v>0</v>
      </c>
      <c r="C8" s="353">
        <v>0</v>
      </c>
      <c r="D8" s="353">
        <v>0</v>
      </c>
      <c r="E8" s="26">
        <v>0</v>
      </c>
    </row>
    <row r="9" spans="1:5" s="6" customFormat="1" x14ac:dyDescent="0.2">
      <c r="A9" s="28" t="s">
        <v>112</v>
      </c>
      <c r="B9" s="29">
        <v>0</v>
      </c>
      <c r="C9" s="353">
        <v>0</v>
      </c>
      <c r="D9" s="353">
        <v>0</v>
      </c>
      <c r="E9" s="26">
        <v>0</v>
      </c>
    </row>
    <row r="10" spans="1:5" s="6" customFormat="1" x14ac:dyDescent="0.2">
      <c r="A10" s="79" t="s">
        <v>666</v>
      </c>
      <c r="B10" s="358"/>
      <c r="C10" s="357"/>
      <c r="D10" s="357"/>
      <c r="E10" s="356"/>
    </row>
    <row r="11" spans="1:5" s="6" customFormat="1" x14ac:dyDescent="0.2">
      <c r="A11" s="28" t="s">
        <v>617</v>
      </c>
      <c r="B11" s="355">
        <v>0</v>
      </c>
      <c r="C11" s="354">
        <v>0</v>
      </c>
      <c r="D11" s="354">
        <v>0</v>
      </c>
      <c r="E11" s="26">
        <v>0</v>
      </c>
    </row>
    <row r="12" spans="1:5" s="6" customFormat="1" x14ac:dyDescent="0.2">
      <c r="A12" s="28" t="s">
        <v>112</v>
      </c>
      <c r="B12" s="355">
        <v>0</v>
      </c>
      <c r="C12" s="354">
        <v>0</v>
      </c>
      <c r="D12" s="354">
        <v>0</v>
      </c>
      <c r="E12" s="26">
        <v>0</v>
      </c>
    </row>
    <row r="13" spans="1:5" s="6" customFormat="1" x14ac:dyDescent="0.2">
      <c r="A13" s="28" t="s">
        <v>618</v>
      </c>
      <c r="B13" s="29">
        <v>2</v>
      </c>
      <c r="C13" s="353">
        <v>2</v>
      </c>
      <c r="D13" s="353">
        <v>0</v>
      </c>
      <c r="E13" s="26">
        <v>49</v>
      </c>
    </row>
    <row r="14" spans="1:5" s="6" customFormat="1" x14ac:dyDescent="0.2">
      <c r="A14" s="28" t="s">
        <v>112</v>
      </c>
      <c r="B14" s="29">
        <v>1</v>
      </c>
      <c r="C14" s="353">
        <v>1</v>
      </c>
      <c r="D14" s="353">
        <v>0</v>
      </c>
      <c r="E14" s="26">
        <v>45</v>
      </c>
    </row>
    <row r="15" spans="1:5" x14ac:dyDescent="0.2">
      <c r="A15" s="25" t="s">
        <v>76</v>
      </c>
      <c r="B15" s="12">
        <v>1</v>
      </c>
      <c r="C15" s="351">
        <v>0</v>
      </c>
      <c r="D15" s="351">
        <v>0</v>
      </c>
      <c r="E15" s="17">
        <v>58</v>
      </c>
    </row>
    <row r="16" spans="1:5" x14ac:dyDescent="0.2">
      <c r="A16" s="13" t="s">
        <v>112</v>
      </c>
      <c r="B16" s="10">
        <v>0</v>
      </c>
      <c r="C16" s="352">
        <v>0</v>
      </c>
      <c r="D16" s="352">
        <v>0</v>
      </c>
      <c r="E16" s="26">
        <v>0</v>
      </c>
    </row>
    <row r="17" spans="1:8" x14ac:dyDescent="0.2">
      <c r="A17" s="25" t="s">
        <v>77</v>
      </c>
      <c r="B17" s="12">
        <v>2</v>
      </c>
      <c r="C17" s="351">
        <v>2</v>
      </c>
      <c r="D17" s="351">
        <v>0</v>
      </c>
      <c r="E17" s="17">
        <v>49</v>
      </c>
    </row>
    <row r="18" spans="1:8" ht="13.5" thickBot="1" x14ac:dyDescent="0.25">
      <c r="A18" s="350" t="s">
        <v>112</v>
      </c>
      <c r="B18" s="85">
        <v>1</v>
      </c>
      <c r="C18" s="349">
        <v>1</v>
      </c>
      <c r="D18" s="349">
        <v>0</v>
      </c>
      <c r="E18" s="222">
        <v>45</v>
      </c>
    </row>
    <row r="20" spans="1:8" ht="38.25" customHeight="1" x14ac:dyDescent="0.2">
      <c r="A20" s="517" t="s">
        <v>458</v>
      </c>
      <c r="B20" s="517"/>
      <c r="C20" s="517"/>
      <c r="D20" s="517"/>
      <c r="E20" s="517"/>
      <c r="F20" s="322"/>
      <c r="G20" s="322"/>
      <c r="H20" s="322"/>
    </row>
    <row r="21" spans="1:8" ht="31.5" customHeight="1" x14ac:dyDescent="0.2">
      <c r="A21" s="517" t="s">
        <v>142</v>
      </c>
      <c r="B21" s="517"/>
      <c r="C21" s="517"/>
      <c r="D21" s="517"/>
      <c r="E21" s="517"/>
      <c r="F21" s="348"/>
      <c r="G21" s="348"/>
      <c r="H21" s="348"/>
    </row>
    <row r="22" spans="1:8" ht="31.5" customHeight="1" x14ac:dyDescent="0.2">
      <c r="A22" s="517" t="s">
        <v>461</v>
      </c>
      <c r="B22" s="517"/>
      <c r="C22" s="517"/>
      <c r="D22" s="517"/>
      <c r="E22" s="517"/>
      <c r="F22" s="348"/>
      <c r="G22" s="348"/>
      <c r="H22" s="348"/>
    </row>
    <row r="23" spans="1:8" x14ac:dyDescent="0.2">
      <c r="A23" s="479" t="s">
        <v>460</v>
      </c>
      <c r="B23" s="479"/>
      <c r="C23" s="479"/>
      <c r="D23" s="479"/>
      <c r="E23" s="479"/>
    </row>
    <row r="25" spans="1:8" x14ac:dyDescent="0.2">
      <c r="A25" s="49"/>
    </row>
  </sheetData>
  <mergeCells count="10">
    <mergeCell ref="A21:E21"/>
    <mergeCell ref="A23:E23"/>
    <mergeCell ref="A1:E1"/>
    <mergeCell ref="B2:D2"/>
    <mergeCell ref="B3:C3"/>
    <mergeCell ref="D3:D4"/>
    <mergeCell ref="A20:E20"/>
    <mergeCell ref="A3:A4"/>
    <mergeCell ref="E2:E4"/>
    <mergeCell ref="A22:E22"/>
  </mergeCells>
  <pageMargins left="0.7" right="0.7" top="1.135" bottom="0.75" header="0.3" footer="0.3"/>
  <pageSetup scale="92"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30CF4-0F42-4778-8E86-0398AC01B572}">
  <sheetPr>
    <pageSetUpPr fitToPage="1"/>
  </sheetPr>
  <dimension ref="A1:O16"/>
  <sheetViews>
    <sheetView workbookViewId="0">
      <selection activeCell="D9" sqref="D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84" t="s">
        <v>438</v>
      </c>
      <c r="B1" s="573"/>
      <c r="C1" s="573"/>
      <c r="D1" s="573"/>
      <c r="E1" s="575"/>
    </row>
    <row r="2" spans="1:15" s="5" customFormat="1" ht="38.25" customHeight="1" x14ac:dyDescent="0.2">
      <c r="A2" s="13" t="s">
        <v>673</v>
      </c>
      <c r="B2" s="547" t="s">
        <v>131</v>
      </c>
      <c r="C2" s="547"/>
      <c r="D2" s="395"/>
      <c r="E2" s="545" t="s">
        <v>4</v>
      </c>
    </row>
    <row r="3" spans="1:15" s="5" customFormat="1" ht="41.25" customHeight="1" x14ac:dyDescent="0.2">
      <c r="A3" s="13"/>
      <c r="B3" s="395" t="s">
        <v>4</v>
      </c>
      <c r="C3" s="7" t="s">
        <v>60</v>
      </c>
      <c r="D3" s="395" t="s">
        <v>59</v>
      </c>
      <c r="E3" s="545"/>
    </row>
    <row r="4" spans="1:15" ht="12.75" customHeight="1" x14ac:dyDescent="0.2">
      <c r="A4" s="16" t="s">
        <v>113</v>
      </c>
      <c r="B4" s="9"/>
      <c r="C4" s="10"/>
      <c r="D4" s="10">
        <v>10</v>
      </c>
      <c r="E4" s="152">
        <f t="shared" ref="E4:E9" si="0">SUM(B4,D4)</f>
        <v>10</v>
      </c>
    </row>
    <row r="5" spans="1:15" ht="12.75" customHeight="1" x14ac:dyDescent="0.2">
      <c r="A5" s="16" t="s">
        <v>114</v>
      </c>
      <c r="B5" s="400"/>
      <c r="C5" s="10"/>
      <c r="D5" s="10">
        <v>46</v>
      </c>
      <c r="E5" s="152">
        <f t="shared" si="0"/>
        <v>46</v>
      </c>
    </row>
    <row r="6" spans="1:15" ht="25.5" x14ac:dyDescent="0.2">
      <c r="A6" s="16" t="s">
        <v>115</v>
      </c>
      <c r="B6" s="400"/>
      <c r="C6" s="10"/>
      <c r="D6" s="10">
        <v>53</v>
      </c>
      <c r="E6" s="152">
        <f t="shared" si="0"/>
        <v>53</v>
      </c>
    </row>
    <row r="7" spans="1:15" ht="38.25" x14ac:dyDescent="0.2">
      <c r="A7" s="16" t="s">
        <v>116</v>
      </c>
      <c r="B7" s="400"/>
      <c r="C7" s="10"/>
      <c r="D7" s="10">
        <v>7</v>
      </c>
      <c r="E7" s="152">
        <f t="shared" si="0"/>
        <v>7</v>
      </c>
    </row>
    <row r="8" spans="1:15" ht="38.25" x14ac:dyDescent="0.2">
      <c r="A8" s="16" t="s">
        <v>117</v>
      </c>
      <c r="B8" s="400"/>
      <c r="C8" s="10"/>
      <c r="D8" s="10">
        <v>31</v>
      </c>
      <c r="E8" s="152">
        <f t="shared" si="0"/>
        <v>31</v>
      </c>
    </row>
    <row r="9" spans="1:15" ht="13.5" thickBot="1" x14ac:dyDescent="0.25">
      <c r="A9" s="310" t="s">
        <v>130</v>
      </c>
      <c r="B9" s="399"/>
      <c r="C9" s="344"/>
      <c r="D9" s="344">
        <v>9428</v>
      </c>
      <c r="E9" s="153">
        <f t="shared" si="0"/>
        <v>9428</v>
      </c>
    </row>
    <row r="10" spans="1:15" x14ac:dyDescent="0.2">
      <c r="A10" s="97"/>
      <c r="B10" s="98"/>
      <c r="C10" s="99"/>
      <c r="D10" s="99"/>
      <c r="E10" s="99"/>
    </row>
    <row r="11" spans="1:15" x14ac:dyDescent="0.2">
      <c r="A11" s="517" t="s">
        <v>647</v>
      </c>
      <c r="B11" s="517"/>
      <c r="C11" s="517"/>
      <c r="D11" s="517"/>
      <c r="E11" s="517"/>
    </row>
    <row r="12" spans="1:15" ht="39.950000000000003" customHeight="1" x14ac:dyDescent="0.2">
      <c r="A12" s="490" t="s">
        <v>629</v>
      </c>
      <c r="B12" s="490"/>
      <c r="C12" s="490"/>
      <c r="D12" s="490"/>
      <c r="E12" s="490"/>
    </row>
    <row r="13" spans="1:15" ht="38.25" customHeight="1" x14ac:dyDescent="0.2">
      <c r="A13" s="490" t="s">
        <v>630</v>
      </c>
      <c r="B13" s="490"/>
      <c r="C13" s="490"/>
      <c r="D13" s="490"/>
      <c r="E13" s="490"/>
    </row>
    <row r="14" spans="1:15" ht="30.75" customHeight="1" x14ac:dyDescent="0.2">
      <c r="A14" s="517" t="s">
        <v>631</v>
      </c>
      <c r="B14" s="517"/>
      <c r="C14" s="517"/>
      <c r="D14" s="517"/>
      <c r="E14" s="517"/>
      <c r="F14" s="322"/>
      <c r="G14" s="322"/>
      <c r="H14" s="322"/>
      <c r="I14" s="322"/>
      <c r="J14" s="322"/>
      <c r="K14" s="322"/>
      <c r="L14" s="322"/>
      <c r="M14" s="322"/>
      <c r="N14" s="322"/>
      <c r="O14" s="322"/>
    </row>
    <row r="15" spans="1:15" ht="30" customHeight="1" x14ac:dyDescent="0.2">
      <c r="A15" s="517" t="s">
        <v>632</v>
      </c>
      <c r="B15" s="517"/>
      <c r="C15" s="517"/>
      <c r="D15" s="517"/>
      <c r="E15" s="517"/>
      <c r="F15" s="322"/>
      <c r="G15" s="322"/>
      <c r="H15" s="322"/>
      <c r="I15" s="322"/>
      <c r="J15" s="322"/>
      <c r="K15" s="322"/>
      <c r="L15" s="322"/>
      <c r="M15" s="322"/>
      <c r="N15" s="322"/>
      <c r="O15" s="322"/>
    </row>
    <row r="16" spans="1:15" ht="30" customHeight="1" x14ac:dyDescent="0.2">
      <c r="A16" s="473" t="s">
        <v>129</v>
      </c>
      <c r="B16" s="473"/>
      <c r="C16" s="473"/>
      <c r="D16" s="473"/>
      <c r="E16" s="473"/>
      <c r="F16" s="53"/>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8B356-F401-4068-895F-0C4CCB6E91C5}">
  <dimension ref="A1:M263"/>
  <sheetViews>
    <sheetView tabSelected="1" zoomScaleNormal="100" workbookViewId="0">
      <selection activeCell="K255"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585" t="s">
        <v>437</v>
      </c>
      <c r="B1" s="586"/>
      <c r="C1" s="586"/>
      <c r="D1" s="586"/>
      <c r="E1" s="586"/>
      <c r="F1" s="586"/>
      <c r="G1" s="586"/>
      <c r="H1" s="586"/>
      <c r="I1" s="586"/>
      <c r="J1" s="586"/>
      <c r="K1" s="587"/>
      <c r="L1" s="55"/>
    </row>
    <row r="2" spans="1:12" s="6" customFormat="1" ht="15" customHeight="1" thickBot="1" x14ac:dyDescent="0.25">
      <c r="A2" s="67" t="s">
        <v>673</v>
      </c>
      <c r="B2" s="594" t="s">
        <v>55</v>
      </c>
      <c r="C2" s="595"/>
      <c r="D2" s="596"/>
      <c r="E2" s="597" t="s">
        <v>56</v>
      </c>
      <c r="F2" s="598"/>
      <c r="G2" s="588" t="s">
        <v>57</v>
      </c>
      <c r="H2" s="590" t="s">
        <v>58</v>
      </c>
      <c r="I2" s="588" t="s">
        <v>132</v>
      </c>
      <c r="J2" s="590" t="s">
        <v>133</v>
      </c>
      <c r="K2" s="592" t="s">
        <v>111</v>
      </c>
    </row>
    <row r="3" spans="1:12" s="6" customFormat="1" ht="38.25" customHeight="1" x14ac:dyDescent="0.2">
      <c r="A3" s="91" t="s">
        <v>78</v>
      </c>
      <c r="B3" s="397" t="s">
        <v>80</v>
      </c>
      <c r="C3" s="415" t="s">
        <v>642</v>
      </c>
      <c r="D3" s="396" t="s">
        <v>655</v>
      </c>
      <c r="E3" s="396" t="s">
        <v>655</v>
      </c>
      <c r="F3" s="414" t="s">
        <v>80</v>
      </c>
      <c r="G3" s="589"/>
      <c r="H3" s="591"/>
      <c r="I3" s="589"/>
      <c r="J3" s="591"/>
      <c r="K3" s="593"/>
    </row>
    <row r="4" spans="1:12" s="6" customFormat="1" x14ac:dyDescent="0.2">
      <c r="A4" s="142" t="s">
        <v>170</v>
      </c>
      <c r="B4" s="413"/>
      <c r="C4" s="407"/>
      <c r="D4" s="407"/>
      <c r="E4" s="412"/>
      <c r="F4" s="411"/>
      <c r="G4" s="258"/>
      <c r="H4" s="409"/>
      <c r="I4" s="258"/>
      <c r="J4" s="409"/>
      <c r="K4" s="401">
        <f>SUM(B4,F4:J4)</f>
        <v>0</v>
      </c>
    </row>
    <row r="5" spans="1:12" s="6" customFormat="1" x14ac:dyDescent="0.2">
      <c r="A5" s="142" t="s">
        <v>172</v>
      </c>
      <c r="B5" s="413"/>
      <c r="C5" s="407"/>
      <c r="D5" s="407"/>
      <c r="E5" s="412"/>
      <c r="F5" s="411"/>
      <c r="G5" s="258"/>
      <c r="H5" s="409"/>
      <c r="I5" s="410"/>
      <c r="J5" s="409"/>
      <c r="K5" s="401">
        <f>SUM(B5,F5:J5)</f>
        <v>0</v>
      </c>
    </row>
    <row r="6" spans="1:12" s="6" customFormat="1" x14ac:dyDescent="0.2">
      <c r="A6" s="142" t="s">
        <v>173</v>
      </c>
      <c r="B6" s="413"/>
      <c r="C6" s="407"/>
      <c r="D6" s="407"/>
      <c r="E6" s="412"/>
      <c r="F6" s="411"/>
      <c r="G6" s="258"/>
      <c r="H6" s="409"/>
      <c r="I6" s="410"/>
      <c r="J6" s="409"/>
      <c r="K6" s="401">
        <f>SUM(B6,F6:J6)</f>
        <v>0</v>
      </c>
    </row>
    <row r="7" spans="1:12" s="6" customFormat="1" x14ac:dyDescent="0.2">
      <c r="A7" s="142" t="s">
        <v>73</v>
      </c>
      <c r="B7" s="413"/>
      <c r="C7" s="407"/>
      <c r="D7" s="407"/>
      <c r="E7" s="412"/>
      <c r="F7" s="411"/>
      <c r="G7" s="258"/>
      <c r="H7" s="409"/>
      <c r="I7" s="410"/>
      <c r="J7" s="409"/>
      <c r="K7" s="401">
        <f>SUM(B7,F7:J7)</f>
        <v>0</v>
      </c>
    </row>
    <row r="8" spans="1:12" s="6" customFormat="1" x14ac:dyDescent="0.2">
      <c r="A8" s="142" t="s">
        <v>175</v>
      </c>
      <c r="B8" s="413"/>
      <c r="C8" s="407"/>
      <c r="D8" s="407"/>
      <c r="E8" s="412"/>
      <c r="F8" s="411"/>
      <c r="G8" s="258"/>
      <c r="H8" s="409"/>
      <c r="I8" s="410"/>
      <c r="J8" s="409"/>
      <c r="K8" s="401">
        <f>SUM(B8,F8:J8)</f>
        <v>0</v>
      </c>
    </row>
    <row r="9" spans="1:12" s="6" customFormat="1" x14ac:dyDescent="0.2">
      <c r="A9" s="142" t="s">
        <v>176</v>
      </c>
      <c r="B9" s="413"/>
      <c r="C9" s="407"/>
      <c r="D9" s="407"/>
      <c r="E9" s="412"/>
      <c r="F9" s="411"/>
      <c r="G9" s="258"/>
      <c r="H9" s="409"/>
      <c r="I9" s="410"/>
      <c r="J9" s="409"/>
      <c r="K9" s="401">
        <f>SUM(B9,F9:J9)</f>
        <v>0</v>
      </c>
    </row>
    <row r="10" spans="1:12" s="6" customFormat="1" x14ac:dyDescent="0.2">
      <c r="A10" s="142" t="s">
        <v>177</v>
      </c>
      <c r="B10" s="413"/>
      <c r="C10" s="407"/>
      <c r="D10" s="407"/>
      <c r="E10" s="412"/>
      <c r="F10" s="411"/>
      <c r="G10" s="258"/>
      <c r="H10" s="409"/>
      <c r="I10" s="410"/>
      <c r="J10" s="409"/>
      <c r="K10" s="401">
        <f>SUM(B10,F10:J10)</f>
        <v>0</v>
      </c>
    </row>
    <row r="11" spans="1:12" s="6" customFormat="1" x14ac:dyDescent="0.2">
      <c r="A11" s="142" t="s">
        <v>178</v>
      </c>
      <c r="B11" s="413"/>
      <c r="C11" s="407"/>
      <c r="D11" s="407"/>
      <c r="E11" s="412"/>
      <c r="F11" s="411"/>
      <c r="G11" s="258"/>
      <c r="H11" s="409"/>
      <c r="I11" s="410"/>
      <c r="J11" s="409"/>
      <c r="K11" s="401">
        <f>SUM(B11,F11:J11)</f>
        <v>0</v>
      </c>
    </row>
    <row r="12" spans="1:12" s="6" customFormat="1" x14ac:dyDescent="0.2">
      <c r="A12" s="142" t="s">
        <v>179</v>
      </c>
      <c r="B12" s="413"/>
      <c r="C12" s="407"/>
      <c r="D12" s="407"/>
      <c r="E12" s="412"/>
      <c r="F12" s="411"/>
      <c r="G12" s="258"/>
      <c r="H12" s="409"/>
      <c r="I12" s="410"/>
      <c r="J12" s="409"/>
      <c r="K12" s="401">
        <f>SUM(B12,F12:J12)</f>
        <v>0</v>
      </c>
    </row>
    <row r="13" spans="1:12" s="6" customFormat="1" x14ac:dyDescent="0.2">
      <c r="A13" s="142" t="s">
        <v>180</v>
      </c>
      <c r="B13" s="413"/>
      <c r="C13" s="407"/>
      <c r="D13" s="407"/>
      <c r="E13" s="412"/>
      <c r="F13" s="411"/>
      <c r="G13" s="258"/>
      <c r="H13" s="409"/>
      <c r="I13" s="410"/>
      <c r="J13" s="409"/>
      <c r="K13" s="401">
        <f>SUM(B13,F13:J13)</f>
        <v>0</v>
      </c>
    </row>
    <row r="14" spans="1:12" s="6" customFormat="1" x14ac:dyDescent="0.2">
      <c r="A14" s="142" t="s">
        <v>181</v>
      </c>
      <c r="B14" s="413"/>
      <c r="C14" s="407"/>
      <c r="D14" s="407"/>
      <c r="E14" s="412"/>
      <c r="F14" s="411"/>
      <c r="G14" s="258"/>
      <c r="H14" s="409"/>
      <c r="I14" s="410"/>
      <c r="J14" s="409"/>
      <c r="K14" s="401">
        <f>SUM(B14,F14:J14)</f>
        <v>0</v>
      </c>
    </row>
    <row r="15" spans="1:12" s="6" customFormat="1" x14ac:dyDescent="0.2">
      <c r="A15" s="142" t="s">
        <v>182</v>
      </c>
      <c r="B15" s="413"/>
      <c r="C15" s="407"/>
      <c r="D15" s="407"/>
      <c r="E15" s="412"/>
      <c r="F15" s="411"/>
      <c r="G15" s="258"/>
      <c r="H15" s="409"/>
      <c r="I15" s="410"/>
      <c r="J15" s="409"/>
      <c r="K15" s="401">
        <f>SUM(B15,F15:J15)</f>
        <v>0</v>
      </c>
    </row>
    <row r="16" spans="1:12" s="6" customFormat="1" x14ac:dyDescent="0.2">
      <c r="A16" s="142" t="s">
        <v>183</v>
      </c>
      <c r="B16" s="413"/>
      <c r="C16" s="407"/>
      <c r="D16" s="407"/>
      <c r="E16" s="412"/>
      <c r="F16" s="411"/>
      <c r="G16" s="258"/>
      <c r="H16" s="409"/>
      <c r="I16" s="410"/>
      <c r="J16" s="409"/>
      <c r="K16" s="401">
        <f>SUM(B16,F16:J16)</f>
        <v>0</v>
      </c>
    </row>
    <row r="17" spans="1:11" s="6" customFormat="1" x14ac:dyDescent="0.2">
      <c r="A17" s="142" t="s">
        <v>184</v>
      </c>
      <c r="B17" s="413"/>
      <c r="C17" s="407"/>
      <c r="D17" s="407"/>
      <c r="E17" s="412"/>
      <c r="F17" s="411"/>
      <c r="G17" s="258"/>
      <c r="H17" s="409"/>
      <c r="I17" s="410"/>
      <c r="J17" s="409"/>
      <c r="K17" s="401">
        <f>SUM(B17,F17:J17)</f>
        <v>0</v>
      </c>
    </row>
    <row r="18" spans="1:11" s="6" customFormat="1" x14ac:dyDescent="0.2">
      <c r="A18" s="142" t="s">
        <v>185</v>
      </c>
      <c r="B18" s="413"/>
      <c r="C18" s="407"/>
      <c r="D18" s="407"/>
      <c r="E18" s="412"/>
      <c r="F18" s="411"/>
      <c r="G18" s="258"/>
      <c r="H18" s="409"/>
      <c r="I18" s="410"/>
      <c r="J18" s="409"/>
      <c r="K18" s="401">
        <f>SUM(B18,F18:J18)</f>
        <v>0</v>
      </c>
    </row>
    <row r="19" spans="1:11" s="6" customFormat="1" x14ac:dyDescent="0.2">
      <c r="A19" s="142" t="s">
        <v>235</v>
      </c>
      <c r="B19" s="413"/>
      <c r="C19" s="407"/>
      <c r="D19" s="407"/>
      <c r="E19" s="412"/>
      <c r="F19" s="411"/>
      <c r="G19" s="258"/>
      <c r="H19" s="409"/>
      <c r="I19" s="410"/>
      <c r="J19" s="409"/>
      <c r="K19" s="401">
        <f>SUM(B19,F19:J19)</f>
        <v>0</v>
      </c>
    </row>
    <row r="20" spans="1:11" s="6" customFormat="1" x14ac:dyDescent="0.2">
      <c r="A20" s="142" t="s">
        <v>256</v>
      </c>
      <c r="B20" s="413"/>
      <c r="C20" s="407"/>
      <c r="D20" s="407"/>
      <c r="E20" s="412"/>
      <c r="F20" s="411"/>
      <c r="G20" s="258"/>
      <c r="H20" s="409"/>
      <c r="I20" s="410"/>
      <c r="J20" s="409"/>
      <c r="K20" s="401">
        <f>SUM(B20,F20:J20)</f>
        <v>0</v>
      </c>
    </row>
    <row r="21" spans="1:11" s="6" customFormat="1" x14ac:dyDescent="0.2">
      <c r="A21" s="142" t="s">
        <v>187</v>
      </c>
      <c r="B21" s="413"/>
      <c r="C21" s="407"/>
      <c r="D21" s="407"/>
      <c r="E21" s="412"/>
      <c r="F21" s="411"/>
      <c r="G21" s="258"/>
      <c r="H21" s="409"/>
      <c r="I21" s="410"/>
      <c r="J21" s="409"/>
      <c r="K21" s="401">
        <f>SUM(B21,F21:J21)</f>
        <v>0</v>
      </c>
    </row>
    <row r="22" spans="1:11" s="6" customFormat="1" x14ac:dyDescent="0.2">
      <c r="A22" s="142" t="s">
        <v>188</v>
      </c>
      <c r="B22" s="413"/>
      <c r="C22" s="407"/>
      <c r="D22" s="407"/>
      <c r="E22" s="412"/>
      <c r="F22" s="411"/>
      <c r="G22" s="258"/>
      <c r="H22" s="409"/>
      <c r="I22" s="410"/>
      <c r="J22" s="409"/>
      <c r="K22" s="401">
        <f>SUM(B22,F22:J22)</f>
        <v>0</v>
      </c>
    </row>
    <row r="23" spans="1:11" s="6" customFormat="1" x14ac:dyDescent="0.2">
      <c r="A23" s="142" t="s">
        <v>189</v>
      </c>
      <c r="B23" s="413">
        <v>1</v>
      </c>
      <c r="C23" s="407"/>
      <c r="D23" s="407"/>
      <c r="E23" s="412"/>
      <c r="F23" s="411"/>
      <c r="G23" s="258"/>
      <c r="H23" s="409"/>
      <c r="I23" s="410"/>
      <c r="J23" s="409"/>
      <c r="K23" s="401">
        <f>SUM(B23,F23:J23)</f>
        <v>1</v>
      </c>
    </row>
    <row r="24" spans="1:11" s="6" customFormat="1" x14ac:dyDescent="0.2">
      <c r="A24" s="142" t="s">
        <v>190</v>
      </c>
      <c r="B24" s="413"/>
      <c r="C24" s="407"/>
      <c r="D24" s="407"/>
      <c r="E24" s="412"/>
      <c r="F24" s="411"/>
      <c r="G24" s="258"/>
      <c r="H24" s="409"/>
      <c r="I24" s="410"/>
      <c r="J24" s="409"/>
      <c r="K24" s="401">
        <f>SUM(B24,F24:J24)</f>
        <v>0</v>
      </c>
    </row>
    <row r="25" spans="1:11" s="6" customFormat="1" x14ac:dyDescent="0.2">
      <c r="A25" s="142" t="s">
        <v>191</v>
      </c>
      <c r="B25" s="413"/>
      <c r="C25" s="407"/>
      <c r="D25" s="407"/>
      <c r="E25" s="412"/>
      <c r="F25" s="411"/>
      <c r="G25" s="258"/>
      <c r="H25" s="409"/>
      <c r="I25" s="410"/>
      <c r="J25" s="409"/>
      <c r="K25" s="401">
        <f>SUM(B25,F25:J25)</f>
        <v>0</v>
      </c>
    </row>
    <row r="26" spans="1:11" s="6" customFormat="1" x14ac:dyDescent="0.2">
      <c r="A26" s="142" t="s">
        <v>192</v>
      </c>
      <c r="B26" s="413"/>
      <c r="C26" s="407"/>
      <c r="D26" s="407"/>
      <c r="E26" s="412"/>
      <c r="F26" s="411"/>
      <c r="G26" s="258"/>
      <c r="H26" s="409"/>
      <c r="I26" s="410"/>
      <c r="J26" s="409"/>
      <c r="K26" s="401">
        <f>SUM(B26,F26:J26)</f>
        <v>0</v>
      </c>
    </row>
    <row r="27" spans="1:11" s="6" customFormat="1" x14ac:dyDescent="0.2">
      <c r="A27" s="142" t="s">
        <v>193</v>
      </c>
      <c r="B27" s="413"/>
      <c r="C27" s="407"/>
      <c r="D27" s="407"/>
      <c r="E27" s="412"/>
      <c r="F27" s="411"/>
      <c r="G27" s="258"/>
      <c r="H27" s="409"/>
      <c r="I27" s="410"/>
      <c r="J27" s="409"/>
      <c r="K27" s="401">
        <f>SUM(B27,F27:J27)</f>
        <v>0</v>
      </c>
    </row>
    <row r="28" spans="1:11" s="6" customFormat="1" x14ac:dyDescent="0.2">
      <c r="A28" s="142" t="s">
        <v>194</v>
      </c>
      <c r="B28" s="413"/>
      <c r="C28" s="407"/>
      <c r="D28" s="407"/>
      <c r="E28" s="412"/>
      <c r="F28" s="411"/>
      <c r="G28" s="258"/>
      <c r="H28" s="409"/>
      <c r="I28" s="410"/>
      <c r="J28" s="409"/>
      <c r="K28" s="401">
        <f>SUM(B28,F28:J28)</f>
        <v>0</v>
      </c>
    </row>
    <row r="29" spans="1:11" s="6" customFormat="1" x14ac:dyDescent="0.2">
      <c r="A29" s="142" t="s">
        <v>402</v>
      </c>
      <c r="B29" s="413"/>
      <c r="C29" s="407"/>
      <c r="D29" s="407"/>
      <c r="E29" s="412"/>
      <c r="F29" s="411"/>
      <c r="G29" s="258"/>
      <c r="H29" s="409"/>
      <c r="I29" s="410"/>
      <c r="J29" s="409"/>
      <c r="K29" s="401">
        <f>SUM(B29,F29:J29)</f>
        <v>0</v>
      </c>
    </row>
    <row r="30" spans="1:11" s="6" customFormat="1" x14ac:dyDescent="0.2">
      <c r="A30" s="142" t="s">
        <v>196</v>
      </c>
      <c r="B30" s="413"/>
      <c r="C30" s="407"/>
      <c r="D30" s="407"/>
      <c r="E30" s="412"/>
      <c r="F30" s="411"/>
      <c r="G30" s="258"/>
      <c r="H30" s="409"/>
      <c r="I30" s="410"/>
      <c r="J30" s="409"/>
      <c r="K30" s="401">
        <f>SUM(B30,F30:J30)</f>
        <v>0</v>
      </c>
    </row>
    <row r="31" spans="1:11" s="6" customFormat="1" x14ac:dyDescent="0.2">
      <c r="A31" s="142" t="s">
        <v>197</v>
      </c>
      <c r="B31" s="413"/>
      <c r="C31" s="407"/>
      <c r="D31" s="407"/>
      <c r="E31" s="412"/>
      <c r="F31" s="411"/>
      <c r="G31" s="258"/>
      <c r="H31" s="409"/>
      <c r="I31" s="410"/>
      <c r="J31" s="409"/>
      <c r="K31" s="401">
        <f>SUM(B31,F31:J31)</f>
        <v>0</v>
      </c>
    </row>
    <row r="32" spans="1:11" s="6" customFormat="1" x14ac:dyDescent="0.2">
      <c r="A32" s="142" t="s">
        <v>198</v>
      </c>
      <c r="B32" s="413"/>
      <c r="C32" s="407"/>
      <c r="D32" s="407"/>
      <c r="E32" s="412"/>
      <c r="F32" s="411"/>
      <c r="G32" s="258"/>
      <c r="H32" s="409"/>
      <c r="I32" s="410"/>
      <c r="J32" s="409"/>
      <c r="K32" s="401">
        <f>SUM(B32,F32:J32)</f>
        <v>0</v>
      </c>
    </row>
    <row r="33" spans="1:11" s="6" customFormat="1" x14ac:dyDescent="0.2">
      <c r="A33" s="142" t="s">
        <v>199</v>
      </c>
      <c r="B33" s="413"/>
      <c r="C33" s="407"/>
      <c r="D33" s="407"/>
      <c r="E33" s="412"/>
      <c r="F33" s="411"/>
      <c r="G33" s="258"/>
      <c r="H33" s="409"/>
      <c r="I33" s="410"/>
      <c r="J33" s="409"/>
      <c r="K33" s="401">
        <f>SUM(B33,F33:J33)</f>
        <v>0</v>
      </c>
    </row>
    <row r="34" spans="1:11" s="6" customFormat="1" x14ac:dyDescent="0.2">
      <c r="A34" s="142" t="s">
        <v>200</v>
      </c>
      <c r="B34" s="413"/>
      <c r="C34" s="407"/>
      <c r="D34" s="407"/>
      <c r="E34" s="412"/>
      <c r="F34" s="411"/>
      <c r="G34" s="258"/>
      <c r="H34" s="409"/>
      <c r="I34" s="410"/>
      <c r="J34" s="409"/>
      <c r="K34" s="401">
        <f>SUM(B34,F34:J34)</f>
        <v>0</v>
      </c>
    </row>
    <row r="35" spans="1:11" s="6" customFormat="1" x14ac:dyDescent="0.2">
      <c r="A35" s="142" t="s">
        <v>202</v>
      </c>
      <c r="B35" s="413"/>
      <c r="C35" s="407"/>
      <c r="D35" s="407"/>
      <c r="E35" s="412"/>
      <c r="F35" s="411"/>
      <c r="G35" s="258"/>
      <c r="H35" s="409"/>
      <c r="I35" s="410"/>
      <c r="J35" s="409"/>
      <c r="K35" s="401">
        <f>SUM(B35,F35:J35)</f>
        <v>0</v>
      </c>
    </row>
    <row r="36" spans="1:11" s="6" customFormat="1" x14ac:dyDescent="0.2">
      <c r="A36" s="142" t="s">
        <v>201</v>
      </c>
      <c r="B36" s="413"/>
      <c r="C36" s="407"/>
      <c r="D36" s="407"/>
      <c r="E36" s="412"/>
      <c r="F36" s="411"/>
      <c r="G36" s="258"/>
      <c r="H36" s="409"/>
      <c r="I36" s="410"/>
      <c r="J36" s="409"/>
      <c r="K36" s="401">
        <f>SUM(B36,F36:J36)</f>
        <v>0</v>
      </c>
    </row>
    <row r="37" spans="1:11" s="6" customFormat="1" x14ac:dyDescent="0.2">
      <c r="A37" s="142" t="s">
        <v>204</v>
      </c>
      <c r="B37" s="413"/>
      <c r="C37" s="407"/>
      <c r="D37" s="407"/>
      <c r="E37" s="412"/>
      <c r="F37" s="411"/>
      <c r="G37" s="258"/>
      <c r="H37" s="409"/>
      <c r="I37" s="410"/>
      <c r="J37" s="409"/>
      <c r="K37" s="401">
        <f>SUM(B37,F37:J37)</f>
        <v>0</v>
      </c>
    </row>
    <row r="38" spans="1:11" s="6" customFormat="1" x14ac:dyDescent="0.2">
      <c r="A38" s="142" t="s">
        <v>205</v>
      </c>
      <c r="B38" s="413"/>
      <c r="C38" s="407"/>
      <c r="D38" s="407"/>
      <c r="E38" s="412"/>
      <c r="F38" s="411"/>
      <c r="G38" s="258"/>
      <c r="H38" s="409"/>
      <c r="I38" s="410"/>
      <c r="J38" s="409"/>
      <c r="K38" s="401">
        <f>SUM(B38,F38:J38)</f>
        <v>0</v>
      </c>
    </row>
    <row r="39" spans="1:11" s="6" customFormat="1" x14ac:dyDescent="0.2">
      <c r="A39" s="142" t="s">
        <v>206</v>
      </c>
      <c r="B39" s="413"/>
      <c r="C39" s="407"/>
      <c r="D39" s="407"/>
      <c r="E39" s="412"/>
      <c r="F39" s="411"/>
      <c r="G39" s="258"/>
      <c r="H39" s="409"/>
      <c r="I39" s="410"/>
      <c r="J39" s="409"/>
      <c r="K39" s="401">
        <f>SUM(B39,F39:J39)</f>
        <v>0</v>
      </c>
    </row>
    <row r="40" spans="1:11" s="6" customFormat="1" x14ac:dyDescent="0.2">
      <c r="A40" s="142" t="s">
        <v>207</v>
      </c>
      <c r="B40" s="413"/>
      <c r="C40" s="407"/>
      <c r="D40" s="407"/>
      <c r="E40" s="412"/>
      <c r="F40" s="411"/>
      <c r="G40" s="258"/>
      <c r="H40" s="409"/>
      <c r="I40" s="410"/>
      <c r="J40" s="409"/>
      <c r="K40" s="401">
        <f>SUM(B40,F40:J40)</f>
        <v>0</v>
      </c>
    </row>
    <row r="41" spans="1:11" s="6" customFormat="1" x14ac:dyDescent="0.2">
      <c r="A41" s="142" t="s">
        <v>208</v>
      </c>
      <c r="B41" s="413"/>
      <c r="C41" s="407"/>
      <c r="D41" s="407"/>
      <c r="E41" s="412"/>
      <c r="F41" s="411"/>
      <c r="G41" s="258"/>
      <c r="H41" s="409"/>
      <c r="I41" s="410"/>
      <c r="J41" s="409"/>
      <c r="K41" s="401">
        <f>SUM(B41,F41:J41)</f>
        <v>0</v>
      </c>
    </row>
    <row r="42" spans="1:11" s="6" customFormat="1" x14ac:dyDescent="0.2">
      <c r="A42" s="142" t="s">
        <v>209</v>
      </c>
      <c r="B42" s="413"/>
      <c r="C42" s="407"/>
      <c r="D42" s="407"/>
      <c r="E42" s="412"/>
      <c r="F42" s="411"/>
      <c r="G42" s="258"/>
      <c r="H42" s="409"/>
      <c r="I42" s="410"/>
      <c r="J42" s="409"/>
      <c r="K42" s="401">
        <f>SUM(B42,F42:J42)</f>
        <v>0</v>
      </c>
    </row>
    <row r="43" spans="1:11" s="6" customFormat="1" x14ac:dyDescent="0.2">
      <c r="A43" s="142" t="s">
        <v>471</v>
      </c>
      <c r="B43" s="413"/>
      <c r="C43" s="407"/>
      <c r="D43" s="407"/>
      <c r="E43" s="412"/>
      <c r="F43" s="411"/>
      <c r="G43" s="258"/>
      <c r="H43" s="409"/>
      <c r="I43" s="410"/>
      <c r="J43" s="409"/>
      <c r="K43" s="401">
        <f>SUM(B43,F43:J43)</f>
        <v>0</v>
      </c>
    </row>
    <row r="44" spans="1:11" s="6" customFormat="1" x14ac:dyDescent="0.2">
      <c r="A44" s="142" t="s">
        <v>210</v>
      </c>
      <c r="B44" s="413"/>
      <c r="C44" s="407"/>
      <c r="D44" s="407"/>
      <c r="E44" s="412"/>
      <c r="F44" s="411"/>
      <c r="G44" s="258"/>
      <c r="H44" s="409"/>
      <c r="I44" s="410"/>
      <c r="J44" s="409"/>
      <c r="K44" s="401">
        <f>SUM(B44,F44:J44)</f>
        <v>0</v>
      </c>
    </row>
    <row r="45" spans="1:11" s="6" customFormat="1" x14ac:dyDescent="0.2">
      <c r="A45" s="142" t="s">
        <v>384</v>
      </c>
      <c r="B45" s="413"/>
      <c r="C45" s="407"/>
      <c r="D45" s="407"/>
      <c r="E45" s="412"/>
      <c r="F45" s="411"/>
      <c r="G45" s="258"/>
      <c r="H45" s="409"/>
      <c r="I45" s="410"/>
      <c r="J45" s="409"/>
      <c r="K45" s="401">
        <f>SUM(B45,F45:J45)</f>
        <v>0</v>
      </c>
    </row>
    <row r="46" spans="1:11" s="6" customFormat="1" x14ac:dyDescent="0.2">
      <c r="A46" s="142" t="s">
        <v>211</v>
      </c>
      <c r="B46" s="413">
        <v>1</v>
      </c>
      <c r="C46" s="407"/>
      <c r="D46" s="407"/>
      <c r="E46" s="412"/>
      <c r="F46" s="411"/>
      <c r="G46" s="258"/>
      <c r="H46" s="409">
        <v>1</v>
      </c>
      <c r="I46" s="410"/>
      <c r="J46" s="409"/>
      <c r="K46" s="401">
        <f>SUM(B46,F46:J46)</f>
        <v>2</v>
      </c>
    </row>
    <row r="47" spans="1:11" s="6" customFormat="1" x14ac:dyDescent="0.2">
      <c r="A47" s="142" t="s">
        <v>371</v>
      </c>
      <c r="B47" s="413"/>
      <c r="C47" s="407"/>
      <c r="D47" s="407"/>
      <c r="E47" s="412"/>
      <c r="F47" s="411"/>
      <c r="G47" s="258"/>
      <c r="H47" s="409"/>
      <c r="I47" s="410"/>
      <c r="J47" s="409"/>
      <c r="K47" s="401">
        <f>SUM(B47,F47:J47)</f>
        <v>0</v>
      </c>
    </row>
    <row r="48" spans="1:11" s="6" customFormat="1" x14ac:dyDescent="0.2">
      <c r="A48" s="142" t="s">
        <v>404</v>
      </c>
      <c r="B48" s="413"/>
      <c r="C48" s="407"/>
      <c r="D48" s="407"/>
      <c r="E48" s="412"/>
      <c r="F48" s="411"/>
      <c r="G48" s="258"/>
      <c r="H48" s="409"/>
      <c r="I48" s="410"/>
      <c r="J48" s="409"/>
      <c r="K48" s="401">
        <f>SUM(B48,F48:J48)</f>
        <v>0</v>
      </c>
    </row>
    <row r="49" spans="1:11" s="6" customFormat="1" x14ac:dyDescent="0.2">
      <c r="A49" s="142" t="s">
        <v>549</v>
      </c>
      <c r="B49" s="413"/>
      <c r="C49" s="407"/>
      <c r="D49" s="407"/>
      <c r="E49" s="412"/>
      <c r="F49" s="411"/>
      <c r="G49" s="258"/>
      <c r="H49" s="409"/>
      <c r="I49" s="410"/>
      <c r="J49" s="409"/>
      <c r="K49" s="401">
        <f>SUM(B49,F49:J49)</f>
        <v>0</v>
      </c>
    </row>
    <row r="50" spans="1:11" s="6" customFormat="1" x14ac:dyDescent="0.2">
      <c r="A50" s="142" t="s">
        <v>212</v>
      </c>
      <c r="B50" s="413"/>
      <c r="C50" s="407"/>
      <c r="D50" s="407"/>
      <c r="E50" s="412"/>
      <c r="F50" s="411"/>
      <c r="G50" s="258"/>
      <c r="H50" s="409"/>
      <c r="I50" s="410"/>
      <c r="J50" s="409"/>
      <c r="K50" s="401">
        <f>SUM(B50,F50:J50)</f>
        <v>0</v>
      </c>
    </row>
    <row r="51" spans="1:11" s="6" customFormat="1" x14ac:dyDescent="0.2">
      <c r="A51" s="142" t="s">
        <v>213</v>
      </c>
      <c r="B51" s="413"/>
      <c r="C51" s="407"/>
      <c r="D51" s="407"/>
      <c r="E51" s="412"/>
      <c r="F51" s="411"/>
      <c r="G51" s="258"/>
      <c r="H51" s="409"/>
      <c r="I51" s="410"/>
      <c r="J51" s="409"/>
      <c r="K51" s="401">
        <f>SUM(B51,F51:J51)</f>
        <v>0</v>
      </c>
    </row>
    <row r="52" spans="1:11" s="6" customFormat="1" x14ac:dyDescent="0.2">
      <c r="A52" s="142" t="s">
        <v>214</v>
      </c>
      <c r="B52" s="413"/>
      <c r="C52" s="407"/>
      <c r="D52" s="407"/>
      <c r="E52" s="412"/>
      <c r="F52" s="411"/>
      <c r="G52" s="258"/>
      <c r="H52" s="409"/>
      <c r="I52" s="410"/>
      <c r="J52" s="409"/>
      <c r="K52" s="401">
        <f>SUM(B52,F52:J52)</f>
        <v>0</v>
      </c>
    </row>
    <row r="53" spans="1:11" s="6" customFormat="1" x14ac:dyDescent="0.2">
      <c r="A53" s="142" t="s">
        <v>215</v>
      </c>
      <c r="B53" s="413"/>
      <c r="C53" s="407"/>
      <c r="D53" s="407"/>
      <c r="E53" s="412"/>
      <c r="F53" s="411"/>
      <c r="G53" s="258"/>
      <c r="H53" s="409"/>
      <c r="I53" s="410"/>
      <c r="J53" s="409"/>
      <c r="K53" s="401">
        <f>SUM(B53,F53:J53)</f>
        <v>0</v>
      </c>
    </row>
    <row r="54" spans="1:11" s="6" customFormat="1" x14ac:dyDescent="0.2">
      <c r="A54" s="142" t="s">
        <v>216</v>
      </c>
      <c r="B54" s="413"/>
      <c r="C54" s="407"/>
      <c r="D54" s="407"/>
      <c r="E54" s="412"/>
      <c r="F54" s="411"/>
      <c r="G54" s="258"/>
      <c r="H54" s="409"/>
      <c r="I54" s="410"/>
      <c r="J54" s="409"/>
      <c r="K54" s="401">
        <f>SUM(B54,F54:J54)</f>
        <v>0</v>
      </c>
    </row>
    <row r="55" spans="1:11" s="6" customFormat="1" x14ac:dyDescent="0.2">
      <c r="A55" s="142" t="s">
        <v>218</v>
      </c>
      <c r="B55" s="413"/>
      <c r="C55" s="407"/>
      <c r="D55" s="407"/>
      <c r="E55" s="412"/>
      <c r="F55" s="411"/>
      <c r="G55" s="258"/>
      <c r="H55" s="409"/>
      <c r="I55" s="410"/>
      <c r="J55" s="409"/>
      <c r="K55" s="401">
        <f>SUM(B55,F55:J55)</f>
        <v>0</v>
      </c>
    </row>
    <row r="56" spans="1:11" s="6" customFormat="1" x14ac:dyDescent="0.2">
      <c r="A56" s="142" t="s">
        <v>219</v>
      </c>
      <c r="B56" s="413"/>
      <c r="C56" s="407"/>
      <c r="D56" s="407"/>
      <c r="E56" s="412"/>
      <c r="F56" s="411"/>
      <c r="G56" s="258"/>
      <c r="H56" s="409"/>
      <c r="I56" s="410"/>
      <c r="J56" s="409"/>
      <c r="K56" s="401">
        <f>SUM(B56,F56:J56)</f>
        <v>0</v>
      </c>
    </row>
    <row r="57" spans="1:11" s="6" customFormat="1" x14ac:dyDescent="0.2">
      <c r="A57" s="142" t="s">
        <v>220</v>
      </c>
      <c r="B57" s="413"/>
      <c r="C57" s="407"/>
      <c r="D57" s="407"/>
      <c r="E57" s="412"/>
      <c r="F57" s="411"/>
      <c r="G57" s="258"/>
      <c r="H57" s="409"/>
      <c r="I57" s="410"/>
      <c r="J57" s="409"/>
      <c r="K57" s="401">
        <f>SUM(B57,F57:J57)</f>
        <v>0</v>
      </c>
    </row>
    <row r="58" spans="1:11" s="6" customFormat="1" x14ac:dyDescent="0.2">
      <c r="A58" s="142" t="s">
        <v>551</v>
      </c>
      <c r="B58" s="413"/>
      <c r="C58" s="407"/>
      <c r="D58" s="407"/>
      <c r="E58" s="412"/>
      <c r="F58" s="411"/>
      <c r="G58" s="258"/>
      <c r="H58" s="409"/>
      <c r="I58" s="410"/>
      <c r="J58" s="409"/>
      <c r="K58" s="401">
        <f>SUM(B58,F58:J58)</f>
        <v>0</v>
      </c>
    </row>
    <row r="59" spans="1:11" s="6" customFormat="1" x14ac:dyDescent="0.2">
      <c r="A59" s="142" t="s">
        <v>368</v>
      </c>
      <c r="B59" s="413"/>
      <c r="C59" s="407"/>
      <c r="D59" s="407"/>
      <c r="E59" s="412"/>
      <c r="F59" s="411"/>
      <c r="G59" s="258"/>
      <c r="H59" s="409"/>
      <c r="I59" s="410"/>
      <c r="J59" s="409"/>
      <c r="K59" s="401">
        <f>SUM(B59,F59:J59)</f>
        <v>0</v>
      </c>
    </row>
    <row r="60" spans="1:11" s="6" customFormat="1" x14ac:dyDescent="0.2">
      <c r="A60" s="142" t="s">
        <v>306</v>
      </c>
      <c r="B60" s="413"/>
      <c r="C60" s="407"/>
      <c r="D60" s="407"/>
      <c r="E60" s="412"/>
      <c r="F60" s="411"/>
      <c r="G60" s="258"/>
      <c r="H60" s="409"/>
      <c r="I60" s="410"/>
      <c r="J60" s="409"/>
      <c r="K60" s="401">
        <f>SUM(B60,F60:J60)</f>
        <v>0</v>
      </c>
    </row>
    <row r="61" spans="1:11" s="6" customFormat="1" x14ac:dyDescent="0.2">
      <c r="A61" s="142" t="s">
        <v>221</v>
      </c>
      <c r="B61" s="413"/>
      <c r="C61" s="407"/>
      <c r="D61" s="407"/>
      <c r="E61" s="412"/>
      <c r="F61" s="411"/>
      <c r="G61" s="258"/>
      <c r="H61" s="409"/>
      <c r="I61" s="410"/>
      <c r="J61" s="409"/>
      <c r="K61" s="401">
        <f>SUM(B61,F61:J61)</f>
        <v>0</v>
      </c>
    </row>
    <row r="62" spans="1:11" s="6" customFormat="1" x14ac:dyDescent="0.2">
      <c r="A62" s="142" t="s">
        <v>222</v>
      </c>
      <c r="B62" s="413"/>
      <c r="C62" s="407"/>
      <c r="D62" s="407"/>
      <c r="E62" s="412"/>
      <c r="F62" s="411"/>
      <c r="G62" s="258"/>
      <c r="H62" s="409"/>
      <c r="I62" s="410"/>
      <c r="J62" s="409"/>
      <c r="K62" s="401">
        <f>SUM(B62,F62:J62)</f>
        <v>0</v>
      </c>
    </row>
    <row r="63" spans="1:11" s="6" customFormat="1" x14ac:dyDescent="0.2">
      <c r="A63" s="142" t="s">
        <v>223</v>
      </c>
      <c r="B63" s="413">
        <v>4</v>
      </c>
      <c r="C63" s="407"/>
      <c r="D63" s="407"/>
      <c r="E63" s="412"/>
      <c r="F63" s="411">
        <v>1</v>
      </c>
      <c r="G63" s="258"/>
      <c r="H63" s="409"/>
      <c r="I63" s="410"/>
      <c r="J63" s="409"/>
      <c r="K63" s="401">
        <f>SUM(B63,F63:J63)</f>
        <v>5</v>
      </c>
    </row>
    <row r="64" spans="1:11" s="6" customFormat="1" x14ac:dyDescent="0.2">
      <c r="A64" s="142" t="s">
        <v>552</v>
      </c>
      <c r="B64" s="413"/>
      <c r="C64" s="407"/>
      <c r="D64" s="407"/>
      <c r="E64" s="412"/>
      <c r="F64" s="411"/>
      <c r="G64" s="258"/>
      <c r="H64" s="409"/>
      <c r="I64" s="410"/>
      <c r="J64" s="409"/>
      <c r="K64" s="401">
        <f>SUM(B64,F64:J64)</f>
        <v>0</v>
      </c>
    </row>
    <row r="65" spans="1:11" s="6" customFormat="1" x14ac:dyDescent="0.2">
      <c r="A65" s="142" t="s">
        <v>553</v>
      </c>
      <c r="B65" s="413"/>
      <c r="C65" s="407"/>
      <c r="D65" s="407"/>
      <c r="E65" s="412"/>
      <c r="F65" s="411"/>
      <c r="G65" s="258"/>
      <c r="H65" s="409"/>
      <c r="I65" s="410"/>
      <c r="J65" s="409"/>
      <c r="K65" s="401">
        <f>SUM(B65,F65:J65)</f>
        <v>0</v>
      </c>
    </row>
    <row r="66" spans="1:11" s="6" customFormat="1" x14ac:dyDescent="0.2">
      <c r="A66" s="142" t="s">
        <v>225</v>
      </c>
      <c r="B66" s="413"/>
      <c r="C66" s="407"/>
      <c r="D66" s="407"/>
      <c r="E66" s="412"/>
      <c r="F66" s="411"/>
      <c r="G66" s="258"/>
      <c r="H66" s="409"/>
      <c r="I66" s="410"/>
      <c r="J66" s="409"/>
      <c r="K66" s="401">
        <f>SUM(B66,F66:J66)</f>
        <v>0</v>
      </c>
    </row>
    <row r="67" spans="1:11" s="6" customFormat="1" x14ac:dyDescent="0.2">
      <c r="A67" s="142" t="s">
        <v>224</v>
      </c>
      <c r="B67" s="413">
        <v>2</v>
      </c>
      <c r="C67" s="407"/>
      <c r="D67" s="407"/>
      <c r="E67" s="412"/>
      <c r="F67" s="411"/>
      <c r="G67" s="258"/>
      <c r="H67" s="409">
        <v>2</v>
      </c>
      <c r="I67" s="410"/>
      <c r="J67" s="409"/>
      <c r="K67" s="401">
        <f>SUM(B67,F67:J67)</f>
        <v>4</v>
      </c>
    </row>
    <row r="68" spans="1:11" s="6" customFormat="1" x14ac:dyDescent="0.2">
      <c r="A68" s="142" t="s">
        <v>226</v>
      </c>
      <c r="B68" s="413"/>
      <c r="C68" s="407"/>
      <c r="D68" s="407"/>
      <c r="E68" s="412"/>
      <c r="F68" s="411"/>
      <c r="G68" s="258"/>
      <c r="H68" s="409"/>
      <c r="I68" s="410"/>
      <c r="J68" s="409"/>
      <c r="K68" s="401">
        <f>SUM(B68,F68:J68)</f>
        <v>0</v>
      </c>
    </row>
    <row r="69" spans="1:11" s="6" customFormat="1" x14ac:dyDescent="0.2">
      <c r="A69" s="142" t="s">
        <v>227</v>
      </c>
      <c r="B69" s="413"/>
      <c r="C69" s="407"/>
      <c r="D69" s="407"/>
      <c r="E69" s="412"/>
      <c r="F69" s="411"/>
      <c r="G69" s="258"/>
      <c r="H69" s="409"/>
      <c r="I69" s="410"/>
      <c r="J69" s="409"/>
      <c r="K69" s="401">
        <f>SUM(B69,F69:J69)</f>
        <v>0</v>
      </c>
    </row>
    <row r="70" spans="1:11" s="6" customFormat="1" x14ac:dyDescent="0.2">
      <c r="A70" s="142" t="s">
        <v>228</v>
      </c>
      <c r="B70" s="413"/>
      <c r="C70" s="407"/>
      <c r="D70" s="407"/>
      <c r="E70" s="412"/>
      <c r="F70" s="411"/>
      <c r="G70" s="258"/>
      <c r="H70" s="409"/>
      <c r="I70" s="410"/>
      <c r="J70" s="409"/>
      <c r="K70" s="401">
        <f>SUM(B70,F70:J70)</f>
        <v>0</v>
      </c>
    </row>
    <row r="71" spans="1:11" s="6" customFormat="1" x14ac:dyDescent="0.2">
      <c r="A71" s="142" t="s">
        <v>229</v>
      </c>
      <c r="B71" s="413"/>
      <c r="C71" s="407"/>
      <c r="D71" s="407"/>
      <c r="E71" s="412"/>
      <c r="F71" s="411"/>
      <c r="G71" s="258"/>
      <c r="H71" s="409"/>
      <c r="I71" s="410"/>
      <c r="J71" s="409"/>
      <c r="K71" s="401">
        <f>SUM(B71,F71:J71)</f>
        <v>0</v>
      </c>
    </row>
    <row r="72" spans="1:11" s="6" customFormat="1" x14ac:dyDescent="0.2">
      <c r="A72" s="142" t="s">
        <v>554</v>
      </c>
      <c r="B72" s="413"/>
      <c r="C72" s="407"/>
      <c r="D72" s="407"/>
      <c r="E72" s="412"/>
      <c r="F72" s="411"/>
      <c r="G72" s="258"/>
      <c r="H72" s="409"/>
      <c r="I72" s="410"/>
      <c r="J72" s="409"/>
      <c r="K72" s="401">
        <f>SUM(B72,F72:J72)</f>
        <v>0</v>
      </c>
    </row>
    <row r="73" spans="1:11" s="6" customFormat="1" x14ac:dyDescent="0.2">
      <c r="A73" s="142" t="s">
        <v>230</v>
      </c>
      <c r="B73" s="413"/>
      <c r="C73" s="407"/>
      <c r="D73" s="407"/>
      <c r="E73" s="412"/>
      <c r="F73" s="411"/>
      <c r="G73" s="258"/>
      <c r="H73" s="409"/>
      <c r="I73" s="410"/>
      <c r="J73" s="409"/>
      <c r="K73" s="401">
        <f>SUM(B73,F73:J73)</f>
        <v>0</v>
      </c>
    </row>
    <row r="74" spans="1:11" s="6" customFormat="1" x14ac:dyDescent="0.2">
      <c r="A74" s="142" t="s">
        <v>231</v>
      </c>
      <c r="B74" s="413"/>
      <c r="C74" s="407"/>
      <c r="D74" s="407"/>
      <c r="E74" s="412"/>
      <c r="F74" s="411"/>
      <c r="G74" s="258"/>
      <c r="H74" s="409"/>
      <c r="I74" s="410"/>
      <c r="J74" s="409"/>
      <c r="K74" s="401">
        <f>SUM(B74,F74:J74)</f>
        <v>0</v>
      </c>
    </row>
    <row r="75" spans="1:11" s="6" customFormat="1" x14ac:dyDescent="0.2">
      <c r="A75" s="142" t="s">
        <v>234</v>
      </c>
      <c r="B75" s="413"/>
      <c r="C75" s="407"/>
      <c r="D75" s="407"/>
      <c r="E75" s="412"/>
      <c r="F75" s="411"/>
      <c r="G75" s="258"/>
      <c r="H75" s="409"/>
      <c r="I75" s="410"/>
      <c r="J75" s="409"/>
      <c r="K75" s="401">
        <f>SUM(B75,F75:J75)</f>
        <v>0</v>
      </c>
    </row>
    <row r="76" spans="1:11" s="6" customFormat="1" x14ac:dyDescent="0.2">
      <c r="A76" s="142" t="s">
        <v>236</v>
      </c>
      <c r="B76" s="413"/>
      <c r="C76" s="407"/>
      <c r="D76" s="407"/>
      <c r="E76" s="412"/>
      <c r="F76" s="411"/>
      <c r="G76" s="258"/>
      <c r="H76" s="409"/>
      <c r="I76" s="410"/>
      <c r="J76" s="409"/>
      <c r="K76" s="401">
        <f>SUM(B76,F76:J76)</f>
        <v>0</v>
      </c>
    </row>
    <row r="77" spans="1:11" s="6" customFormat="1" x14ac:dyDescent="0.2">
      <c r="A77" s="142" t="s">
        <v>238</v>
      </c>
      <c r="B77" s="413"/>
      <c r="C77" s="407"/>
      <c r="D77" s="407"/>
      <c r="E77" s="412"/>
      <c r="F77" s="411"/>
      <c r="G77" s="258"/>
      <c r="H77" s="409"/>
      <c r="I77" s="410"/>
      <c r="J77" s="409"/>
      <c r="K77" s="401">
        <f>SUM(B77,F77:J77)</f>
        <v>0</v>
      </c>
    </row>
    <row r="78" spans="1:11" s="6" customFormat="1" x14ac:dyDescent="0.2">
      <c r="A78" s="142" t="s">
        <v>240</v>
      </c>
      <c r="B78" s="413"/>
      <c r="C78" s="407"/>
      <c r="D78" s="407"/>
      <c r="E78" s="412"/>
      <c r="F78" s="411"/>
      <c r="G78" s="258"/>
      <c r="H78" s="409"/>
      <c r="I78" s="410"/>
      <c r="J78" s="409"/>
      <c r="K78" s="401">
        <f>SUM(B78,F78:J78)</f>
        <v>0</v>
      </c>
    </row>
    <row r="79" spans="1:11" s="6" customFormat="1" x14ac:dyDescent="0.2">
      <c r="A79" s="142" t="s">
        <v>241</v>
      </c>
      <c r="B79" s="413"/>
      <c r="C79" s="407"/>
      <c r="D79" s="407"/>
      <c r="E79" s="412"/>
      <c r="F79" s="411"/>
      <c r="G79" s="258"/>
      <c r="H79" s="409"/>
      <c r="I79" s="410"/>
      <c r="J79" s="409"/>
      <c r="K79" s="401">
        <f>SUM(B79,F79:J79)</f>
        <v>0</v>
      </c>
    </row>
    <row r="80" spans="1:11" s="6" customFormat="1" x14ac:dyDescent="0.2">
      <c r="A80" s="142" t="s">
        <v>243</v>
      </c>
      <c r="B80" s="413"/>
      <c r="C80" s="407"/>
      <c r="D80" s="407"/>
      <c r="E80" s="412"/>
      <c r="F80" s="411"/>
      <c r="G80" s="258"/>
      <c r="H80" s="409"/>
      <c r="I80" s="410"/>
      <c r="J80" s="409"/>
      <c r="K80" s="401">
        <f>SUM(B80,F80:J80)</f>
        <v>0</v>
      </c>
    </row>
    <row r="81" spans="1:13" s="6" customFormat="1" x14ac:dyDescent="0.2">
      <c r="A81" s="142" t="s">
        <v>244</v>
      </c>
      <c r="B81" s="413"/>
      <c r="C81" s="407"/>
      <c r="D81" s="407"/>
      <c r="E81" s="412"/>
      <c r="F81" s="411"/>
      <c r="G81" s="258"/>
      <c r="H81" s="409"/>
      <c r="I81" s="410"/>
      <c r="J81" s="409"/>
      <c r="K81" s="401">
        <f>SUM(B81,F81:J81)</f>
        <v>0</v>
      </c>
    </row>
    <row r="82" spans="1:13" s="6" customFormat="1" x14ac:dyDescent="0.2">
      <c r="A82" s="142" t="s">
        <v>245</v>
      </c>
      <c r="B82" s="413"/>
      <c r="C82" s="407"/>
      <c r="D82" s="407"/>
      <c r="E82" s="412"/>
      <c r="F82" s="411"/>
      <c r="G82" s="258"/>
      <c r="H82" s="409"/>
      <c r="I82" s="410"/>
      <c r="J82" s="409"/>
      <c r="K82" s="401">
        <f>SUM(B82,F82:J82)</f>
        <v>0</v>
      </c>
    </row>
    <row r="83" spans="1:13" s="6" customFormat="1" x14ac:dyDescent="0.2">
      <c r="A83" s="142" t="s">
        <v>246</v>
      </c>
      <c r="B83" s="413"/>
      <c r="C83" s="407"/>
      <c r="D83" s="407"/>
      <c r="E83" s="412"/>
      <c r="F83" s="411"/>
      <c r="G83" s="258"/>
      <c r="H83" s="409"/>
      <c r="I83" s="410"/>
      <c r="J83" s="409"/>
      <c r="K83" s="401">
        <f>SUM(B83,F83:J83)</f>
        <v>0</v>
      </c>
    </row>
    <row r="84" spans="1:13" s="6" customFormat="1" x14ac:dyDescent="0.2">
      <c r="A84" s="142" t="s">
        <v>247</v>
      </c>
      <c r="B84" s="413"/>
      <c r="C84" s="407"/>
      <c r="D84" s="407"/>
      <c r="E84" s="412"/>
      <c r="F84" s="411"/>
      <c r="G84" s="258"/>
      <c r="H84" s="409"/>
      <c r="I84" s="410"/>
      <c r="J84" s="409"/>
      <c r="K84" s="401">
        <f>SUM(B84,F84:J84)</f>
        <v>0</v>
      </c>
    </row>
    <row r="85" spans="1:13" s="6" customFormat="1" x14ac:dyDescent="0.2">
      <c r="A85" s="142" t="s">
        <v>248</v>
      </c>
      <c r="B85" s="413"/>
      <c r="C85" s="407"/>
      <c r="D85" s="407"/>
      <c r="E85" s="412"/>
      <c r="F85" s="411"/>
      <c r="G85" s="258"/>
      <c r="H85" s="409"/>
      <c r="I85" s="410"/>
      <c r="J85" s="409"/>
      <c r="K85" s="401">
        <f>SUM(B85,F85:J85)</f>
        <v>0</v>
      </c>
    </row>
    <row r="86" spans="1:13" s="6" customFormat="1" x14ac:dyDescent="0.2">
      <c r="A86" s="142" t="s">
        <v>249</v>
      </c>
      <c r="B86" s="413">
        <v>1</v>
      </c>
      <c r="C86" s="407"/>
      <c r="D86" s="407"/>
      <c r="E86" s="412"/>
      <c r="F86" s="411">
        <v>1</v>
      </c>
      <c r="G86" s="258">
        <v>1</v>
      </c>
      <c r="H86" s="409"/>
      <c r="I86" s="410"/>
      <c r="J86" s="409"/>
      <c r="K86" s="401">
        <f>SUM(B86,F86:J86)</f>
        <v>3</v>
      </c>
    </row>
    <row r="87" spans="1:13" s="6" customFormat="1" x14ac:dyDescent="0.2">
      <c r="A87" s="142" t="s">
        <v>250</v>
      </c>
      <c r="B87" s="413"/>
      <c r="C87" s="407"/>
      <c r="D87" s="407"/>
      <c r="E87" s="412"/>
      <c r="F87" s="411"/>
      <c r="G87" s="258"/>
      <c r="H87" s="409"/>
      <c r="I87" s="410"/>
      <c r="J87" s="409"/>
      <c r="K87" s="401">
        <f>SUM(B87,F87:J87)</f>
        <v>0</v>
      </c>
    </row>
    <row r="88" spans="1:13" s="6" customFormat="1" x14ac:dyDescent="0.2">
      <c r="A88" s="142" t="s">
        <v>251</v>
      </c>
      <c r="B88" s="413">
        <v>3</v>
      </c>
      <c r="C88" s="407"/>
      <c r="D88" s="407"/>
      <c r="E88" s="412"/>
      <c r="F88" s="411">
        <v>5</v>
      </c>
      <c r="G88" s="258"/>
      <c r="H88" s="409">
        <v>2</v>
      </c>
      <c r="I88" s="410"/>
      <c r="J88" s="409"/>
      <c r="K88" s="401">
        <f>SUM(B88,F88:J88)</f>
        <v>10</v>
      </c>
    </row>
    <row r="89" spans="1:13" s="6" customFormat="1" x14ac:dyDescent="0.2">
      <c r="A89" s="142" t="s">
        <v>253</v>
      </c>
      <c r="B89" s="413"/>
      <c r="C89" s="407"/>
      <c r="D89" s="407"/>
      <c r="E89" s="412"/>
      <c r="F89" s="411"/>
      <c r="G89" s="258"/>
      <c r="H89" s="409"/>
      <c r="I89" s="410"/>
      <c r="J89" s="409"/>
      <c r="K89" s="401">
        <f>SUM(B89,F89:J89)</f>
        <v>0</v>
      </c>
    </row>
    <row r="90" spans="1:13" s="6" customFormat="1" x14ac:dyDescent="0.2">
      <c r="A90" s="142" t="s">
        <v>254</v>
      </c>
      <c r="B90" s="413"/>
      <c r="C90" s="407"/>
      <c r="D90" s="407"/>
      <c r="E90" s="412"/>
      <c r="F90" s="411">
        <v>2</v>
      </c>
      <c r="G90" s="258"/>
      <c r="H90" s="409"/>
      <c r="I90" s="410"/>
      <c r="J90" s="409"/>
      <c r="K90" s="401">
        <f>SUM(B90,F90:J90)</f>
        <v>2</v>
      </c>
    </row>
    <row r="91" spans="1:13" s="6" customFormat="1" x14ac:dyDescent="0.2">
      <c r="A91" s="142" t="s">
        <v>255</v>
      </c>
      <c r="B91" s="413"/>
      <c r="C91" s="407"/>
      <c r="D91" s="407"/>
      <c r="E91" s="412"/>
      <c r="F91" s="411"/>
      <c r="G91" s="258"/>
      <c r="H91" s="409"/>
      <c r="I91" s="410"/>
      <c r="J91" s="409"/>
      <c r="K91" s="401">
        <f>SUM(B91,F91:J91)</f>
        <v>0</v>
      </c>
    </row>
    <row r="92" spans="1:13" s="6" customFormat="1" x14ac:dyDescent="0.2">
      <c r="A92" s="142" t="s">
        <v>257</v>
      </c>
      <c r="B92" s="413"/>
      <c r="C92" s="407"/>
      <c r="D92" s="407"/>
      <c r="E92" s="412"/>
      <c r="F92" s="411"/>
      <c r="G92" s="258"/>
      <c r="H92" s="409"/>
      <c r="I92" s="410"/>
      <c r="J92" s="409"/>
      <c r="K92" s="401">
        <f>SUM(B92,F92:J92)</f>
        <v>0</v>
      </c>
      <c r="M92" s="1"/>
    </row>
    <row r="93" spans="1:13" s="6" customFormat="1" x14ac:dyDescent="0.2">
      <c r="A93" s="142" t="s">
        <v>259</v>
      </c>
      <c r="B93" s="413"/>
      <c r="C93" s="407"/>
      <c r="D93" s="407"/>
      <c r="E93" s="412"/>
      <c r="F93" s="411"/>
      <c r="G93" s="258"/>
      <c r="H93" s="409"/>
      <c r="I93" s="410"/>
      <c r="J93" s="409"/>
      <c r="K93" s="401">
        <f>SUM(B93,F93:J93)</f>
        <v>0</v>
      </c>
    </row>
    <row r="94" spans="1:13" s="6" customFormat="1" x14ac:dyDescent="0.2">
      <c r="A94" s="142" t="s">
        <v>258</v>
      </c>
      <c r="B94" s="413"/>
      <c r="C94" s="407"/>
      <c r="D94" s="407"/>
      <c r="E94" s="412"/>
      <c r="F94" s="411"/>
      <c r="G94" s="258"/>
      <c r="H94" s="409"/>
      <c r="I94" s="410"/>
      <c r="J94" s="409"/>
      <c r="K94" s="401">
        <f>SUM(B94,F94:J94)</f>
        <v>0</v>
      </c>
    </row>
    <row r="95" spans="1:13" s="6" customFormat="1" x14ac:dyDescent="0.2">
      <c r="A95" s="142" t="s">
        <v>260</v>
      </c>
      <c r="B95" s="413"/>
      <c r="C95" s="407"/>
      <c r="D95" s="407"/>
      <c r="E95" s="412"/>
      <c r="F95" s="411"/>
      <c r="G95" s="258"/>
      <c r="H95" s="409"/>
      <c r="I95" s="410"/>
      <c r="J95" s="409"/>
      <c r="K95" s="401">
        <f>SUM(B95,F95:J95)</f>
        <v>0</v>
      </c>
    </row>
    <row r="96" spans="1:13" s="6" customFormat="1" x14ac:dyDescent="0.2">
      <c r="A96" s="142" t="s">
        <v>261</v>
      </c>
      <c r="B96" s="413"/>
      <c r="C96" s="407"/>
      <c r="D96" s="407"/>
      <c r="E96" s="412"/>
      <c r="F96" s="411"/>
      <c r="G96" s="258"/>
      <c r="H96" s="409"/>
      <c r="I96" s="410"/>
      <c r="J96" s="409"/>
      <c r="K96" s="401">
        <f>SUM(B96,F96:J96)</f>
        <v>0</v>
      </c>
    </row>
    <row r="97" spans="1:11" s="6" customFormat="1" x14ac:dyDescent="0.2">
      <c r="A97" s="142" t="s">
        <v>262</v>
      </c>
      <c r="B97" s="413"/>
      <c r="C97" s="407"/>
      <c r="D97" s="407"/>
      <c r="E97" s="412"/>
      <c r="F97" s="411"/>
      <c r="G97" s="258"/>
      <c r="H97" s="409"/>
      <c r="I97" s="410"/>
      <c r="J97" s="409"/>
      <c r="K97" s="401">
        <f>SUM(B97,F97:J97)</f>
        <v>0</v>
      </c>
    </row>
    <row r="98" spans="1:11" s="6" customFormat="1" x14ac:dyDescent="0.2">
      <c r="A98" s="142" t="s">
        <v>263</v>
      </c>
      <c r="B98" s="413"/>
      <c r="C98" s="407"/>
      <c r="D98" s="407"/>
      <c r="E98" s="412"/>
      <c r="F98" s="411"/>
      <c r="G98" s="258"/>
      <c r="H98" s="409"/>
      <c r="I98" s="410"/>
      <c r="J98" s="409"/>
      <c r="K98" s="401">
        <f>SUM(B98,F98:J98)</f>
        <v>0</v>
      </c>
    </row>
    <row r="99" spans="1:11" s="6" customFormat="1" x14ac:dyDescent="0.2">
      <c r="A99" s="142" t="s">
        <v>264</v>
      </c>
      <c r="B99" s="413"/>
      <c r="C99" s="407"/>
      <c r="D99" s="407"/>
      <c r="E99" s="412"/>
      <c r="F99" s="411"/>
      <c r="G99" s="258"/>
      <c r="H99" s="409"/>
      <c r="I99" s="410"/>
      <c r="J99" s="409"/>
      <c r="K99" s="401">
        <f>SUM(B99,F99:J99)</f>
        <v>0</v>
      </c>
    </row>
    <row r="100" spans="1:11" s="6" customFormat="1" x14ac:dyDescent="0.2">
      <c r="A100" s="142" t="s">
        <v>265</v>
      </c>
      <c r="B100" s="413"/>
      <c r="C100" s="407"/>
      <c r="D100" s="407"/>
      <c r="E100" s="412"/>
      <c r="F100" s="411"/>
      <c r="G100" s="258"/>
      <c r="H100" s="409"/>
      <c r="I100" s="410"/>
      <c r="J100" s="409"/>
      <c r="K100" s="401">
        <f>SUM(B100,F100:J100)</f>
        <v>0</v>
      </c>
    </row>
    <row r="101" spans="1:11" s="6" customFormat="1" x14ac:dyDescent="0.2">
      <c r="A101" s="142" t="s">
        <v>268</v>
      </c>
      <c r="B101" s="413"/>
      <c r="C101" s="407"/>
      <c r="D101" s="407"/>
      <c r="E101" s="412"/>
      <c r="F101" s="411"/>
      <c r="G101" s="258"/>
      <c r="H101" s="409"/>
      <c r="I101" s="410"/>
      <c r="J101" s="409"/>
      <c r="K101" s="401">
        <f>SUM(B101,F101:J101)</f>
        <v>0</v>
      </c>
    </row>
    <row r="102" spans="1:11" s="6" customFormat="1" x14ac:dyDescent="0.2">
      <c r="A102" s="142" t="s">
        <v>271</v>
      </c>
      <c r="B102" s="413"/>
      <c r="C102" s="407"/>
      <c r="D102" s="407"/>
      <c r="E102" s="412"/>
      <c r="F102" s="411"/>
      <c r="G102" s="258"/>
      <c r="H102" s="409"/>
      <c r="I102" s="410"/>
      <c r="J102" s="409"/>
      <c r="K102" s="401">
        <f>SUM(B102,F102:J102)</f>
        <v>0</v>
      </c>
    </row>
    <row r="103" spans="1:11" s="6" customFormat="1" x14ac:dyDescent="0.2">
      <c r="A103" s="142" t="s">
        <v>272</v>
      </c>
      <c r="B103" s="413"/>
      <c r="C103" s="407"/>
      <c r="D103" s="407"/>
      <c r="E103" s="412"/>
      <c r="F103" s="411"/>
      <c r="G103" s="258"/>
      <c r="H103" s="409"/>
      <c r="I103" s="410"/>
      <c r="J103" s="409"/>
      <c r="K103" s="401">
        <f>SUM(B103,F103:J103)</f>
        <v>0</v>
      </c>
    </row>
    <row r="104" spans="1:11" s="6" customFormat="1" x14ac:dyDescent="0.2">
      <c r="A104" s="142" t="s">
        <v>550</v>
      </c>
      <c r="B104" s="413"/>
      <c r="C104" s="407"/>
      <c r="D104" s="407"/>
      <c r="E104" s="412"/>
      <c r="F104" s="411"/>
      <c r="G104" s="258"/>
      <c r="H104" s="409"/>
      <c r="I104" s="410"/>
      <c r="J104" s="409"/>
      <c r="K104" s="401">
        <f>SUM(B104,F104:J104)</f>
        <v>0</v>
      </c>
    </row>
    <row r="105" spans="1:11" s="6" customFormat="1" x14ac:dyDescent="0.2">
      <c r="A105" s="142" t="s">
        <v>273</v>
      </c>
      <c r="B105" s="413"/>
      <c r="C105" s="407"/>
      <c r="D105" s="407"/>
      <c r="E105" s="412"/>
      <c r="F105" s="411"/>
      <c r="G105" s="258"/>
      <c r="H105" s="409"/>
      <c r="I105" s="410"/>
      <c r="J105" s="409"/>
      <c r="K105" s="401">
        <f>SUM(B105,F105:J105)</f>
        <v>0</v>
      </c>
    </row>
    <row r="106" spans="1:11" s="6" customFormat="1" x14ac:dyDescent="0.2">
      <c r="A106" s="142" t="s">
        <v>274</v>
      </c>
      <c r="B106" s="413"/>
      <c r="C106" s="407"/>
      <c r="D106" s="407"/>
      <c r="E106" s="412"/>
      <c r="F106" s="411"/>
      <c r="G106" s="258"/>
      <c r="H106" s="409"/>
      <c r="I106" s="410"/>
      <c r="J106" s="409"/>
      <c r="K106" s="401">
        <f>SUM(B106,F106:J106)</f>
        <v>0</v>
      </c>
    </row>
    <row r="107" spans="1:11" s="6" customFormat="1" x14ac:dyDescent="0.2">
      <c r="A107" s="142" t="s">
        <v>275</v>
      </c>
      <c r="B107" s="413"/>
      <c r="C107" s="407"/>
      <c r="D107" s="407"/>
      <c r="E107" s="412"/>
      <c r="F107" s="411"/>
      <c r="G107" s="258"/>
      <c r="H107" s="409"/>
      <c r="I107" s="410"/>
      <c r="J107" s="409"/>
      <c r="K107" s="401">
        <f>SUM(B107,F107:J107)</f>
        <v>0</v>
      </c>
    </row>
    <row r="108" spans="1:11" s="6" customFormat="1" x14ac:dyDescent="0.2">
      <c r="A108" s="142" t="s">
        <v>276</v>
      </c>
      <c r="B108" s="413"/>
      <c r="C108" s="407"/>
      <c r="D108" s="407"/>
      <c r="E108" s="412"/>
      <c r="F108" s="411"/>
      <c r="G108" s="258"/>
      <c r="H108" s="409"/>
      <c r="I108" s="410"/>
      <c r="J108" s="409"/>
      <c r="K108" s="401">
        <f>SUM(B108,F108:J108)</f>
        <v>0</v>
      </c>
    </row>
    <row r="109" spans="1:11" s="6" customFormat="1" x14ac:dyDescent="0.2">
      <c r="A109" s="142" t="s">
        <v>277</v>
      </c>
      <c r="B109" s="413"/>
      <c r="C109" s="407"/>
      <c r="D109" s="407"/>
      <c r="E109" s="412"/>
      <c r="F109" s="411"/>
      <c r="G109" s="258"/>
      <c r="H109" s="409"/>
      <c r="I109" s="410"/>
      <c r="J109" s="409"/>
      <c r="K109" s="401">
        <f>SUM(B109,F109:J109)</f>
        <v>0</v>
      </c>
    </row>
    <row r="110" spans="1:11" s="6" customFormat="1" x14ac:dyDescent="0.2">
      <c r="A110" s="142" t="s">
        <v>186</v>
      </c>
      <c r="B110" s="413"/>
      <c r="C110" s="407"/>
      <c r="D110" s="407"/>
      <c r="E110" s="412"/>
      <c r="F110" s="411"/>
      <c r="G110" s="258"/>
      <c r="H110" s="409"/>
      <c r="I110" s="410"/>
      <c r="J110" s="409"/>
      <c r="K110" s="401">
        <f>SUM(B110,F110:J110)</f>
        <v>0</v>
      </c>
    </row>
    <row r="111" spans="1:11" s="6" customFormat="1" x14ac:dyDescent="0.2">
      <c r="A111" s="142" t="s">
        <v>350</v>
      </c>
      <c r="B111" s="413"/>
      <c r="C111" s="407"/>
      <c r="D111" s="407"/>
      <c r="E111" s="412"/>
      <c r="F111" s="411"/>
      <c r="G111" s="258"/>
      <c r="H111" s="409"/>
      <c r="I111" s="410"/>
      <c r="J111" s="409"/>
      <c r="K111" s="401">
        <f>SUM(B111,F111:J111)</f>
        <v>0</v>
      </c>
    </row>
    <row r="112" spans="1:11" s="6" customFormat="1" x14ac:dyDescent="0.2">
      <c r="A112" s="142" t="s">
        <v>387</v>
      </c>
      <c r="B112" s="413"/>
      <c r="C112" s="407"/>
      <c r="D112" s="407"/>
      <c r="E112" s="412"/>
      <c r="F112" s="411"/>
      <c r="G112" s="258"/>
      <c r="H112" s="409"/>
      <c r="I112" s="410"/>
      <c r="J112" s="409"/>
      <c r="K112" s="401">
        <f>SUM(B112,F112:J112)</f>
        <v>0</v>
      </c>
    </row>
    <row r="113" spans="1:11" s="6" customFormat="1" x14ac:dyDescent="0.2">
      <c r="A113" s="142" t="s">
        <v>278</v>
      </c>
      <c r="B113" s="413"/>
      <c r="C113" s="407"/>
      <c r="D113" s="407"/>
      <c r="E113" s="412"/>
      <c r="F113" s="411"/>
      <c r="G113" s="258"/>
      <c r="H113" s="409"/>
      <c r="I113" s="410"/>
      <c r="J113" s="409"/>
      <c r="K113" s="401">
        <f>SUM(B113,F113:J113)</f>
        <v>0</v>
      </c>
    </row>
    <row r="114" spans="1:11" s="6" customFormat="1" x14ac:dyDescent="0.2">
      <c r="A114" s="142" t="s">
        <v>279</v>
      </c>
      <c r="B114" s="413"/>
      <c r="C114" s="407"/>
      <c r="D114" s="407"/>
      <c r="E114" s="412"/>
      <c r="F114" s="411"/>
      <c r="G114" s="258"/>
      <c r="H114" s="409"/>
      <c r="I114" s="410"/>
      <c r="J114" s="409"/>
      <c r="K114" s="401">
        <f>SUM(B114,F114:J114)</f>
        <v>0</v>
      </c>
    </row>
    <row r="115" spans="1:11" s="6" customFormat="1" x14ac:dyDescent="0.2">
      <c r="A115" s="142" t="s">
        <v>280</v>
      </c>
      <c r="B115" s="413"/>
      <c r="C115" s="407"/>
      <c r="D115" s="407"/>
      <c r="E115" s="412"/>
      <c r="F115" s="411"/>
      <c r="G115" s="258"/>
      <c r="H115" s="409"/>
      <c r="I115" s="410"/>
      <c r="J115" s="409"/>
      <c r="K115" s="401">
        <f>SUM(B115,F115:J115)</f>
        <v>0</v>
      </c>
    </row>
    <row r="116" spans="1:11" s="6" customFormat="1" x14ac:dyDescent="0.2">
      <c r="A116" s="142" t="s">
        <v>281</v>
      </c>
      <c r="B116" s="413"/>
      <c r="C116" s="407"/>
      <c r="D116" s="407"/>
      <c r="E116" s="412"/>
      <c r="F116" s="411"/>
      <c r="G116" s="258"/>
      <c r="H116" s="409"/>
      <c r="I116" s="410"/>
      <c r="J116" s="409"/>
      <c r="K116" s="401">
        <f>SUM(B116,F116:J116)</f>
        <v>0</v>
      </c>
    </row>
    <row r="117" spans="1:11" s="6" customFormat="1" x14ac:dyDescent="0.2">
      <c r="A117" s="142" t="s">
        <v>282</v>
      </c>
      <c r="B117" s="413"/>
      <c r="C117" s="407"/>
      <c r="D117" s="407"/>
      <c r="E117" s="412"/>
      <c r="F117" s="411"/>
      <c r="G117" s="258"/>
      <c r="H117" s="409"/>
      <c r="I117" s="410"/>
      <c r="J117" s="409"/>
      <c r="K117" s="401">
        <f>SUM(B117,F117:J117)</f>
        <v>0</v>
      </c>
    </row>
    <row r="118" spans="1:11" s="6" customFormat="1" x14ac:dyDescent="0.2">
      <c r="A118" s="142" t="s">
        <v>283</v>
      </c>
      <c r="B118" s="413"/>
      <c r="C118" s="407"/>
      <c r="D118" s="407"/>
      <c r="E118" s="412"/>
      <c r="F118" s="411"/>
      <c r="G118" s="258"/>
      <c r="H118" s="409"/>
      <c r="I118" s="410"/>
      <c r="J118" s="409"/>
      <c r="K118" s="401">
        <f>SUM(B118,F118:J118)</f>
        <v>0</v>
      </c>
    </row>
    <row r="119" spans="1:11" s="6" customFormat="1" x14ac:dyDescent="0.2">
      <c r="A119" s="142" t="s">
        <v>284</v>
      </c>
      <c r="B119" s="413"/>
      <c r="C119" s="407"/>
      <c r="D119" s="407"/>
      <c r="E119" s="412"/>
      <c r="F119" s="411"/>
      <c r="G119" s="258"/>
      <c r="H119" s="409"/>
      <c r="I119" s="410"/>
      <c r="J119" s="409"/>
      <c r="K119" s="401">
        <f>SUM(B119,F119:J119)</f>
        <v>0</v>
      </c>
    </row>
    <row r="120" spans="1:11" s="6" customFormat="1" x14ac:dyDescent="0.2">
      <c r="A120" s="142" t="s">
        <v>285</v>
      </c>
      <c r="B120" s="413"/>
      <c r="C120" s="407"/>
      <c r="D120" s="407"/>
      <c r="E120" s="412"/>
      <c r="F120" s="411"/>
      <c r="G120" s="258"/>
      <c r="H120" s="409"/>
      <c r="I120" s="410"/>
      <c r="J120" s="409"/>
      <c r="K120" s="401">
        <f>SUM(B120,F120:J120)</f>
        <v>0</v>
      </c>
    </row>
    <row r="121" spans="1:11" s="6" customFormat="1" x14ac:dyDescent="0.2">
      <c r="A121" s="142" t="s">
        <v>286</v>
      </c>
      <c r="B121" s="413"/>
      <c r="C121" s="407"/>
      <c r="D121" s="407"/>
      <c r="E121" s="412"/>
      <c r="F121" s="411"/>
      <c r="G121" s="258"/>
      <c r="H121" s="409"/>
      <c r="I121" s="410"/>
      <c r="J121" s="409"/>
      <c r="K121" s="401">
        <f>SUM(B121,F121:J121)</f>
        <v>0</v>
      </c>
    </row>
    <row r="122" spans="1:11" s="6" customFormat="1" x14ac:dyDescent="0.2">
      <c r="A122" s="142" t="s">
        <v>287</v>
      </c>
      <c r="B122" s="413"/>
      <c r="C122" s="407"/>
      <c r="D122" s="407"/>
      <c r="E122" s="412"/>
      <c r="F122" s="411"/>
      <c r="G122" s="258"/>
      <c r="H122" s="409"/>
      <c r="I122" s="410"/>
      <c r="J122" s="409"/>
      <c r="K122" s="401">
        <f>SUM(B122,F122:J122)</f>
        <v>0</v>
      </c>
    </row>
    <row r="123" spans="1:11" s="6" customFormat="1" x14ac:dyDescent="0.2">
      <c r="A123" s="142" t="s">
        <v>288</v>
      </c>
      <c r="B123" s="413">
        <v>3</v>
      </c>
      <c r="C123" s="407"/>
      <c r="D123" s="407"/>
      <c r="E123" s="412"/>
      <c r="F123" s="411">
        <v>4</v>
      </c>
      <c r="G123" s="258"/>
      <c r="H123" s="409"/>
      <c r="I123" s="410"/>
      <c r="J123" s="409"/>
      <c r="K123" s="401">
        <f>SUM(B123,F123:J123)</f>
        <v>7</v>
      </c>
    </row>
    <row r="124" spans="1:11" s="6" customFormat="1" x14ac:dyDescent="0.2">
      <c r="A124" s="142" t="s">
        <v>289</v>
      </c>
      <c r="B124" s="413">
        <v>1</v>
      </c>
      <c r="C124" s="407"/>
      <c r="D124" s="407"/>
      <c r="E124" s="412"/>
      <c r="F124" s="411">
        <v>1</v>
      </c>
      <c r="G124" s="258"/>
      <c r="H124" s="409"/>
      <c r="I124" s="410"/>
      <c r="J124" s="409"/>
      <c r="K124" s="401">
        <f>SUM(B124,F124:J124)</f>
        <v>2</v>
      </c>
    </row>
    <row r="125" spans="1:11" s="6" customFormat="1" x14ac:dyDescent="0.2">
      <c r="A125" s="142" t="s">
        <v>290</v>
      </c>
      <c r="B125" s="413"/>
      <c r="C125" s="407"/>
      <c r="D125" s="407"/>
      <c r="E125" s="412"/>
      <c r="F125" s="411"/>
      <c r="G125" s="258"/>
      <c r="H125" s="409"/>
      <c r="I125" s="410"/>
      <c r="J125" s="409"/>
      <c r="K125" s="401">
        <f>SUM(B125,F125:J125)</f>
        <v>0</v>
      </c>
    </row>
    <row r="126" spans="1:11" s="6" customFormat="1" x14ac:dyDescent="0.2">
      <c r="A126" s="142" t="s">
        <v>292</v>
      </c>
      <c r="B126" s="413"/>
      <c r="C126" s="407"/>
      <c r="D126" s="407"/>
      <c r="E126" s="412"/>
      <c r="F126" s="411"/>
      <c r="G126" s="258"/>
      <c r="H126" s="409"/>
      <c r="I126" s="410"/>
      <c r="J126" s="409"/>
      <c r="K126" s="401">
        <f>SUM(B126,F126:J126)</f>
        <v>0</v>
      </c>
    </row>
    <row r="127" spans="1:11" s="6" customFormat="1" x14ac:dyDescent="0.2">
      <c r="A127" s="142" t="s">
        <v>293</v>
      </c>
      <c r="B127" s="413">
        <v>1</v>
      </c>
      <c r="C127" s="407"/>
      <c r="D127" s="407"/>
      <c r="E127" s="412"/>
      <c r="F127" s="411">
        <v>2</v>
      </c>
      <c r="G127" s="258"/>
      <c r="H127" s="409">
        <v>3</v>
      </c>
      <c r="I127" s="410"/>
      <c r="J127" s="409"/>
      <c r="K127" s="401">
        <f>SUM(B127,F127:J127)</f>
        <v>6</v>
      </c>
    </row>
    <row r="128" spans="1:11" s="6" customFormat="1" x14ac:dyDescent="0.2">
      <c r="A128" s="142" t="s">
        <v>294</v>
      </c>
      <c r="B128" s="413"/>
      <c r="C128" s="407"/>
      <c r="D128" s="407"/>
      <c r="E128" s="412"/>
      <c r="F128" s="411"/>
      <c r="G128" s="258"/>
      <c r="H128" s="409"/>
      <c r="I128" s="410"/>
      <c r="J128" s="409"/>
      <c r="K128" s="401">
        <f>SUM(B128,F128:J128)</f>
        <v>0</v>
      </c>
    </row>
    <row r="129" spans="1:11" s="6" customFormat="1" x14ac:dyDescent="0.2">
      <c r="A129" s="142" t="s">
        <v>295</v>
      </c>
      <c r="B129" s="413"/>
      <c r="C129" s="407"/>
      <c r="D129" s="407"/>
      <c r="E129" s="412"/>
      <c r="F129" s="411"/>
      <c r="G129" s="258"/>
      <c r="H129" s="409"/>
      <c r="I129" s="410"/>
      <c r="J129" s="409"/>
      <c r="K129" s="401">
        <f>SUM(B129,F129:J129)</f>
        <v>0</v>
      </c>
    </row>
    <row r="130" spans="1:11" s="6" customFormat="1" x14ac:dyDescent="0.2">
      <c r="A130" s="142" t="s">
        <v>296</v>
      </c>
      <c r="B130" s="413"/>
      <c r="C130" s="407"/>
      <c r="D130" s="407"/>
      <c r="E130" s="412"/>
      <c r="F130" s="411"/>
      <c r="G130" s="258"/>
      <c r="H130" s="409"/>
      <c r="I130" s="410"/>
      <c r="J130" s="409"/>
      <c r="K130" s="401">
        <f>SUM(B130,F130:J130)</f>
        <v>0</v>
      </c>
    </row>
    <row r="131" spans="1:11" s="6" customFormat="1" x14ac:dyDescent="0.2">
      <c r="A131" s="142" t="s">
        <v>298</v>
      </c>
      <c r="B131" s="413"/>
      <c r="C131" s="407"/>
      <c r="D131" s="407"/>
      <c r="E131" s="412"/>
      <c r="F131" s="411"/>
      <c r="G131" s="258"/>
      <c r="H131" s="409"/>
      <c r="I131" s="410"/>
      <c r="J131" s="409"/>
      <c r="K131" s="401">
        <f>SUM(B131,F131:J131)</f>
        <v>0</v>
      </c>
    </row>
    <row r="132" spans="1:11" s="6" customFormat="1" x14ac:dyDescent="0.2">
      <c r="A132" s="142" t="s">
        <v>300</v>
      </c>
      <c r="B132" s="413"/>
      <c r="C132" s="407"/>
      <c r="D132" s="407"/>
      <c r="E132" s="412"/>
      <c r="F132" s="411"/>
      <c r="G132" s="258"/>
      <c r="H132" s="409"/>
      <c r="I132" s="410"/>
      <c r="J132" s="409"/>
      <c r="K132" s="401">
        <f>SUM(B132,F132:J132)</f>
        <v>0</v>
      </c>
    </row>
    <row r="133" spans="1:11" s="6" customFormat="1" x14ac:dyDescent="0.2">
      <c r="A133" s="142" t="s">
        <v>555</v>
      </c>
      <c r="B133" s="413"/>
      <c r="C133" s="407"/>
      <c r="D133" s="407"/>
      <c r="E133" s="412"/>
      <c r="F133" s="411"/>
      <c r="G133" s="258"/>
      <c r="H133" s="409"/>
      <c r="I133" s="410"/>
      <c r="J133" s="409"/>
      <c r="K133" s="401">
        <f>SUM(B133,F133:J133)</f>
        <v>0</v>
      </c>
    </row>
    <row r="134" spans="1:11" s="6" customFormat="1" x14ac:dyDescent="0.2">
      <c r="A134" s="142" t="s">
        <v>302</v>
      </c>
      <c r="B134" s="413"/>
      <c r="C134" s="407"/>
      <c r="D134" s="407"/>
      <c r="E134" s="412"/>
      <c r="F134" s="411"/>
      <c r="G134" s="258"/>
      <c r="H134" s="409"/>
      <c r="I134" s="410"/>
      <c r="J134" s="409"/>
      <c r="K134" s="401">
        <f>SUM(B134,F134:J134)</f>
        <v>0</v>
      </c>
    </row>
    <row r="135" spans="1:11" s="6" customFormat="1" x14ac:dyDescent="0.2">
      <c r="A135" s="142" t="s">
        <v>303</v>
      </c>
      <c r="B135" s="413"/>
      <c r="C135" s="407"/>
      <c r="D135" s="407"/>
      <c r="E135" s="412"/>
      <c r="F135" s="411"/>
      <c r="G135" s="258"/>
      <c r="H135" s="409"/>
      <c r="I135" s="410"/>
      <c r="J135" s="409"/>
      <c r="K135" s="401">
        <f>SUM(B135,F135:J135)</f>
        <v>0</v>
      </c>
    </row>
    <row r="136" spans="1:11" s="6" customFormat="1" x14ac:dyDescent="0.2">
      <c r="A136" s="142" t="s">
        <v>304</v>
      </c>
      <c r="B136" s="413"/>
      <c r="C136" s="407"/>
      <c r="D136" s="407"/>
      <c r="E136" s="412"/>
      <c r="F136" s="411"/>
      <c r="G136" s="258"/>
      <c r="H136" s="409"/>
      <c r="I136" s="410"/>
      <c r="J136" s="409"/>
      <c r="K136" s="401">
        <f>SUM(B136,F136:J136)</f>
        <v>0</v>
      </c>
    </row>
    <row r="137" spans="1:11" s="6" customFormat="1" x14ac:dyDescent="0.2">
      <c r="A137" s="142" t="s">
        <v>195</v>
      </c>
      <c r="B137" s="413"/>
      <c r="C137" s="407"/>
      <c r="D137" s="407"/>
      <c r="E137" s="412"/>
      <c r="F137" s="411"/>
      <c r="G137" s="258"/>
      <c r="H137" s="409"/>
      <c r="I137" s="410"/>
      <c r="J137" s="409"/>
      <c r="K137" s="401">
        <f>SUM(B137,F137:J137)</f>
        <v>0</v>
      </c>
    </row>
    <row r="138" spans="1:11" s="6" customFormat="1" x14ac:dyDescent="0.2">
      <c r="A138" s="142" t="s">
        <v>307</v>
      </c>
      <c r="B138" s="413"/>
      <c r="C138" s="407"/>
      <c r="D138" s="407"/>
      <c r="E138" s="412"/>
      <c r="F138" s="411"/>
      <c r="G138" s="258"/>
      <c r="H138" s="409"/>
      <c r="I138" s="410"/>
      <c r="J138" s="409"/>
      <c r="K138" s="401">
        <f>SUM(B138,F138:J138)</f>
        <v>0</v>
      </c>
    </row>
    <row r="139" spans="1:11" s="6" customFormat="1" x14ac:dyDescent="0.2">
      <c r="A139" s="142" t="s">
        <v>308</v>
      </c>
      <c r="B139" s="413"/>
      <c r="C139" s="407"/>
      <c r="D139" s="407"/>
      <c r="E139" s="412"/>
      <c r="F139" s="411"/>
      <c r="G139" s="258"/>
      <c r="H139" s="409"/>
      <c r="I139" s="410"/>
      <c r="J139" s="409"/>
      <c r="K139" s="401">
        <f>SUM(B139,F139:J139)</f>
        <v>0</v>
      </c>
    </row>
    <row r="140" spans="1:11" s="6" customFormat="1" x14ac:dyDescent="0.2">
      <c r="A140" s="142" t="s">
        <v>309</v>
      </c>
      <c r="B140" s="413"/>
      <c r="C140" s="407"/>
      <c r="D140" s="407"/>
      <c r="E140" s="412"/>
      <c r="F140" s="411"/>
      <c r="G140" s="258"/>
      <c r="H140" s="409"/>
      <c r="I140" s="410"/>
      <c r="J140" s="409"/>
      <c r="K140" s="401">
        <f>SUM(B140,F140:J140)</f>
        <v>0</v>
      </c>
    </row>
    <row r="141" spans="1:11" s="6" customFormat="1" x14ac:dyDescent="0.2">
      <c r="A141" s="142" t="s">
        <v>310</v>
      </c>
      <c r="B141" s="413"/>
      <c r="C141" s="407"/>
      <c r="D141" s="407"/>
      <c r="E141" s="412"/>
      <c r="F141" s="411"/>
      <c r="G141" s="258"/>
      <c r="H141" s="409"/>
      <c r="I141" s="410"/>
      <c r="J141" s="409"/>
      <c r="K141" s="401">
        <f>SUM(B141,F141:J141)</f>
        <v>0</v>
      </c>
    </row>
    <row r="142" spans="1:11" s="6" customFormat="1" x14ac:dyDescent="0.2">
      <c r="A142" s="142" t="s">
        <v>311</v>
      </c>
      <c r="B142" s="413"/>
      <c r="C142" s="407"/>
      <c r="D142" s="407"/>
      <c r="E142" s="412"/>
      <c r="F142" s="411"/>
      <c r="G142" s="258"/>
      <c r="H142" s="409"/>
      <c r="I142" s="410"/>
      <c r="J142" s="409"/>
      <c r="K142" s="401">
        <f>SUM(B142,F142:J142)</f>
        <v>0</v>
      </c>
    </row>
    <row r="143" spans="1:11" s="6" customFormat="1" x14ac:dyDescent="0.2">
      <c r="A143" s="142" t="s">
        <v>313</v>
      </c>
      <c r="B143" s="413"/>
      <c r="C143" s="407"/>
      <c r="D143" s="407"/>
      <c r="E143" s="412"/>
      <c r="F143" s="411"/>
      <c r="G143" s="258"/>
      <c r="H143" s="409"/>
      <c r="I143" s="410"/>
      <c r="J143" s="409"/>
      <c r="K143" s="401">
        <f>SUM(B143,F143:J143)</f>
        <v>0</v>
      </c>
    </row>
    <row r="144" spans="1:11" s="6" customFormat="1" x14ac:dyDescent="0.2">
      <c r="A144" s="142" t="s">
        <v>316</v>
      </c>
      <c r="B144" s="413"/>
      <c r="C144" s="407"/>
      <c r="D144" s="407"/>
      <c r="E144" s="412"/>
      <c r="F144" s="411"/>
      <c r="G144" s="258"/>
      <c r="H144" s="409"/>
      <c r="I144" s="410"/>
      <c r="J144" s="409"/>
      <c r="K144" s="401">
        <f>SUM(B144,F144:J144)</f>
        <v>0</v>
      </c>
    </row>
    <row r="145" spans="1:13" s="6" customFormat="1" x14ac:dyDescent="0.2">
      <c r="A145" s="142" t="s">
        <v>331</v>
      </c>
      <c r="B145" s="413"/>
      <c r="C145" s="407"/>
      <c r="D145" s="407"/>
      <c r="E145" s="412"/>
      <c r="F145" s="411"/>
      <c r="G145" s="258"/>
      <c r="H145" s="409"/>
      <c r="I145" s="410"/>
      <c r="J145" s="409"/>
      <c r="K145" s="401">
        <f>SUM(B145,F145:J145)</f>
        <v>0</v>
      </c>
    </row>
    <row r="146" spans="1:13" s="6" customFormat="1" x14ac:dyDescent="0.2">
      <c r="A146" s="142" t="s">
        <v>348</v>
      </c>
      <c r="B146" s="413"/>
      <c r="C146" s="407"/>
      <c r="D146" s="407"/>
      <c r="E146" s="412"/>
      <c r="F146" s="411"/>
      <c r="G146" s="258"/>
      <c r="H146" s="409"/>
      <c r="I146" s="410"/>
      <c r="J146" s="409"/>
      <c r="K146" s="401">
        <f>SUM(B146,F146:J146)</f>
        <v>0</v>
      </c>
    </row>
    <row r="147" spans="1:13" s="6" customFormat="1" x14ac:dyDescent="0.2">
      <c r="A147" s="142" t="s">
        <v>318</v>
      </c>
      <c r="B147" s="413"/>
      <c r="C147" s="407"/>
      <c r="D147" s="407"/>
      <c r="E147" s="412"/>
      <c r="F147" s="411"/>
      <c r="G147" s="258"/>
      <c r="H147" s="409"/>
      <c r="I147" s="410"/>
      <c r="J147" s="409"/>
      <c r="K147" s="401">
        <f>SUM(B147,F147:J147)</f>
        <v>0</v>
      </c>
    </row>
    <row r="148" spans="1:13" s="6" customFormat="1" x14ac:dyDescent="0.2">
      <c r="A148" s="142" t="s">
        <v>317</v>
      </c>
      <c r="B148" s="413"/>
      <c r="C148" s="407"/>
      <c r="D148" s="407"/>
      <c r="E148" s="412"/>
      <c r="F148" s="411"/>
      <c r="G148" s="258"/>
      <c r="H148" s="409"/>
      <c r="I148" s="410"/>
      <c r="J148" s="409"/>
      <c r="K148" s="401">
        <f>SUM(B148,F148:J148)</f>
        <v>0</v>
      </c>
    </row>
    <row r="149" spans="1:13" s="6" customFormat="1" x14ac:dyDescent="0.2">
      <c r="A149" s="142" t="s">
        <v>319</v>
      </c>
      <c r="B149" s="413"/>
      <c r="C149" s="407"/>
      <c r="D149" s="407"/>
      <c r="E149" s="412"/>
      <c r="F149" s="411"/>
      <c r="G149" s="258"/>
      <c r="H149" s="409"/>
      <c r="I149" s="410"/>
      <c r="J149" s="409"/>
      <c r="K149" s="401">
        <f>SUM(B149,F149:J149)</f>
        <v>0</v>
      </c>
    </row>
    <row r="150" spans="1:13" s="6" customFormat="1" x14ac:dyDescent="0.2">
      <c r="A150" s="142" t="s">
        <v>320</v>
      </c>
      <c r="B150" s="413"/>
      <c r="C150" s="407"/>
      <c r="D150" s="407"/>
      <c r="E150" s="412"/>
      <c r="F150" s="411"/>
      <c r="G150" s="258"/>
      <c r="H150" s="409"/>
      <c r="I150" s="410"/>
      <c r="J150" s="409"/>
      <c r="K150" s="401">
        <f>SUM(B150,F150:J150)</f>
        <v>0</v>
      </c>
    </row>
    <row r="151" spans="1:13" s="6" customFormat="1" x14ac:dyDescent="0.2">
      <c r="A151" s="142" t="s">
        <v>321</v>
      </c>
      <c r="B151" s="413">
        <v>5</v>
      </c>
      <c r="C151" s="407"/>
      <c r="D151" s="407"/>
      <c r="E151" s="412"/>
      <c r="F151" s="411">
        <v>2</v>
      </c>
      <c r="G151" s="258">
        <v>1</v>
      </c>
      <c r="H151" s="409">
        <v>1</v>
      </c>
      <c r="I151" s="410"/>
      <c r="J151" s="409"/>
      <c r="K151" s="401">
        <f>SUM(B151,F151:J151)</f>
        <v>9</v>
      </c>
    </row>
    <row r="152" spans="1:13" s="6" customFormat="1" x14ac:dyDescent="0.2">
      <c r="A152" s="142" t="s">
        <v>323</v>
      </c>
      <c r="B152" s="413"/>
      <c r="C152" s="407"/>
      <c r="D152" s="407"/>
      <c r="E152" s="412"/>
      <c r="F152" s="411"/>
      <c r="G152" s="258"/>
      <c r="H152" s="409"/>
      <c r="I152" s="410"/>
      <c r="J152" s="409"/>
      <c r="K152" s="401">
        <f>SUM(B152,F152:J152)</f>
        <v>0</v>
      </c>
    </row>
    <row r="153" spans="1:13" s="6" customFormat="1" x14ac:dyDescent="0.2">
      <c r="A153" s="142" t="s">
        <v>324</v>
      </c>
      <c r="B153" s="413"/>
      <c r="C153" s="407"/>
      <c r="D153" s="407"/>
      <c r="E153" s="412"/>
      <c r="F153" s="411"/>
      <c r="G153" s="258"/>
      <c r="H153" s="409"/>
      <c r="I153" s="410"/>
      <c r="J153" s="409"/>
      <c r="K153" s="401">
        <f>SUM(B153,F153:J153)</f>
        <v>0</v>
      </c>
    </row>
    <row r="154" spans="1:13" s="6" customFormat="1" x14ac:dyDescent="0.2">
      <c r="A154" s="142" t="s">
        <v>325</v>
      </c>
      <c r="B154" s="413"/>
      <c r="C154" s="407"/>
      <c r="D154" s="407"/>
      <c r="E154" s="412"/>
      <c r="F154" s="411"/>
      <c r="G154" s="258"/>
      <c r="H154" s="409"/>
      <c r="I154" s="410"/>
      <c r="J154" s="409"/>
      <c r="K154" s="401">
        <f>SUM(B154,F154:J154)</f>
        <v>0</v>
      </c>
    </row>
    <row r="155" spans="1:13" s="6" customFormat="1" x14ac:dyDescent="0.2">
      <c r="A155" s="142" t="s">
        <v>299</v>
      </c>
      <c r="B155" s="413"/>
      <c r="C155" s="407"/>
      <c r="D155" s="407"/>
      <c r="E155" s="412"/>
      <c r="F155" s="411"/>
      <c r="G155" s="258"/>
      <c r="H155" s="409"/>
      <c r="I155" s="410"/>
      <c r="J155" s="409"/>
      <c r="K155" s="401">
        <f>SUM(B155,F155:J155)</f>
        <v>0</v>
      </c>
      <c r="M155" s="1"/>
    </row>
    <row r="156" spans="1:13" s="6" customFormat="1" x14ac:dyDescent="0.2">
      <c r="A156" s="142" t="s">
        <v>392</v>
      </c>
      <c r="B156" s="413"/>
      <c r="C156" s="407"/>
      <c r="D156" s="407"/>
      <c r="E156" s="412"/>
      <c r="F156" s="411"/>
      <c r="G156" s="258"/>
      <c r="H156" s="409"/>
      <c r="I156" s="410"/>
      <c r="J156" s="409"/>
      <c r="K156" s="401">
        <f>SUM(B156,F156:J156)</f>
        <v>0</v>
      </c>
    </row>
    <row r="157" spans="1:13" s="6" customFormat="1" x14ac:dyDescent="0.2">
      <c r="A157" s="142" t="s">
        <v>327</v>
      </c>
      <c r="B157" s="413"/>
      <c r="C157" s="407"/>
      <c r="D157" s="407"/>
      <c r="E157" s="412"/>
      <c r="F157" s="411"/>
      <c r="G157" s="258"/>
      <c r="H157" s="409"/>
      <c r="I157" s="410"/>
      <c r="J157" s="409"/>
      <c r="K157" s="401">
        <f>SUM(B157,F157:J157)</f>
        <v>0</v>
      </c>
    </row>
    <row r="158" spans="1:13" s="6" customFormat="1" x14ac:dyDescent="0.2">
      <c r="A158" s="142" t="s">
        <v>329</v>
      </c>
      <c r="B158" s="413"/>
      <c r="C158" s="407"/>
      <c r="D158" s="407"/>
      <c r="E158" s="412"/>
      <c r="F158" s="411"/>
      <c r="G158" s="258"/>
      <c r="H158" s="409"/>
      <c r="I158" s="410"/>
      <c r="J158" s="409"/>
      <c r="K158" s="401">
        <f>SUM(B158,F158:J158)</f>
        <v>0</v>
      </c>
    </row>
    <row r="159" spans="1:13" s="6" customFormat="1" x14ac:dyDescent="0.2">
      <c r="A159" s="142" t="s">
        <v>330</v>
      </c>
      <c r="B159" s="413"/>
      <c r="C159" s="407"/>
      <c r="D159" s="407"/>
      <c r="E159" s="412"/>
      <c r="F159" s="411"/>
      <c r="G159" s="258"/>
      <c r="H159" s="409"/>
      <c r="I159" s="410"/>
      <c r="J159" s="409"/>
      <c r="K159" s="401">
        <f>SUM(B159,F159:J159)</f>
        <v>0</v>
      </c>
      <c r="M159" s="1"/>
    </row>
    <row r="160" spans="1:13" s="6" customFormat="1" x14ac:dyDescent="0.2">
      <c r="A160" s="142" t="s">
        <v>332</v>
      </c>
      <c r="B160" s="413"/>
      <c r="C160" s="407"/>
      <c r="D160" s="407"/>
      <c r="E160" s="412"/>
      <c r="F160" s="411"/>
      <c r="G160" s="258"/>
      <c r="H160" s="409"/>
      <c r="I160" s="410"/>
      <c r="J160" s="409"/>
      <c r="K160" s="401">
        <f>SUM(B160,F160:J160)</f>
        <v>0</v>
      </c>
    </row>
    <row r="161" spans="1:11" s="6" customFormat="1" x14ac:dyDescent="0.2">
      <c r="A161" s="142" t="s">
        <v>333</v>
      </c>
      <c r="B161" s="413"/>
      <c r="C161" s="407"/>
      <c r="D161" s="407"/>
      <c r="E161" s="412"/>
      <c r="F161" s="411"/>
      <c r="G161" s="258"/>
      <c r="H161" s="409"/>
      <c r="I161" s="410"/>
      <c r="J161" s="409"/>
      <c r="K161" s="401">
        <f>SUM(B161,F161:J161)</f>
        <v>0</v>
      </c>
    </row>
    <row r="162" spans="1:11" s="6" customFormat="1" x14ac:dyDescent="0.2">
      <c r="A162" s="142" t="s">
        <v>334</v>
      </c>
      <c r="B162" s="413"/>
      <c r="C162" s="407"/>
      <c r="D162" s="407"/>
      <c r="E162" s="412"/>
      <c r="F162" s="411"/>
      <c r="G162" s="258"/>
      <c r="H162" s="409"/>
      <c r="I162" s="410"/>
      <c r="J162" s="409"/>
      <c r="K162" s="401">
        <f>SUM(B162,F162:J162)</f>
        <v>0</v>
      </c>
    </row>
    <row r="163" spans="1:11" s="6" customFormat="1" x14ac:dyDescent="0.2">
      <c r="A163" s="142" t="s">
        <v>336</v>
      </c>
      <c r="B163" s="413">
        <v>2</v>
      </c>
      <c r="C163" s="407"/>
      <c r="D163" s="407"/>
      <c r="E163" s="412"/>
      <c r="F163" s="411">
        <v>2</v>
      </c>
      <c r="G163" s="258"/>
      <c r="H163" s="409">
        <v>2</v>
      </c>
      <c r="I163" s="410"/>
      <c r="J163" s="409"/>
      <c r="K163" s="401">
        <f>SUM(B163,F163:J163)</f>
        <v>6</v>
      </c>
    </row>
    <row r="164" spans="1:11" s="6" customFormat="1" x14ac:dyDescent="0.2">
      <c r="A164" s="142" t="s">
        <v>337</v>
      </c>
      <c r="B164" s="413"/>
      <c r="C164" s="407"/>
      <c r="D164" s="407"/>
      <c r="E164" s="412"/>
      <c r="F164" s="411"/>
      <c r="G164" s="258"/>
      <c r="H164" s="409"/>
      <c r="I164" s="410"/>
      <c r="J164" s="409"/>
      <c r="K164" s="401">
        <f>SUM(B164,F164:J164)</f>
        <v>0</v>
      </c>
    </row>
    <row r="165" spans="1:11" s="6" customFormat="1" x14ac:dyDescent="0.2">
      <c r="A165" s="142" t="s">
        <v>338</v>
      </c>
      <c r="B165" s="413">
        <v>2</v>
      </c>
      <c r="C165" s="407"/>
      <c r="D165" s="407"/>
      <c r="E165" s="412"/>
      <c r="F165" s="411">
        <v>2</v>
      </c>
      <c r="G165" s="258"/>
      <c r="H165" s="409"/>
      <c r="I165" s="410"/>
      <c r="J165" s="409"/>
      <c r="K165" s="401">
        <f>SUM(B165,F165:J165)</f>
        <v>4</v>
      </c>
    </row>
    <row r="166" spans="1:11" s="6" customFormat="1" x14ac:dyDescent="0.2">
      <c r="A166" s="142" t="s">
        <v>171</v>
      </c>
      <c r="B166" s="413"/>
      <c r="C166" s="407"/>
      <c r="D166" s="407"/>
      <c r="E166" s="412"/>
      <c r="F166" s="411"/>
      <c r="G166" s="258"/>
      <c r="H166" s="409"/>
      <c r="I166" s="410"/>
      <c r="J166" s="409"/>
      <c r="K166" s="401">
        <f>SUM(B166,F166:J166)</f>
        <v>0</v>
      </c>
    </row>
    <row r="167" spans="1:11" s="6" customFormat="1" x14ac:dyDescent="0.2">
      <c r="A167" s="142" t="s">
        <v>339</v>
      </c>
      <c r="B167" s="413">
        <v>3</v>
      </c>
      <c r="C167" s="407"/>
      <c r="D167" s="407"/>
      <c r="E167" s="412"/>
      <c r="F167" s="411">
        <v>1</v>
      </c>
      <c r="G167" s="258"/>
      <c r="H167" s="409">
        <v>1</v>
      </c>
      <c r="I167" s="410"/>
      <c r="J167" s="409"/>
      <c r="K167" s="401">
        <f>SUM(B167,F167:J167)</f>
        <v>5</v>
      </c>
    </row>
    <row r="168" spans="1:11" s="6" customFormat="1" x14ac:dyDescent="0.2">
      <c r="A168" s="142" t="s">
        <v>232</v>
      </c>
      <c r="B168" s="413"/>
      <c r="C168" s="407"/>
      <c r="D168" s="407"/>
      <c r="E168" s="412"/>
      <c r="F168" s="411"/>
      <c r="G168" s="258"/>
      <c r="H168" s="409"/>
      <c r="I168" s="410"/>
      <c r="J168" s="409"/>
      <c r="K168" s="401">
        <f>SUM(B168,F168:J168)</f>
        <v>0</v>
      </c>
    </row>
    <row r="169" spans="1:11" s="6" customFormat="1" x14ac:dyDescent="0.2">
      <c r="A169" s="142" t="s">
        <v>340</v>
      </c>
      <c r="B169" s="413"/>
      <c r="C169" s="407"/>
      <c r="D169" s="407"/>
      <c r="E169" s="412"/>
      <c r="F169" s="411"/>
      <c r="G169" s="258"/>
      <c r="H169" s="409"/>
      <c r="I169" s="410"/>
      <c r="J169" s="409"/>
      <c r="K169" s="401">
        <f>SUM(B169,F169:J169)</f>
        <v>0</v>
      </c>
    </row>
    <row r="170" spans="1:11" s="6" customFormat="1" x14ac:dyDescent="0.2">
      <c r="A170" s="142" t="s">
        <v>237</v>
      </c>
      <c r="B170" s="413"/>
      <c r="C170" s="407"/>
      <c r="D170" s="407"/>
      <c r="E170" s="412"/>
      <c r="F170" s="411"/>
      <c r="G170" s="258"/>
      <c r="H170" s="409"/>
      <c r="I170" s="410"/>
      <c r="J170" s="409"/>
      <c r="K170" s="401">
        <f>SUM(B170,F170:J170)</f>
        <v>0</v>
      </c>
    </row>
    <row r="171" spans="1:11" s="6" customFormat="1" x14ac:dyDescent="0.2">
      <c r="A171" s="142" t="s">
        <v>239</v>
      </c>
      <c r="B171" s="413"/>
      <c r="C171" s="407"/>
      <c r="D171" s="407"/>
      <c r="E171" s="412"/>
      <c r="F171" s="411"/>
      <c r="G171" s="258"/>
      <c r="H171" s="409"/>
      <c r="I171" s="410"/>
      <c r="J171" s="409"/>
      <c r="K171" s="401">
        <f>SUM(B171,F171:J171)</f>
        <v>0</v>
      </c>
    </row>
    <row r="172" spans="1:11" s="6" customFormat="1" x14ac:dyDescent="0.2">
      <c r="A172" s="142" t="s">
        <v>267</v>
      </c>
      <c r="B172" s="413"/>
      <c r="C172" s="407"/>
      <c r="D172" s="407"/>
      <c r="E172" s="412"/>
      <c r="F172" s="411"/>
      <c r="G172" s="258"/>
      <c r="H172" s="409"/>
      <c r="I172" s="410"/>
      <c r="J172" s="409"/>
      <c r="K172" s="401">
        <f>SUM(B172,F172:J172)</f>
        <v>0</v>
      </c>
    </row>
    <row r="173" spans="1:11" s="6" customFormat="1" x14ac:dyDescent="0.2">
      <c r="A173" s="142" t="s">
        <v>269</v>
      </c>
      <c r="B173" s="413"/>
      <c r="C173" s="407"/>
      <c r="D173" s="407"/>
      <c r="E173" s="412"/>
      <c r="F173" s="411"/>
      <c r="G173" s="258"/>
      <c r="H173" s="409"/>
      <c r="I173" s="410"/>
      <c r="J173" s="409"/>
      <c r="K173" s="401">
        <f>SUM(B173,F173:J173)</f>
        <v>0</v>
      </c>
    </row>
    <row r="174" spans="1:11" s="6" customFormat="1" x14ac:dyDescent="0.2">
      <c r="A174" s="142" t="s">
        <v>297</v>
      </c>
      <c r="B174" s="413"/>
      <c r="C174" s="407"/>
      <c r="D174" s="407"/>
      <c r="E174" s="412"/>
      <c r="F174" s="411"/>
      <c r="G174" s="258"/>
      <c r="H174" s="409"/>
      <c r="I174" s="410"/>
      <c r="J174" s="409"/>
      <c r="K174" s="401">
        <f>SUM(B174,F174:J174)</f>
        <v>0</v>
      </c>
    </row>
    <row r="175" spans="1:11" s="6" customFormat="1" x14ac:dyDescent="0.2">
      <c r="A175" s="142" t="s">
        <v>301</v>
      </c>
      <c r="B175" s="413"/>
      <c r="C175" s="407"/>
      <c r="D175" s="407"/>
      <c r="E175" s="412"/>
      <c r="F175" s="411"/>
      <c r="G175" s="258"/>
      <c r="H175" s="409"/>
      <c r="I175" s="410"/>
      <c r="J175" s="409"/>
      <c r="K175" s="401">
        <f>SUM(B175,F175:J175)</f>
        <v>0</v>
      </c>
    </row>
    <row r="176" spans="1:11" s="6" customFormat="1" x14ac:dyDescent="0.2">
      <c r="A176" s="142" t="s">
        <v>312</v>
      </c>
      <c r="B176" s="413"/>
      <c r="C176" s="407"/>
      <c r="D176" s="407"/>
      <c r="E176" s="412"/>
      <c r="F176" s="411"/>
      <c r="G176" s="258"/>
      <c r="H176" s="409"/>
      <c r="I176" s="410"/>
      <c r="J176" s="409"/>
      <c r="K176" s="401">
        <f>SUM(B176,F176:J176)</f>
        <v>0</v>
      </c>
    </row>
    <row r="177" spans="1:11" s="6" customFormat="1" x14ac:dyDescent="0.2">
      <c r="A177" s="142" t="s">
        <v>314</v>
      </c>
      <c r="B177" s="413"/>
      <c r="C177" s="407"/>
      <c r="D177" s="407"/>
      <c r="E177" s="412"/>
      <c r="F177" s="411"/>
      <c r="G177" s="258"/>
      <c r="H177" s="409"/>
      <c r="I177" s="410"/>
      <c r="J177" s="409"/>
      <c r="K177" s="401">
        <f>SUM(B177,F177:J177)</f>
        <v>0</v>
      </c>
    </row>
    <row r="178" spans="1:11" s="6" customFormat="1" x14ac:dyDescent="0.2">
      <c r="A178" s="142" t="s">
        <v>328</v>
      </c>
      <c r="B178" s="413"/>
      <c r="C178" s="407"/>
      <c r="D178" s="407"/>
      <c r="E178" s="412"/>
      <c r="F178" s="411"/>
      <c r="G178" s="258"/>
      <c r="H178" s="409"/>
      <c r="I178" s="410"/>
      <c r="J178" s="409"/>
      <c r="K178" s="401">
        <f>SUM(B178,F178:J178)</f>
        <v>0</v>
      </c>
    </row>
    <row r="179" spans="1:11" s="6" customFormat="1" x14ac:dyDescent="0.2">
      <c r="A179" s="142" t="s">
        <v>335</v>
      </c>
      <c r="B179" s="413"/>
      <c r="C179" s="407"/>
      <c r="D179" s="407"/>
      <c r="E179" s="412"/>
      <c r="F179" s="411"/>
      <c r="G179" s="258"/>
      <c r="H179" s="409"/>
      <c r="I179" s="410"/>
      <c r="J179" s="409"/>
      <c r="K179" s="401">
        <f>SUM(B179,F179:J179)</f>
        <v>0</v>
      </c>
    </row>
    <row r="180" spans="1:11" s="6" customFormat="1" x14ac:dyDescent="0.2">
      <c r="A180" s="142" t="s">
        <v>341</v>
      </c>
      <c r="B180" s="413"/>
      <c r="C180" s="407"/>
      <c r="D180" s="407"/>
      <c r="E180" s="412"/>
      <c r="F180" s="411"/>
      <c r="G180" s="258"/>
      <c r="H180" s="409"/>
      <c r="I180" s="410"/>
      <c r="J180" s="409"/>
      <c r="K180" s="401">
        <f>SUM(B180,F180:J180)</f>
        <v>0</v>
      </c>
    </row>
    <row r="181" spans="1:11" s="6" customFormat="1" x14ac:dyDescent="0.2">
      <c r="A181" s="142" t="s">
        <v>349</v>
      </c>
      <c r="B181" s="413"/>
      <c r="C181" s="407"/>
      <c r="D181" s="407"/>
      <c r="E181" s="412"/>
      <c r="F181" s="411"/>
      <c r="G181" s="258"/>
      <c r="H181" s="409"/>
      <c r="I181" s="410"/>
      <c r="J181" s="409"/>
      <c r="K181" s="401">
        <f>SUM(B181,F181:J181)</f>
        <v>0</v>
      </c>
    </row>
    <row r="182" spans="1:11" s="6" customFormat="1" x14ac:dyDescent="0.2">
      <c r="A182" s="142" t="s">
        <v>556</v>
      </c>
      <c r="B182" s="413"/>
      <c r="C182" s="407"/>
      <c r="D182" s="407"/>
      <c r="E182" s="412"/>
      <c r="F182" s="411">
        <v>1</v>
      </c>
      <c r="G182" s="258"/>
      <c r="H182" s="409"/>
      <c r="I182" s="410"/>
      <c r="J182" s="409"/>
      <c r="K182" s="401">
        <f>SUM(B182,F182:J182)</f>
        <v>1</v>
      </c>
    </row>
    <row r="183" spans="1:11" s="6" customFormat="1" x14ac:dyDescent="0.2">
      <c r="A183" s="142" t="s">
        <v>354</v>
      </c>
      <c r="B183" s="413"/>
      <c r="C183" s="407"/>
      <c r="D183" s="407"/>
      <c r="E183" s="412"/>
      <c r="F183" s="411"/>
      <c r="G183" s="258"/>
      <c r="H183" s="409"/>
      <c r="I183" s="410"/>
      <c r="J183" s="409"/>
      <c r="K183" s="401">
        <f>SUM(B183,F183:J183)</f>
        <v>0</v>
      </c>
    </row>
    <row r="184" spans="1:11" s="6" customFormat="1" x14ac:dyDescent="0.2">
      <c r="A184" s="142" t="s">
        <v>381</v>
      </c>
      <c r="B184" s="413"/>
      <c r="C184" s="407"/>
      <c r="D184" s="407"/>
      <c r="E184" s="412"/>
      <c r="F184" s="411"/>
      <c r="G184" s="258"/>
      <c r="H184" s="409"/>
      <c r="I184" s="410"/>
      <c r="J184" s="409"/>
      <c r="K184" s="401">
        <f>SUM(B184,F184:J184)</f>
        <v>0</v>
      </c>
    </row>
    <row r="185" spans="1:11" s="6" customFormat="1" x14ac:dyDescent="0.2">
      <c r="A185" s="142" t="s">
        <v>388</v>
      </c>
      <c r="B185" s="413"/>
      <c r="C185" s="407"/>
      <c r="D185" s="407"/>
      <c r="E185" s="412"/>
      <c r="F185" s="411"/>
      <c r="G185" s="258"/>
      <c r="H185" s="409"/>
      <c r="I185" s="410"/>
      <c r="J185" s="409"/>
      <c r="K185" s="401">
        <f>SUM(B185,F185:J185)</f>
        <v>0</v>
      </c>
    </row>
    <row r="186" spans="1:11" s="6" customFormat="1" x14ac:dyDescent="0.2">
      <c r="A186" s="142" t="s">
        <v>397</v>
      </c>
      <c r="B186" s="413"/>
      <c r="C186" s="407"/>
      <c r="D186" s="407"/>
      <c r="E186" s="412"/>
      <c r="F186" s="411"/>
      <c r="G186" s="258"/>
      <c r="H186" s="409"/>
      <c r="I186" s="410"/>
      <c r="J186" s="409"/>
      <c r="K186" s="401">
        <f>SUM(B186,F186:J186)</f>
        <v>0</v>
      </c>
    </row>
    <row r="187" spans="1:11" s="6" customFormat="1" x14ac:dyDescent="0.2">
      <c r="A187" s="142" t="s">
        <v>399</v>
      </c>
      <c r="B187" s="413"/>
      <c r="C187" s="407"/>
      <c r="D187" s="407"/>
      <c r="E187" s="412"/>
      <c r="F187" s="411"/>
      <c r="G187" s="258"/>
      <c r="H187" s="409"/>
      <c r="I187" s="410"/>
      <c r="J187" s="409"/>
      <c r="K187" s="401">
        <f>SUM(B187,F187:J187)</f>
        <v>0</v>
      </c>
    </row>
    <row r="188" spans="1:11" s="6" customFormat="1" x14ac:dyDescent="0.2">
      <c r="A188" s="142" t="s">
        <v>342</v>
      </c>
      <c r="B188" s="413"/>
      <c r="C188" s="407"/>
      <c r="D188" s="407"/>
      <c r="E188" s="412"/>
      <c r="F188" s="411"/>
      <c r="G188" s="258"/>
      <c r="H188" s="409"/>
      <c r="I188" s="410"/>
      <c r="J188" s="409"/>
      <c r="K188" s="401">
        <f>SUM(B188,F188:J188)</f>
        <v>0</v>
      </c>
    </row>
    <row r="189" spans="1:11" s="6" customFormat="1" x14ac:dyDescent="0.2">
      <c r="A189" s="142" t="s">
        <v>343</v>
      </c>
      <c r="B189" s="413"/>
      <c r="C189" s="407"/>
      <c r="D189" s="407"/>
      <c r="E189" s="412"/>
      <c r="F189" s="411">
        <v>1</v>
      </c>
      <c r="G189" s="258"/>
      <c r="H189" s="409"/>
      <c r="I189" s="410"/>
      <c r="J189" s="409"/>
      <c r="K189" s="401">
        <f>SUM(B189,F189:J189)</f>
        <v>1</v>
      </c>
    </row>
    <row r="190" spans="1:11" s="6" customFormat="1" x14ac:dyDescent="0.2">
      <c r="A190" s="142" t="s">
        <v>344</v>
      </c>
      <c r="B190" s="413"/>
      <c r="C190" s="407"/>
      <c r="D190" s="407"/>
      <c r="E190" s="412"/>
      <c r="F190" s="411"/>
      <c r="G190" s="258"/>
      <c r="H190" s="409"/>
      <c r="I190" s="410"/>
      <c r="J190" s="409"/>
      <c r="K190" s="401">
        <f>SUM(B190,F190:J190)</f>
        <v>0</v>
      </c>
    </row>
    <row r="191" spans="1:11" s="6" customFormat="1" x14ac:dyDescent="0.2">
      <c r="A191" s="142" t="s">
        <v>345</v>
      </c>
      <c r="B191" s="413"/>
      <c r="C191" s="407"/>
      <c r="D191" s="407"/>
      <c r="E191" s="412"/>
      <c r="F191" s="411"/>
      <c r="G191" s="258"/>
      <c r="H191" s="409"/>
      <c r="I191" s="410"/>
      <c r="J191" s="409"/>
      <c r="K191" s="401">
        <f>SUM(B191,F191:J191)</f>
        <v>0</v>
      </c>
    </row>
    <row r="192" spans="1:11" s="6" customFormat="1" x14ac:dyDescent="0.2">
      <c r="A192" s="142" t="s">
        <v>407</v>
      </c>
      <c r="B192" s="413"/>
      <c r="C192" s="407"/>
      <c r="D192" s="407"/>
      <c r="E192" s="412"/>
      <c r="F192" s="411"/>
      <c r="G192" s="258"/>
      <c r="H192" s="409"/>
      <c r="I192" s="410"/>
      <c r="J192" s="409"/>
      <c r="K192" s="401">
        <f>SUM(B192,F192:J192)</f>
        <v>0</v>
      </c>
    </row>
    <row r="193" spans="1:11" s="6" customFormat="1" x14ac:dyDescent="0.2">
      <c r="A193" s="142" t="s">
        <v>347</v>
      </c>
      <c r="B193" s="413"/>
      <c r="C193" s="407"/>
      <c r="D193" s="407"/>
      <c r="E193" s="412"/>
      <c r="F193" s="411"/>
      <c r="G193" s="258"/>
      <c r="H193" s="409"/>
      <c r="I193" s="410"/>
      <c r="J193" s="409"/>
      <c r="K193" s="401">
        <f>SUM(B193,F193:J193)</f>
        <v>0</v>
      </c>
    </row>
    <row r="194" spans="1:11" s="6" customFormat="1" x14ac:dyDescent="0.2">
      <c r="A194" s="142" t="s">
        <v>351</v>
      </c>
      <c r="B194" s="413"/>
      <c r="C194" s="407"/>
      <c r="D194" s="407"/>
      <c r="E194" s="412"/>
      <c r="F194" s="411"/>
      <c r="G194" s="258"/>
      <c r="H194" s="409"/>
      <c r="I194" s="410"/>
      <c r="J194" s="409"/>
      <c r="K194" s="401">
        <f>SUM(B194,F194:J194)</f>
        <v>0</v>
      </c>
    </row>
    <row r="195" spans="1:11" s="6" customFormat="1" x14ac:dyDescent="0.2">
      <c r="A195" s="142" t="s">
        <v>353</v>
      </c>
      <c r="B195" s="413"/>
      <c r="C195" s="407"/>
      <c r="D195" s="407"/>
      <c r="E195" s="412"/>
      <c r="F195" s="411"/>
      <c r="G195" s="258"/>
      <c r="H195" s="409"/>
      <c r="I195" s="410"/>
      <c r="J195" s="409"/>
      <c r="K195" s="401">
        <f>SUM(B195,F195:J195)</f>
        <v>0</v>
      </c>
    </row>
    <row r="196" spans="1:11" s="6" customFormat="1" x14ac:dyDescent="0.2">
      <c r="A196" s="142" t="s">
        <v>355</v>
      </c>
      <c r="B196" s="413"/>
      <c r="C196" s="407"/>
      <c r="D196" s="407"/>
      <c r="E196" s="412"/>
      <c r="F196" s="411"/>
      <c r="G196" s="258"/>
      <c r="H196" s="409"/>
      <c r="I196" s="410"/>
      <c r="J196" s="409"/>
      <c r="K196" s="401">
        <f>SUM(B196,F196:J196)</f>
        <v>0</v>
      </c>
    </row>
    <row r="197" spans="1:11" s="6" customFormat="1" x14ac:dyDescent="0.2">
      <c r="A197" s="142" t="s">
        <v>356</v>
      </c>
      <c r="B197" s="413">
        <v>2</v>
      </c>
      <c r="C197" s="407"/>
      <c r="D197" s="407"/>
      <c r="E197" s="412"/>
      <c r="F197" s="411">
        <v>7</v>
      </c>
      <c r="G197" s="258"/>
      <c r="H197" s="409">
        <v>2</v>
      </c>
      <c r="I197" s="410"/>
      <c r="J197" s="409"/>
      <c r="K197" s="401">
        <f>SUM(B197,F197:J197)</f>
        <v>11</v>
      </c>
    </row>
    <row r="198" spans="1:11" s="6" customFormat="1" x14ac:dyDescent="0.2">
      <c r="A198" s="142" t="s">
        <v>357</v>
      </c>
      <c r="B198" s="413">
        <v>2</v>
      </c>
      <c r="C198" s="407"/>
      <c r="D198" s="407"/>
      <c r="E198" s="412"/>
      <c r="F198" s="411"/>
      <c r="G198" s="258"/>
      <c r="H198" s="409"/>
      <c r="I198" s="410"/>
      <c r="J198" s="409"/>
      <c r="K198" s="401">
        <f>SUM(B198,F198:J198)</f>
        <v>2</v>
      </c>
    </row>
    <row r="199" spans="1:11" s="6" customFormat="1" x14ac:dyDescent="0.2">
      <c r="A199" s="142" t="s">
        <v>358</v>
      </c>
      <c r="B199" s="413"/>
      <c r="C199" s="407"/>
      <c r="D199" s="407"/>
      <c r="E199" s="412"/>
      <c r="F199" s="411"/>
      <c r="G199" s="258"/>
      <c r="H199" s="409"/>
      <c r="I199" s="410"/>
      <c r="J199" s="409"/>
      <c r="K199" s="401">
        <f>SUM(B199,F199:J199)</f>
        <v>0</v>
      </c>
    </row>
    <row r="200" spans="1:11" s="6" customFormat="1" x14ac:dyDescent="0.2">
      <c r="A200" s="142" t="s">
        <v>401</v>
      </c>
      <c r="B200" s="413">
        <v>1</v>
      </c>
      <c r="C200" s="407"/>
      <c r="D200" s="407"/>
      <c r="E200" s="412"/>
      <c r="F200" s="411">
        <v>3</v>
      </c>
      <c r="G200" s="258"/>
      <c r="H200" s="409">
        <v>2</v>
      </c>
      <c r="I200" s="410"/>
      <c r="J200" s="409"/>
      <c r="K200" s="401">
        <f>SUM(B200,F200:J200)</f>
        <v>6</v>
      </c>
    </row>
    <row r="201" spans="1:11" s="6" customFormat="1" x14ac:dyDescent="0.2">
      <c r="A201" s="142" t="s">
        <v>360</v>
      </c>
      <c r="B201" s="413">
        <v>2</v>
      </c>
      <c r="C201" s="407"/>
      <c r="D201" s="407"/>
      <c r="E201" s="412"/>
      <c r="F201" s="411"/>
      <c r="G201" s="258"/>
      <c r="H201" s="409">
        <v>1</v>
      </c>
      <c r="I201" s="410"/>
      <c r="J201" s="409"/>
      <c r="K201" s="401">
        <f>SUM(B201,F201:J201)</f>
        <v>3</v>
      </c>
    </row>
    <row r="202" spans="1:11" s="6" customFormat="1" x14ac:dyDescent="0.2">
      <c r="A202" s="142" t="s">
        <v>305</v>
      </c>
      <c r="B202" s="413"/>
      <c r="C202" s="407"/>
      <c r="D202" s="407"/>
      <c r="E202" s="412"/>
      <c r="F202" s="411"/>
      <c r="G202" s="258"/>
      <c r="H202" s="409"/>
      <c r="I202" s="410"/>
      <c r="J202" s="409"/>
      <c r="K202" s="401">
        <f>SUM(B202,F202:J202)</f>
        <v>0</v>
      </c>
    </row>
    <row r="203" spans="1:11" s="6" customFormat="1" x14ac:dyDescent="0.2">
      <c r="A203" s="142" t="s">
        <v>352</v>
      </c>
      <c r="B203" s="413"/>
      <c r="C203" s="407"/>
      <c r="D203" s="407"/>
      <c r="E203" s="412"/>
      <c r="F203" s="411"/>
      <c r="G203" s="258"/>
      <c r="H203" s="409"/>
      <c r="I203" s="410"/>
      <c r="J203" s="409"/>
      <c r="K203" s="401">
        <f>SUM(B203,F203:J203)</f>
        <v>0</v>
      </c>
    </row>
    <row r="204" spans="1:11" s="6" customFormat="1" x14ac:dyDescent="0.2">
      <c r="A204" s="142" t="s">
        <v>367</v>
      </c>
      <c r="B204" s="413"/>
      <c r="C204" s="407"/>
      <c r="D204" s="407"/>
      <c r="E204" s="412"/>
      <c r="F204" s="411"/>
      <c r="G204" s="258"/>
      <c r="H204" s="409"/>
      <c r="I204" s="410"/>
      <c r="J204" s="409"/>
      <c r="K204" s="401">
        <f>SUM(B204,F204:J204)</f>
        <v>0</v>
      </c>
    </row>
    <row r="205" spans="1:11" s="6" customFormat="1" x14ac:dyDescent="0.2">
      <c r="A205" s="142" t="s">
        <v>369</v>
      </c>
      <c r="B205" s="413"/>
      <c r="C205" s="407"/>
      <c r="D205" s="407"/>
      <c r="E205" s="412"/>
      <c r="F205" s="411"/>
      <c r="G205" s="258"/>
      <c r="H205" s="409"/>
      <c r="I205" s="410"/>
      <c r="J205" s="409"/>
      <c r="K205" s="401">
        <f>SUM(B205,F205:J205)</f>
        <v>0</v>
      </c>
    </row>
    <row r="206" spans="1:11" s="6" customFormat="1" x14ac:dyDescent="0.2">
      <c r="A206" s="142" t="s">
        <v>315</v>
      </c>
      <c r="B206" s="413">
        <v>5</v>
      </c>
      <c r="C206" s="407"/>
      <c r="D206" s="407"/>
      <c r="E206" s="412"/>
      <c r="F206" s="411">
        <v>1</v>
      </c>
      <c r="G206" s="258">
        <v>2</v>
      </c>
      <c r="H206" s="409">
        <v>5</v>
      </c>
      <c r="I206" s="410"/>
      <c r="J206" s="409"/>
      <c r="K206" s="401">
        <f>SUM(B206,F206:J206)</f>
        <v>13</v>
      </c>
    </row>
    <row r="207" spans="1:11" s="6" customFormat="1" x14ac:dyDescent="0.2">
      <c r="A207" s="142" t="s">
        <v>361</v>
      </c>
      <c r="B207" s="413"/>
      <c r="C207" s="407"/>
      <c r="D207" s="407"/>
      <c r="E207" s="412"/>
      <c r="F207" s="411"/>
      <c r="G207" s="258"/>
      <c r="H207" s="409">
        <v>2</v>
      </c>
      <c r="I207" s="410"/>
      <c r="J207" s="409"/>
      <c r="K207" s="401">
        <f>SUM(B207,F207:J207)</f>
        <v>2</v>
      </c>
    </row>
    <row r="208" spans="1:11" s="6" customFormat="1" x14ac:dyDescent="0.2">
      <c r="A208" s="142" t="s">
        <v>203</v>
      </c>
      <c r="B208" s="413"/>
      <c r="C208" s="407"/>
      <c r="D208" s="407"/>
      <c r="E208" s="412"/>
      <c r="F208" s="411"/>
      <c r="G208" s="258"/>
      <c r="H208" s="409"/>
      <c r="I208" s="410"/>
      <c r="J208" s="409"/>
      <c r="K208" s="401">
        <f>SUM(B208,F208:J208)</f>
        <v>0</v>
      </c>
    </row>
    <row r="209" spans="1:13" s="6" customFormat="1" x14ac:dyDescent="0.2">
      <c r="A209" s="142" t="s">
        <v>217</v>
      </c>
      <c r="B209" s="413"/>
      <c r="C209" s="407"/>
      <c r="D209" s="407"/>
      <c r="E209" s="412"/>
      <c r="F209" s="411"/>
      <c r="G209" s="258"/>
      <c r="H209" s="409"/>
      <c r="I209" s="410"/>
      <c r="J209" s="409"/>
      <c r="K209" s="401">
        <f>SUM(B209,F209:J209)</f>
        <v>0</v>
      </c>
    </row>
    <row r="210" spans="1:13" s="6" customFormat="1" x14ac:dyDescent="0.2">
      <c r="A210" s="142" t="s">
        <v>252</v>
      </c>
      <c r="B210" s="413"/>
      <c r="C210" s="407"/>
      <c r="D210" s="407"/>
      <c r="E210" s="412"/>
      <c r="F210" s="411"/>
      <c r="G210" s="258"/>
      <c r="H210" s="409"/>
      <c r="I210" s="410"/>
      <c r="J210" s="409"/>
      <c r="K210" s="401">
        <f>SUM(B210,F210:J210)</f>
        <v>0</v>
      </c>
    </row>
    <row r="211" spans="1:13" s="6" customFormat="1" x14ac:dyDescent="0.2">
      <c r="A211" s="142" t="s">
        <v>266</v>
      </c>
      <c r="B211" s="413"/>
      <c r="C211" s="407"/>
      <c r="D211" s="407"/>
      <c r="E211" s="412"/>
      <c r="F211" s="411"/>
      <c r="G211" s="258"/>
      <c r="H211" s="409"/>
      <c r="I211" s="410"/>
      <c r="J211" s="409"/>
      <c r="K211" s="401">
        <f>SUM(B211,F211:J211)</f>
        <v>0</v>
      </c>
    </row>
    <row r="212" spans="1:13" s="6" customFormat="1" x14ac:dyDescent="0.2">
      <c r="A212" s="142" t="s">
        <v>359</v>
      </c>
      <c r="B212" s="413"/>
      <c r="C212" s="407"/>
      <c r="D212" s="407"/>
      <c r="E212" s="412"/>
      <c r="F212" s="411"/>
      <c r="G212" s="258"/>
      <c r="H212" s="409"/>
      <c r="I212" s="410"/>
      <c r="J212" s="409"/>
      <c r="K212" s="401">
        <f>SUM(B212,F212:J212)</f>
        <v>0</v>
      </c>
      <c r="M212" s="1"/>
    </row>
    <row r="213" spans="1:13" s="6" customFormat="1" x14ac:dyDescent="0.2">
      <c r="A213" s="142" t="s">
        <v>362</v>
      </c>
      <c r="B213" s="413"/>
      <c r="C213" s="407"/>
      <c r="D213" s="407"/>
      <c r="E213" s="412"/>
      <c r="F213" s="411"/>
      <c r="G213" s="258"/>
      <c r="H213" s="409"/>
      <c r="I213" s="410"/>
      <c r="J213" s="409"/>
      <c r="K213" s="401">
        <f>SUM(B213,F213:J213)</f>
        <v>0</v>
      </c>
      <c r="M213" s="1"/>
    </row>
    <row r="214" spans="1:13" s="6" customFormat="1" x14ac:dyDescent="0.2">
      <c r="A214" s="142" t="s">
        <v>363</v>
      </c>
      <c r="B214" s="413"/>
      <c r="C214" s="407"/>
      <c r="D214" s="407"/>
      <c r="E214" s="412"/>
      <c r="F214" s="411"/>
      <c r="G214" s="258"/>
      <c r="H214" s="409"/>
      <c r="I214" s="410"/>
      <c r="J214" s="409"/>
      <c r="K214" s="401">
        <f>SUM(B214,F214:J214)</f>
        <v>0</v>
      </c>
    </row>
    <row r="215" spans="1:13" s="6" customFormat="1" x14ac:dyDescent="0.2">
      <c r="A215" s="142" t="s">
        <v>326</v>
      </c>
      <c r="B215" s="413"/>
      <c r="C215" s="407"/>
      <c r="D215" s="407"/>
      <c r="E215" s="412"/>
      <c r="F215" s="411"/>
      <c r="G215" s="258"/>
      <c r="H215" s="409"/>
      <c r="I215" s="410"/>
      <c r="J215" s="409"/>
      <c r="K215" s="401">
        <f>SUM(B215,F215:J215)</f>
        <v>0</v>
      </c>
    </row>
    <row r="216" spans="1:13" s="6" customFormat="1" x14ac:dyDescent="0.2">
      <c r="A216" s="142" t="s">
        <v>364</v>
      </c>
      <c r="B216" s="413"/>
      <c r="C216" s="407"/>
      <c r="D216" s="407"/>
      <c r="E216" s="412"/>
      <c r="F216" s="411"/>
      <c r="G216" s="258"/>
      <c r="H216" s="409"/>
      <c r="I216" s="410"/>
      <c r="J216" s="409"/>
      <c r="K216" s="401">
        <f>SUM(B216,F216:J216)</f>
        <v>0</v>
      </c>
    </row>
    <row r="217" spans="1:13" s="6" customFormat="1" x14ac:dyDescent="0.2">
      <c r="A217" s="142" t="s">
        <v>365</v>
      </c>
      <c r="B217" s="413"/>
      <c r="C217" s="407"/>
      <c r="D217" s="407"/>
      <c r="E217" s="412"/>
      <c r="F217" s="411"/>
      <c r="G217" s="258"/>
      <c r="H217" s="409"/>
      <c r="I217" s="410"/>
      <c r="J217" s="409"/>
      <c r="K217" s="401">
        <f>SUM(B217,F217:J217)</f>
        <v>0</v>
      </c>
    </row>
    <row r="218" spans="1:13" s="6" customFormat="1" x14ac:dyDescent="0.2">
      <c r="A218" s="142" t="s">
        <v>366</v>
      </c>
      <c r="B218" s="413"/>
      <c r="C218" s="407"/>
      <c r="D218" s="407"/>
      <c r="E218" s="412"/>
      <c r="F218" s="411"/>
      <c r="G218" s="258"/>
      <c r="H218" s="409"/>
      <c r="I218" s="410"/>
      <c r="J218" s="409"/>
      <c r="K218" s="401">
        <f>SUM(B218,F218:J218)</f>
        <v>0</v>
      </c>
    </row>
    <row r="219" spans="1:13" s="6" customFormat="1" x14ac:dyDescent="0.2">
      <c r="A219" s="142" t="s">
        <v>370</v>
      </c>
      <c r="B219" s="413"/>
      <c r="C219" s="407"/>
      <c r="D219" s="407"/>
      <c r="E219" s="412"/>
      <c r="F219" s="411"/>
      <c r="G219" s="258"/>
      <c r="H219" s="409"/>
      <c r="I219" s="410"/>
      <c r="J219" s="409"/>
      <c r="K219" s="401">
        <f>SUM(B219,F219:J219)</f>
        <v>0</v>
      </c>
    </row>
    <row r="220" spans="1:13" s="6" customFormat="1" x14ac:dyDescent="0.2">
      <c r="A220" s="142" t="s">
        <v>372</v>
      </c>
      <c r="B220" s="413"/>
      <c r="C220" s="407"/>
      <c r="D220" s="407"/>
      <c r="E220" s="412"/>
      <c r="F220" s="411"/>
      <c r="G220" s="258"/>
      <c r="H220" s="409"/>
      <c r="I220" s="410"/>
      <c r="J220" s="409"/>
      <c r="K220" s="401">
        <f>SUM(B220,F220:J220)</f>
        <v>0</v>
      </c>
    </row>
    <row r="221" spans="1:13" s="6" customFormat="1" x14ac:dyDescent="0.2">
      <c r="A221" s="142" t="s">
        <v>373</v>
      </c>
      <c r="B221" s="413"/>
      <c r="C221" s="407"/>
      <c r="D221" s="407"/>
      <c r="E221" s="412"/>
      <c r="F221" s="411"/>
      <c r="G221" s="258"/>
      <c r="H221" s="409"/>
      <c r="I221" s="410"/>
      <c r="J221" s="409"/>
      <c r="K221" s="401">
        <f>SUM(B221,F221:J221)</f>
        <v>0</v>
      </c>
    </row>
    <row r="222" spans="1:13" s="6" customFormat="1" x14ac:dyDescent="0.2">
      <c r="A222" s="142" t="s">
        <v>374</v>
      </c>
      <c r="B222" s="413"/>
      <c r="C222" s="407"/>
      <c r="D222" s="407"/>
      <c r="E222" s="412"/>
      <c r="F222" s="411"/>
      <c r="G222" s="258"/>
      <c r="H222" s="409"/>
      <c r="I222" s="410"/>
      <c r="J222" s="409"/>
      <c r="K222" s="401">
        <f>SUM(B222,F222:J222)</f>
        <v>0</v>
      </c>
    </row>
    <row r="223" spans="1:13" s="6" customFormat="1" x14ac:dyDescent="0.2">
      <c r="A223" s="142" t="s">
        <v>375</v>
      </c>
      <c r="B223" s="413"/>
      <c r="C223" s="407"/>
      <c r="D223" s="407"/>
      <c r="E223" s="412"/>
      <c r="F223" s="411"/>
      <c r="G223" s="258"/>
      <c r="H223" s="409"/>
      <c r="I223" s="410"/>
      <c r="J223" s="409"/>
      <c r="K223" s="401">
        <f>SUM(B223,F223:J223)</f>
        <v>0</v>
      </c>
    </row>
    <row r="224" spans="1:13" s="6" customFormat="1" x14ac:dyDescent="0.2">
      <c r="A224" s="142" t="s">
        <v>376</v>
      </c>
      <c r="B224" s="413">
        <v>3</v>
      </c>
      <c r="C224" s="407">
        <v>1</v>
      </c>
      <c r="D224" s="407"/>
      <c r="E224" s="412"/>
      <c r="F224" s="411">
        <v>15</v>
      </c>
      <c r="G224" s="258"/>
      <c r="H224" s="409"/>
      <c r="I224" s="410"/>
      <c r="J224" s="409"/>
      <c r="K224" s="401">
        <f>SUM(B224,F224:J224)</f>
        <v>18</v>
      </c>
    </row>
    <row r="225" spans="1:11" s="6" customFormat="1" x14ac:dyDescent="0.2">
      <c r="A225" s="142" t="s">
        <v>377</v>
      </c>
      <c r="B225" s="413"/>
      <c r="C225" s="407"/>
      <c r="D225" s="407"/>
      <c r="E225" s="412"/>
      <c r="F225" s="411"/>
      <c r="G225" s="258"/>
      <c r="H225" s="409"/>
      <c r="I225" s="410"/>
      <c r="J225" s="409"/>
      <c r="K225" s="401">
        <f>SUM(B225,F225:J225)</f>
        <v>0</v>
      </c>
    </row>
    <row r="226" spans="1:11" s="6" customFormat="1" x14ac:dyDescent="0.2">
      <c r="A226" s="142" t="s">
        <v>378</v>
      </c>
      <c r="B226" s="413"/>
      <c r="C226" s="407"/>
      <c r="D226" s="407"/>
      <c r="E226" s="412"/>
      <c r="F226" s="411"/>
      <c r="G226" s="258"/>
      <c r="H226" s="409"/>
      <c r="I226" s="410"/>
      <c r="J226" s="409"/>
      <c r="K226" s="401">
        <f>SUM(B226,F226:J226)</f>
        <v>0</v>
      </c>
    </row>
    <row r="227" spans="1:11" s="6" customFormat="1" x14ac:dyDescent="0.2">
      <c r="A227" s="142" t="s">
        <v>379</v>
      </c>
      <c r="B227" s="413">
        <v>1</v>
      </c>
      <c r="C227" s="407"/>
      <c r="D227" s="407"/>
      <c r="E227" s="412"/>
      <c r="F227" s="411"/>
      <c r="G227" s="258">
        <v>2</v>
      </c>
      <c r="H227" s="409"/>
      <c r="I227" s="410"/>
      <c r="J227" s="409"/>
      <c r="K227" s="401">
        <f>SUM(B227,F227:J227)</f>
        <v>3</v>
      </c>
    </row>
    <row r="228" spans="1:11" s="6" customFormat="1" x14ac:dyDescent="0.2">
      <c r="A228" s="142" t="s">
        <v>380</v>
      </c>
      <c r="B228" s="413">
        <v>1</v>
      </c>
      <c r="C228" s="407"/>
      <c r="D228" s="407"/>
      <c r="E228" s="412"/>
      <c r="F228" s="411"/>
      <c r="G228" s="258"/>
      <c r="H228" s="409">
        <v>1</v>
      </c>
      <c r="I228" s="410"/>
      <c r="J228" s="409"/>
      <c r="K228" s="401">
        <f>SUM(B228,F228:J228)</f>
        <v>2</v>
      </c>
    </row>
    <row r="229" spans="1:11" s="6" customFormat="1" x14ac:dyDescent="0.2">
      <c r="A229" s="142" t="s">
        <v>382</v>
      </c>
      <c r="B229" s="413"/>
      <c r="C229" s="407"/>
      <c r="D229" s="407"/>
      <c r="E229" s="412"/>
      <c r="F229" s="411"/>
      <c r="G229" s="258"/>
      <c r="H229" s="409"/>
      <c r="I229" s="410"/>
      <c r="J229" s="409"/>
      <c r="K229" s="401">
        <f>SUM(B229,F229:J229)</f>
        <v>0</v>
      </c>
    </row>
    <row r="230" spans="1:11" s="6" customFormat="1" x14ac:dyDescent="0.2">
      <c r="A230" s="142" t="s">
        <v>233</v>
      </c>
      <c r="B230" s="413"/>
      <c r="C230" s="407"/>
      <c r="D230" s="407"/>
      <c r="E230" s="412"/>
      <c r="F230" s="411"/>
      <c r="G230" s="258"/>
      <c r="H230" s="409"/>
      <c r="I230" s="410"/>
      <c r="J230" s="409"/>
      <c r="K230" s="401">
        <f>SUM(B230,F230:J230)</f>
        <v>0</v>
      </c>
    </row>
    <row r="231" spans="1:11" s="6" customFormat="1" x14ac:dyDescent="0.2">
      <c r="A231" s="142" t="s">
        <v>405</v>
      </c>
      <c r="B231" s="413"/>
      <c r="C231" s="407"/>
      <c r="D231" s="407"/>
      <c r="E231" s="412"/>
      <c r="F231" s="411"/>
      <c r="G231" s="258"/>
      <c r="H231" s="409"/>
      <c r="I231" s="410"/>
      <c r="J231" s="409"/>
      <c r="K231" s="401">
        <f>SUM(B231,F231:J231)</f>
        <v>0</v>
      </c>
    </row>
    <row r="232" spans="1:11" s="6" customFormat="1" x14ac:dyDescent="0.2">
      <c r="A232" s="142" t="s">
        <v>383</v>
      </c>
      <c r="B232" s="413"/>
      <c r="C232" s="407"/>
      <c r="D232" s="407"/>
      <c r="E232" s="412"/>
      <c r="F232" s="411"/>
      <c r="G232" s="258"/>
      <c r="H232" s="409"/>
      <c r="I232" s="410"/>
      <c r="J232" s="409"/>
      <c r="K232" s="401">
        <f>SUM(B232,F232:J232)</f>
        <v>0</v>
      </c>
    </row>
    <row r="233" spans="1:11" s="6" customFormat="1" x14ac:dyDescent="0.2">
      <c r="A233" s="142" t="s">
        <v>386</v>
      </c>
      <c r="B233" s="413"/>
      <c r="C233" s="407"/>
      <c r="D233" s="407"/>
      <c r="E233" s="412"/>
      <c r="F233" s="411"/>
      <c r="G233" s="258"/>
      <c r="H233" s="409"/>
      <c r="I233" s="410"/>
      <c r="J233" s="409"/>
      <c r="K233" s="401">
        <f>SUM(B233,F233:J233)</f>
        <v>0</v>
      </c>
    </row>
    <row r="234" spans="1:11" s="6" customFormat="1" x14ac:dyDescent="0.2">
      <c r="A234" s="142" t="s">
        <v>385</v>
      </c>
      <c r="B234" s="413"/>
      <c r="C234" s="407"/>
      <c r="D234" s="407"/>
      <c r="E234" s="412"/>
      <c r="F234" s="411"/>
      <c r="G234" s="258"/>
      <c r="H234" s="409"/>
      <c r="I234" s="410"/>
      <c r="J234" s="409"/>
      <c r="K234" s="401">
        <f>SUM(B234,F234:J234)</f>
        <v>0</v>
      </c>
    </row>
    <row r="235" spans="1:11" s="6" customFormat="1" x14ac:dyDescent="0.2">
      <c r="A235" s="142" t="s">
        <v>389</v>
      </c>
      <c r="B235" s="413"/>
      <c r="C235" s="407"/>
      <c r="D235" s="407"/>
      <c r="E235" s="412"/>
      <c r="F235" s="411"/>
      <c r="G235" s="258"/>
      <c r="H235" s="409"/>
      <c r="I235" s="410"/>
      <c r="J235" s="409"/>
      <c r="K235" s="401">
        <f>SUM(B235,F235:J235)</f>
        <v>0</v>
      </c>
    </row>
    <row r="236" spans="1:11" s="6" customFormat="1" x14ac:dyDescent="0.2">
      <c r="A236" s="142" t="s">
        <v>390</v>
      </c>
      <c r="B236" s="413"/>
      <c r="C236" s="407"/>
      <c r="D236" s="407"/>
      <c r="E236" s="412"/>
      <c r="F236" s="411">
        <v>2</v>
      </c>
      <c r="G236" s="258"/>
      <c r="H236" s="409"/>
      <c r="I236" s="410"/>
      <c r="J236" s="409"/>
      <c r="K236" s="401">
        <f>SUM(B236,F236:J236)</f>
        <v>2</v>
      </c>
    </row>
    <row r="237" spans="1:11" s="6" customFormat="1" x14ac:dyDescent="0.2">
      <c r="A237" s="142" t="s">
        <v>391</v>
      </c>
      <c r="B237" s="413"/>
      <c r="C237" s="407"/>
      <c r="D237" s="407"/>
      <c r="E237" s="412"/>
      <c r="F237" s="411"/>
      <c r="G237" s="258"/>
      <c r="H237" s="409"/>
      <c r="I237" s="410"/>
      <c r="J237" s="409"/>
      <c r="K237" s="401">
        <f>SUM(B237,F237:J237)</f>
        <v>0</v>
      </c>
    </row>
    <row r="238" spans="1:11" s="6" customFormat="1" x14ac:dyDescent="0.2">
      <c r="A238" s="142" t="s">
        <v>393</v>
      </c>
      <c r="B238" s="413"/>
      <c r="C238" s="407"/>
      <c r="D238" s="407"/>
      <c r="E238" s="412"/>
      <c r="F238" s="411"/>
      <c r="G238" s="258"/>
      <c r="H238" s="409"/>
      <c r="I238" s="410"/>
      <c r="J238" s="409"/>
      <c r="K238" s="401">
        <f>SUM(B238,F238:J238)</f>
        <v>0</v>
      </c>
    </row>
    <row r="239" spans="1:11" s="6" customFormat="1" x14ac:dyDescent="0.2">
      <c r="A239" s="142" t="s">
        <v>394</v>
      </c>
      <c r="B239" s="413"/>
      <c r="C239" s="407"/>
      <c r="D239" s="407"/>
      <c r="E239" s="412"/>
      <c r="F239" s="411"/>
      <c r="G239" s="258"/>
      <c r="H239" s="409"/>
      <c r="I239" s="410"/>
      <c r="J239" s="409"/>
      <c r="K239" s="401">
        <f>SUM(B239,F239:J239)</f>
        <v>0</v>
      </c>
    </row>
    <row r="240" spans="1:11" s="6" customFormat="1" x14ac:dyDescent="0.2">
      <c r="A240" s="142" t="s">
        <v>395</v>
      </c>
      <c r="B240" s="413"/>
      <c r="C240" s="407"/>
      <c r="D240" s="407"/>
      <c r="E240" s="412"/>
      <c r="F240" s="411"/>
      <c r="G240" s="258"/>
      <c r="H240" s="409"/>
      <c r="I240" s="410"/>
      <c r="J240" s="409"/>
      <c r="K240" s="401">
        <f>SUM(B240,F240:J240)</f>
        <v>0</v>
      </c>
    </row>
    <row r="241" spans="1:13" s="6" customFormat="1" x14ac:dyDescent="0.2">
      <c r="A241" s="142" t="s">
        <v>396</v>
      </c>
      <c r="B241" s="413"/>
      <c r="C241" s="407"/>
      <c r="D241" s="407"/>
      <c r="E241" s="412"/>
      <c r="F241" s="411"/>
      <c r="G241" s="258"/>
      <c r="H241" s="409"/>
      <c r="I241" s="410"/>
      <c r="J241" s="409"/>
      <c r="K241" s="401">
        <f>SUM(B241,F241:J241)</f>
        <v>0</v>
      </c>
    </row>
    <row r="242" spans="1:13" s="6" customFormat="1" x14ac:dyDescent="0.2">
      <c r="A242" s="142" t="s">
        <v>174</v>
      </c>
      <c r="B242" s="413"/>
      <c r="C242" s="407"/>
      <c r="D242" s="407"/>
      <c r="E242" s="412"/>
      <c r="F242" s="411"/>
      <c r="G242" s="258"/>
      <c r="H242" s="409"/>
      <c r="I242" s="410"/>
      <c r="J242" s="409"/>
      <c r="K242" s="401">
        <f>SUM(B242,F242:J242)</f>
        <v>0</v>
      </c>
    </row>
    <row r="243" spans="1:13" s="6" customFormat="1" x14ac:dyDescent="0.2">
      <c r="A243" s="142" t="s">
        <v>270</v>
      </c>
      <c r="B243" s="413"/>
      <c r="C243" s="407"/>
      <c r="D243" s="407"/>
      <c r="E243" s="412"/>
      <c r="F243" s="411"/>
      <c r="G243" s="258"/>
      <c r="H243" s="409"/>
      <c r="I243" s="410"/>
      <c r="J243" s="409"/>
      <c r="K243" s="401">
        <f>SUM(B243,F243:J243)</f>
        <v>0</v>
      </c>
    </row>
    <row r="244" spans="1:13" s="6" customFormat="1" x14ac:dyDescent="0.2">
      <c r="A244" s="142" t="s">
        <v>322</v>
      </c>
      <c r="B244" s="413"/>
      <c r="C244" s="407"/>
      <c r="D244" s="407"/>
      <c r="E244" s="412"/>
      <c r="F244" s="411"/>
      <c r="G244" s="258"/>
      <c r="H244" s="409"/>
      <c r="I244" s="410"/>
      <c r="J244" s="409"/>
      <c r="K244" s="401">
        <f>SUM(B244,F244:J244)</f>
        <v>0</v>
      </c>
    </row>
    <row r="245" spans="1:13" s="6" customFormat="1" x14ac:dyDescent="0.2">
      <c r="A245" s="142" t="s">
        <v>398</v>
      </c>
      <c r="B245" s="413"/>
      <c r="C245" s="407"/>
      <c r="D245" s="407"/>
      <c r="E245" s="412"/>
      <c r="F245" s="411"/>
      <c r="G245" s="258"/>
      <c r="H245" s="409"/>
      <c r="I245" s="410"/>
      <c r="J245" s="409"/>
      <c r="K245" s="401">
        <f>SUM(B245,F245:J245)</f>
        <v>0</v>
      </c>
    </row>
    <row r="246" spans="1:13" s="6" customFormat="1" x14ac:dyDescent="0.2">
      <c r="A246" s="142" t="s">
        <v>346</v>
      </c>
      <c r="B246" s="413"/>
      <c r="C246" s="407"/>
      <c r="D246" s="407"/>
      <c r="E246" s="412"/>
      <c r="F246" s="411"/>
      <c r="G246" s="258"/>
      <c r="H246" s="409"/>
      <c r="I246" s="410"/>
      <c r="J246" s="409"/>
      <c r="K246" s="401">
        <f>SUM(B246,F246:J246)</f>
        <v>0</v>
      </c>
    </row>
    <row r="247" spans="1:13" s="6" customFormat="1" x14ac:dyDescent="0.2">
      <c r="A247" s="142" t="s">
        <v>400</v>
      </c>
      <c r="B247" s="413"/>
      <c r="C247" s="407"/>
      <c r="D247" s="407"/>
      <c r="E247" s="412"/>
      <c r="F247" s="411"/>
      <c r="G247" s="258"/>
      <c r="H247" s="409"/>
      <c r="I247" s="410"/>
      <c r="J247" s="409"/>
      <c r="K247" s="401">
        <f>SUM(B247,F247:J247)</f>
        <v>0</v>
      </c>
    </row>
    <row r="248" spans="1:13" s="6" customFormat="1" x14ac:dyDescent="0.2">
      <c r="A248" s="142" t="s">
        <v>403</v>
      </c>
      <c r="B248" s="413"/>
      <c r="C248" s="407"/>
      <c r="D248" s="407"/>
      <c r="E248" s="412"/>
      <c r="F248" s="411"/>
      <c r="G248" s="258"/>
      <c r="H248" s="409"/>
      <c r="I248" s="410"/>
      <c r="J248" s="409"/>
      <c r="K248" s="401">
        <f>SUM(B248,F248:J248)</f>
        <v>0</v>
      </c>
    </row>
    <row r="249" spans="1:13" s="6" customFormat="1" x14ac:dyDescent="0.2">
      <c r="A249" s="142" t="s">
        <v>406</v>
      </c>
      <c r="B249" s="413"/>
      <c r="C249" s="407"/>
      <c r="D249" s="407"/>
      <c r="E249" s="412"/>
      <c r="F249" s="411"/>
      <c r="G249" s="258"/>
      <c r="H249" s="409"/>
      <c r="I249" s="410"/>
      <c r="J249" s="409"/>
      <c r="K249" s="401">
        <f>SUM(B249,F249:J249)</f>
        <v>0</v>
      </c>
    </row>
    <row r="250" spans="1:13" s="6" customFormat="1" x14ac:dyDescent="0.2">
      <c r="A250" s="142" t="s">
        <v>637</v>
      </c>
      <c r="B250" s="413"/>
      <c r="C250" s="407"/>
      <c r="D250" s="407"/>
      <c r="E250" s="412"/>
      <c r="F250" s="411"/>
      <c r="G250" s="258"/>
      <c r="H250" s="409"/>
      <c r="I250" s="410"/>
      <c r="J250" s="409"/>
      <c r="K250" s="401">
        <f>SUM(B250,F250:J250)</f>
        <v>0</v>
      </c>
    </row>
    <row r="251" spans="1:13" s="6" customFormat="1" x14ac:dyDescent="0.2">
      <c r="A251" s="142" t="s">
        <v>408</v>
      </c>
      <c r="B251" s="413"/>
      <c r="C251" s="407"/>
      <c r="D251" s="407"/>
      <c r="E251" s="412"/>
      <c r="F251" s="411"/>
      <c r="G251" s="258"/>
      <c r="H251" s="409"/>
      <c r="I251" s="410"/>
      <c r="J251" s="409"/>
      <c r="K251" s="401">
        <f>SUM(B251,F251:J251)</f>
        <v>0</v>
      </c>
    </row>
    <row r="252" spans="1:13" s="6" customFormat="1" x14ac:dyDescent="0.2">
      <c r="A252" s="142" t="s">
        <v>242</v>
      </c>
      <c r="B252" s="413"/>
      <c r="C252" s="407"/>
      <c r="D252" s="407"/>
      <c r="E252" s="412"/>
      <c r="F252" s="411"/>
      <c r="G252" s="258"/>
      <c r="H252" s="409"/>
      <c r="I252" s="410"/>
      <c r="J252" s="409"/>
      <c r="K252" s="401">
        <f>SUM(B252,F252:J252)</f>
        <v>0</v>
      </c>
    </row>
    <row r="253" spans="1:13" s="6" customFormat="1" x14ac:dyDescent="0.2">
      <c r="A253" s="142" t="s">
        <v>291</v>
      </c>
      <c r="B253" s="413"/>
      <c r="C253" s="407"/>
      <c r="D253" s="407"/>
      <c r="E253" s="412"/>
      <c r="F253" s="411"/>
      <c r="G253" s="258"/>
      <c r="H253" s="409"/>
      <c r="I253" s="410"/>
      <c r="J253" s="409"/>
      <c r="K253" s="401">
        <f>SUM(B253,F253:J253)</f>
        <v>0</v>
      </c>
    </row>
    <row r="254" spans="1:13" s="6" customFormat="1" x14ac:dyDescent="0.2">
      <c r="A254" s="142" t="s">
        <v>59</v>
      </c>
      <c r="B254" s="408"/>
      <c r="C254" s="407"/>
      <c r="D254" s="407"/>
      <c r="E254" s="406"/>
      <c r="F254" s="405"/>
      <c r="G254" s="404"/>
      <c r="H254" s="402"/>
      <c r="I254" s="403"/>
      <c r="J254" s="402"/>
      <c r="K254" s="401">
        <f t="shared" ref="K196:K254" si="0">SUM(B254,F254:J254)</f>
        <v>0</v>
      </c>
    </row>
    <row r="255" spans="1:13" ht="13.5" thickBot="1" x14ac:dyDescent="0.25">
      <c r="A255" s="68" t="s">
        <v>4</v>
      </c>
      <c r="B255" s="66">
        <f t="shared" ref="B255:K255" si="1">SUM(B4:B254)</f>
        <v>46</v>
      </c>
      <c r="C255" s="90">
        <f t="shared" si="1"/>
        <v>1</v>
      </c>
      <c r="D255" s="90">
        <f t="shared" si="1"/>
        <v>0</v>
      </c>
      <c r="E255" s="90">
        <f t="shared" si="1"/>
        <v>0</v>
      </c>
      <c r="F255" s="92">
        <f t="shared" si="1"/>
        <v>53</v>
      </c>
      <c r="G255" s="23">
        <f t="shared" si="1"/>
        <v>6</v>
      </c>
      <c r="H255" s="36">
        <f t="shared" si="1"/>
        <v>25</v>
      </c>
      <c r="I255" s="65">
        <f t="shared" si="1"/>
        <v>0</v>
      </c>
      <c r="J255" s="36">
        <f t="shared" si="1"/>
        <v>0</v>
      </c>
      <c r="K255" s="88">
        <f t="shared" si="1"/>
        <v>130</v>
      </c>
      <c r="M255" s="6"/>
    </row>
    <row r="256" spans="1:13" x14ac:dyDescent="0.2">
      <c r="M256" s="6"/>
    </row>
    <row r="257" spans="1:13" ht="30" customHeight="1" x14ac:dyDescent="0.2">
      <c r="A257" s="498" t="s">
        <v>633</v>
      </c>
      <c r="B257" s="498"/>
      <c r="C257" s="498"/>
      <c r="D257" s="498"/>
      <c r="E257" s="498"/>
      <c r="F257" s="498"/>
      <c r="G257" s="498"/>
      <c r="H257" s="498"/>
      <c r="I257" s="498"/>
      <c r="J257" s="498"/>
      <c r="K257" s="498"/>
    </row>
    <row r="258" spans="1:13" ht="15" customHeight="1" x14ac:dyDescent="0.2">
      <c r="A258" s="498" t="s">
        <v>634</v>
      </c>
      <c r="B258" s="498"/>
      <c r="C258" s="498"/>
      <c r="D258" s="498"/>
      <c r="E258" s="498"/>
      <c r="F258" s="498"/>
      <c r="G258" s="498"/>
      <c r="H258" s="498"/>
      <c r="I258" s="498"/>
      <c r="J258" s="498"/>
      <c r="K258" s="498"/>
      <c r="M258" s="6"/>
    </row>
    <row r="259" spans="1:13" ht="25.5" customHeight="1" x14ac:dyDescent="0.2">
      <c r="A259" s="498" t="s">
        <v>635</v>
      </c>
      <c r="B259" s="498"/>
      <c r="C259" s="498"/>
      <c r="D259" s="498"/>
      <c r="E259" s="498"/>
      <c r="F259" s="498"/>
      <c r="G259" s="498"/>
      <c r="H259" s="498"/>
      <c r="I259" s="498"/>
      <c r="J259" s="498"/>
      <c r="K259" s="498"/>
      <c r="M259" s="6"/>
    </row>
    <row r="260" spans="1:13" ht="15" customHeight="1" x14ac:dyDescent="0.2">
      <c r="A260" s="498" t="s">
        <v>636</v>
      </c>
      <c r="B260" s="498"/>
      <c r="C260" s="498"/>
      <c r="D260" s="498"/>
      <c r="E260" s="498"/>
      <c r="F260" s="498"/>
      <c r="G260" s="498"/>
      <c r="H260" s="498"/>
      <c r="I260" s="498"/>
      <c r="J260" s="498"/>
      <c r="K260" s="498"/>
      <c r="M260" s="6"/>
    </row>
    <row r="261" spans="1:13" ht="26.25" customHeight="1" x14ac:dyDescent="0.2">
      <c r="A261" s="479" t="s">
        <v>134</v>
      </c>
      <c r="B261" s="479"/>
      <c r="C261" s="479"/>
      <c r="D261" s="479"/>
      <c r="E261" s="479"/>
      <c r="F261" s="479"/>
      <c r="G261" s="479"/>
      <c r="H261" s="479"/>
      <c r="I261" s="479"/>
      <c r="J261" s="479"/>
      <c r="K261" s="479"/>
    </row>
    <row r="262" spans="1:13" ht="26.25" customHeight="1" x14ac:dyDescent="0.2">
      <c r="A262" s="490" t="s">
        <v>434</v>
      </c>
      <c r="B262" s="490"/>
      <c r="C262" s="490"/>
      <c r="D262" s="490"/>
      <c r="E262" s="490"/>
      <c r="F262" s="490"/>
      <c r="G262" s="490"/>
      <c r="H262" s="490"/>
      <c r="I262" s="490"/>
      <c r="J262" s="490"/>
      <c r="K262" s="490"/>
    </row>
    <row r="263" spans="1:13" s="99" customFormat="1" ht="25.5" customHeight="1" x14ac:dyDescent="0.2">
      <c r="A263" s="490" t="s">
        <v>654</v>
      </c>
      <c r="B263" s="490"/>
      <c r="C263" s="490"/>
      <c r="D263" s="490"/>
      <c r="E263" s="490"/>
      <c r="F263" s="490"/>
      <c r="G263" s="490"/>
      <c r="H263" s="490"/>
      <c r="I263" s="490"/>
      <c r="J263" s="490"/>
      <c r="K263" s="490"/>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0BCC9-6B0A-40BE-A325-5639AE943AF0}">
  <sheetPr>
    <pageSetUpPr fitToPage="1"/>
  </sheetPr>
  <dimension ref="A1:K17"/>
  <sheetViews>
    <sheetView zoomScale="80" zoomScaleNormal="80" workbookViewId="0">
      <selection activeCell="A13" sqref="A13"/>
    </sheetView>
  </sheetViews>
  <sheetFormatPr defaultRowHeight="15" x14ac:dyDescent="0.25"/>
  <cols>
    <col min="1" max="1" width="32.7109375" customWidth="1"/>
    <col min="2" max="2" width="12.7109375" customWidth="1"/>
    <col min="3" max="3" width="12.7109375" style="227" customWidth="1"/>
    <col min="4" max="4" width="12.7109375" customWidth="1"/>
    <col min="5" max="5" width="12.7109375" style="227" customWidth="1"/>
    <col min="6" max="6" width="12.7109375" customWidth="1"/>
    <col min="7" max="7" width="12.7109375" style="227" customWidth="1"/>
    <col min="8" max="8" width="12.7109375" customWidth="1"/>
    <col min="9" max="9" width="12.7109375" style="227" customWidth="1"/>
    <col min="10" max="10" width="12.7109375" customWidth="1"/>
    <col min="11" max="11" width="12.7109375" style="227" customWidth="1"/>
    <col min="12" max="15" width="10.7109375" customWidth="1"/>
  </cols>
  <sheetData>
    <row r="1" spans="1:11" ht="42.75" customHeight="1" x14ac:dyDescent="0.25">
      <c r="A1" s="605" t="s">
        <v>527</v>
      </c>
      <c r="B1" s="606"/>
      <c r="C1" s="606"/>
      <c r="D1" s="606"/>
      <c r="E1" s="606"/>
      <c r="F1" s="606"/>
      <c r="G1" s="606"/>
      <c r="H1" s="606"/>
      <c r="I1" s="606"/>
      <c r="J1" s="606"/>
      <c r="K1" s="607"/>
    </row>
    <row r="2" spans="1:11" ht="24" customHeight="1" x14ac:dyDescent="0.25">
      <c r="A2" s="608" t="s">
        <v>673</v>
      </c>
      <c r="B2" s="454" t="s">
        <v>0</v>
      </c>
      <c r="C2" s="454"/>
      <c r="D2" s="454" t="s">
        <v>2</v>
      </c>
      <c r="E2" s="454"/>
      <c r="F2" s="454" t="s">
        <v>1</v>
      </c>
      <c r="G2" s="454"/>
      <c r="H2" s="454" t="s">
        <v>3</v>
      </c>
      <c r="I2" s="454"/>
      <c r="J2" s="603" t="s">
        <v>488</v>
      </c>
      <c r="K2" s="604"/>
    </row>
    <row r="3" spans="1:11" ht="15" customHeight="1" thickBot="1" x14ac:dyDescent="0.3">
      <c r="A3" s="609"/>
      <c r="B3" s="423" t="s">
        <v>522</v>
      </c>
      <c r="C3" s="422" t="s">
        <v>523</v>
      </c>
      <c r="D3" s="423" t="s">
        <v>522</v>
      </c>
      <c r="E3" s="422" t="s">
        <v>523</v>
      </c>
      <c r="F3" s="423" t="s">
        <v>522</v>
      </c>
      <c r="G3" s="422" t="s">
        <v>523</v>
      </c>
      <c r="H3" s="423" t="s">
        <v>522</v>
      </c>
      <c r="I3" s="422" t="s">
        <v>523</v>
      </c>
      <c r="J3" s="398" t="s">
        <v>522</v>
      </c>
      <c r="K3" s="228" t="s">
        <v>523</v>
      </c>
    </row>
    <row r="4" spans="1:11" x14ac:dyDescent="0.25">
      <c r="A4" s="89" t="s">
        <v>665</v>
      </c>
      <c r="B4" s="599"/>
      <c r="C4" s="599"/>
      <c r="D4" s="599"/>
      <c r="E4" s="599"/>
      <c r="F4" s="599"/>
      <c r="G4" s="599"/>
      <c r="H4" s="599"/>
      <c r="I4" s="599"/>
      <c r="J4" s="599"/>
      <c r="K4" s="229"/>
    </row>
    <row r="5" spans="1:11" ht="45" customHeight="1" x14ac:dyDescent="0.25">
      <c r="A5" s="81" t="s">
        <v>521</v>
      </c>
      <c r="B5" s="421">
        <v>5.3999999999999999E-2</v>
      </c>
      <c r="C5" s="420">
        <v>2</v>
      </c>
      <c r="D5" s="421">
        <v>0.1666</v>
      </c>
      <c r="E5" s="420">
        <v>4</v>
      </c>
      <c r="F5" s="421">
        <v>0.14699999999999999</v>
      </c>
      <c r="G5" s="420">
        <v>5</v>
      </c>
      <c r="H5" s="421"/>
      <c r="I5" s="420"/>
      <c r="J5" s="202">
        <v>0.115</v>
      </c>
      <c r="K5" s="230">
        <v>11</v>
      </c>
    </row>
    <row r="6" spans="1:11" ht="51.75" x14ac:dyDescent="0.25">
      <c r="A6" s="81" t="s">
        <v>519</v>
      </c>
      <c r="B6" s="80"/>
      <c r="C6" s="225"/>
      <c r="D6" s="80"/>
      <c r="E6" s="225"/>
      <c r="F6" s="80"/>
      <c r="G6" s="225"/>
      <c r="H6" s="419">
        <v>0</v>
      </c>
      <c r="I6" s="418">
        <v>0</v>
      </c>
      <c r="J6" s="204">
        <f>H6</f>
        <v>0</v>
      </c>
      <c r="K6" s="231">
        <f>I6</f>
        <v>0</v>
      </c>
    </row>
    <row r="7" spans="1:11" x14ac:dyDescent="0.25">
      <c r="A7" s="79" t="s">
        <v>666</v>
      </c>
      <c r="B7" s="600"/>
      <c r="C7" s="600"/>
      <c r="D7" s="600"/>
      <c r="E7" s="600"/>
      <c r="F7" s="600"/>
      <c r="G7" s="600"/>
      <c r="H7" s="600"/>
      <c r="I7" s="600"/>
      <c r="J7" s="600"/>
      <c r="K7" s="232"/>
    </row>
    <row r="8" spans="1:11" ht="45" customHeight="1" x14ac:dyDescent="0.25">
      <c r="A8" s="81" t="s">
        <v>521</v>
      </c>
      <c r="B8" s="421">
        <v>0.16700000000000001</v>
      </c>
      <c r="C8" s="420">
        <v>11</v>
      </c>
      <c r="D8" s="421"/>
      <c r="E8" s="420"/>
      <c r="F8" s="421">
        <v>0.222</v>
      </c>
      <c r="G8" s="420">
        <v>10</v>
      </c>
      <c r="H8" s="421"/>
      <c r="I8" s="420"/>
      <c r="J8" s="202">
        <v>0.18909999999999999</v>
      </c>
      <c r="K8" s="230">
        <v>21</v>
      </c>
    </row>
    <row r="9" spans="1:11" ht="51.75" x14ac:dyDescent="0.25">
      <c r="A9" s="81" t="s">
        <v>520</v>
      </c>
      <c r="B9" s="80"/>
      <c r="C9" s="225"/>
      <c r="D9" s="80"/>
      <c r="E9" s="225"/>
      <c r="F9" s="80"/>
      <c r="G9" s="225"/>
      <c r="H9" s="419">
        <v>0.25</v>
      </c>
      <c r="I9" s="418">
        <v>1</v>
      </c>
      <c r="J9" s="204">
        <f>H9</f>
        <v>0.25</v>
      </c>
      <c r="K9" s="231">
        <f>I9</f>
        <v>1</v>
      </c>
    </row>
    <row r="10" spans="1:11" ht="26.25" x14ac:dyDescent="0.25">
      <c r="A10" s="79" t="s">
        <v>664</v>
      </c>
      <c r="B10" s="600"/>
      <c r="C10" s="600"/>
      <c r="D10" s="600"/>
      <c r="E10" s="600"/>
      <c r="F10" s="600"/>
      <c r="G10" s="600"/>
      <c r="H10" s="600"/>
      <c r="I10" s="600"/>
      <c r="J10" s="600"/>
      <c r="K10" s="232"/>
    </row>
    <row r="11" spans="1:11" ht="52.5" customHeight="1" x14ac:dyDescent="0.25">
      <c r="A11" s="81" t="s">
        <v>521</v>
      </c>
      <c r="B11" s="203">
        <v>0.223</v>
      </c>
      <c r="C11" s="226">
        <v>13</v>
      </c>
      <c r="D11" s="203">
        <v>0.16700000000000001</v>
      </c>
      <c r="E11" s="226">
        <v>4</v>
      </c>
      <c r="F11" s="203">
        <v>0.1898</v>
      </c>
      <c r="G11" s="226">
        <v>15</v>
      </c>
      <c r="H11" s="419"/>
      <c r="I11" s="418"/>
      <c r="J11" s="202">
        <v>0.15529999999999999</v>
      </c>
      <c r="K11" s="230">
        <v>32</v>
      </c>
    </row>
    <row r="12" spans="1:11" ht="51.75" x14ac:dyDescent="0.25">
      <c r="A12" s="81" t="s">
        <v>520</v>
      </c>
      <c r="B12" s="80"/>
      <c r="C12" s="225"/>
      <c r="D12" s="80"/>
      <c r="E12" s="225"/>
      <c r="F12" s="80"/>
      <c r="G12" s="225"/>
      <c r="H12" s="419">
        <v>0.14280000000000001</v>
      </c>
      <c r="I12" s="418">
        <v>1</v>
      </c>
      <c r="J12" s="204">
        <f>H12</f>
        <v>0.14280000000000001</v>
      </c>
      <c r="K12" s="231">
        <f>I12</f>
        <v>1</v>
      </c>
    </row>
    <row r="13" spans="1:11" ht="15.75" thickBot="1" x14ac:dyDescent="0.3">
      <c r="A13" s="79" t="s">
        <v>674</v>
      </c>
      <c r="B13" s="417">
        <f>B11</f>
        <v>0.223</v>
      </c>
      <c r="C13" s="416">
        <f>SUM(C5,C8)</f>
        <v>13</v>
      </c>
      <c r="D13" s="417">
        <f>D11</f>
        <v>0.16700000000000001</v>
      </c>
      <c r="E13" s="416">
        <f>SUM(E5,E8)</f>
        <v>4</v>
      </c>
      <c r="F13" s="417">
        <f>F11</f>
        <v>0.1898</v>
      </c>
      <c r="G13" s="416">
        <f>SUM(G5,G8)</f>
        <v>15</v>
      </c>
      <c r="H13" s="417">
        <f>H12</f>
        <v>0.14280000000000001</v>
      </c>
      <c r="I13" s="416">
        <f>SUM(I5,I8)</f>
        <v>0</v>
      </c>
      <c r="J13" s="205"/>
      <c r="K13" s="233"/>
    </row>
    <row r="15" spans="1:11" x14ac:dyDescent="0.25">
      <c r="A15" s="601" t="s">
        <v>160</v>
      </c>
      <c r="B15" s="601"/>
      <c r="C15" s="601"/>
      <c r="D15" s="601"/>
      <c r="E15" s="601"/>
      <c r="F15" s="601"/>
      <c r="G15" s="601"/>
      <c r="H15" s="601"/>
      <c r="I15" s="601"/>
      <c r="J15" s="601"/>
      <c r="K15" s="234"/>
    </row>
    <row r="16" spans="1:11" s="183" customFormat="1" ht="30" customHeight="1" x14ac:dyDescent="0.25">
      <c r="A16" s="602" t="s">
        <v>489</v>
      </c>
      <c r="B16" s="602"/>
      <c r="C16" s="602"/>
      <c r="D16" s="602"/>
      <c r="E16" s="602"/>
      <c r="F16" s="602"/>
      <c r="G16" s="602"/>
      <c r="H16" s="602"/>
      <c r="I16" s="602"/>
      <c r="J16" s="602"/>
      <c r="K16" s="235"/>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2"/>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84" t="s">
        <v>420</v>
      </c>
      <c r="B1" s="574"/>
      <c r="C1" s="574"/>
      <c r="D1" s="574"/>
      <c r="E1" s="575"/>
      <c r="G1" s="70"/>
    </row>
    <row r="2" spans="1:7" s="5" customFormat="1" ht="15" customHeight="1" x14ac:dyDescent="0.2">
      <c r="A2" s="569" t="s">
        <v>673</v>
      </c>
      <c r="B2" s="442" t="s">
        <v>124</v>
      </c>
      <c r="C2" s="444"/>
      <c r="D2" s="442" t="s">
        <v>485</v>
      </c>
      <c r="E2" s="611"/>
    </row>
    <row r="3" spans="1:7" s="5" customFormat="1" ht="15" customHeight="1" x14ac:dyDescent="0.2">
      <c r="A3" s="610"/>
      <c r="B3" s="300" t="s">
        <v>643</v>
      </c>
      <c r="C3" s="300" t="s">
        <v>644</v>
      </c>
      <c r="D3" s="300" t="s">
        <v>643</v>
      </c>
      <c r="E3" s="290" t="s">
        <v>644</v>
      </c>
    </row>
    <row r="4" spans="1:7" s="6" customFormat="1" x14ac:dyDescent="0.2">
      <c r="A4" s="314" t="s">
        <v>665</v>
      </c>
      <c r="B4" s="96"/>
      <c r="C4" s="298">
        <v>1</v>
      </c>
      <c r="D4" s="298"/>
      <c r="E4" s="101"/>
    </row>
    <row r="5" spans="1:7" s="6" customFormat="1" x14ac:dyDescent="0.2">
      <c r="A5" s="314" t="s">
        <v>666</v>
      </c>
      <c r="B5" s="96"/>
      <c r="C5" s="298"/>
      <c r="D5" s="298"/>
      <c r="E5" s="424">
        <v>1</v>
      </c>
    </row>
    <row r="6" spans="1:7" s="6" customFormat="1" x14ac:dyDescent="0.2">
      <c r="A6" s="134" t="s">
        <v>101</v>
      </c>
      <c r="B6" s="96"/>
      <c r="C6" s="298"/>
      <c r="D6" s="298"/>
      <c r="E6" s="101"/>
    </row>
    <row r="7" spans="1:7" ht="12.75" customHeight="1" thickBot="1" x14ac:dyDescent="0.25">
      <c r="A7" s="118" t="s">
        <v>4</v>
      </c>
      <c r="B7" s="304">
        <f>SUM(B4:B6)</f>
        <v>0</v>
      </c>
      <c r="C7" s="304">
        <f>SUM(C4:C6)</f>
        <v>1</v>
      </c>
      <c r="D7" s="304">
        <f>SUM(D4:D6)</f>
        <v>0</v>
      </c>
      <c r="E7" s="264">
        <f>SUM(E4:E6)</f>
        <v>1</v>
      </c>
    </row>
    <row r="8" spans="1:7" ht="12.75" customHeight="1" x14ac:dyDescent="0.2">
      <c r="A8" s="305"/>
      <c r="B8" s="305"/>
      <c r="C8" s="305"/>
      <c r="D8" s="305"/>
      <c r="E8" s="305"/>
    </row>
    <row r="9" spans="1:7" x14ac:dyDescent="0.2">
      <c r="A9" s="306" t="s">
        <v>158</v>
      </c>
      <c r="B9" s="99"/>
      <c r="C9" s="99"/>
      <c r="D9" s="99"/>
      <c r="E9" s="99"/>
    </row>
    <row r="10" spans="1:7" ht="39.950000000000003" customHeight="1" x14ac:dyDescent="0.2">
      <c r="A10" s="490" t="s">
        <v>486</v>
      </c>
      <c r="B10" s="490"/>
      <c r="C10" s="490"/>
      <c r="D10" s="490"/>
      <c r="E10" s="490"/>
    </row>
    <row r="11" spans="1:7" ht="25.5" customHeight="1" x14ac:dyDescent="0.2">
      <c r="A11" s="490" t="s">
        <v>648</v>
      </c>
      <c r="B11" s="490"/>
      <c r="C11" s="490"/>
      <c r="D11" s="490"/>
      <c r="E11" s="490"/>
    </row>
    <row r="12" spans="1:7" x14ac:dyDescent="0.2">
      <c r="A12" s="97"/>
      <c r="B12" s="99"/>
      <c r="C12" s="99"/>
      <c r="D12" s="99"/>
      <c r="E12" s="99"/>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14"/>
  <sheetViews>
    <sheetView zoomScaleNormal="100" workbookViewId="0">
      <selection activeCell="B9" sqref="B9"/>
    </sheetView>
  </sheetViews>
  <sheetFormatPr defaultColWidth="9.140625" defaultRowHeight="12.75" x14ac:dyDescent="0.2"/>
  <cols>
    <col min="1" max="1" width="22.7109375" style="2" customWidth="1"/>
    <col min="2" max="2" width="19.140625" style="35" customWidth="1"/>
    <col min="3" max="3" width="22.28515625" style="35" customWidth="1"/>
    <col min="4" max="4" width="19.28515625" style="35" customWidth="1"/>
    <col min="5" max="6" width="25.140625" style="35" customWidth="1"/>
    <col min="7" max="7" width="19" style="1" customWidth="1"/>
    <col min="8" max="16384" width="9.140625" style="1"/>
  </cols>
  <sheetData>
    <row r="1" spans="1:13" ht="42.75" customHeight="1" x14ac:dyDescent="0.2">
      <c r="A1" s="584" t="s">
        <v>604</v>
      </c>
      <c r="B1" s="612"/>
      <c r="C1" s="612"/>
      <c r="D1" s="612"/>
      <c r="E1" s="612"/>
      <c r="F1" s="612"/>
      <c r="G1" s="613"/>
    </row>
    <row r="2" spans="1:13" s="5" customFormat="1" ht="30" customHeight="1" x14ac:dyDescent="0.2">
      <c r="A2" s="13" t="s">
        <v>673</v>
      </c>
      <c r="B2" s="614" t="s">
        <v>127</v>
      </c>
      <c r="C2" s="614"/>
      <c r="D2" s="614"/>
      <c r="E2" s="614" t="s">
        <v>128</v>
      </c>
      <c r="F2" s="614"/>
      <c r="G2" s="615"/>
      <c r="H2" s="1"/>
      <c r="I2" s="1"/>
      <c r="J2" s="1"/>
      <c r="K2" s="1"/>
      <c r="L2" s="1"/>
      <c r="M2" s="69"/>
    </row>
    <row r="3" spans="1:13" s="5" customFormat="1" ht="35.25" customHeight="1" x14ac:dyDescent="0.2">
      <c r="A3" s="13"/>
      <c r="B3" s="189" t="s">
        <v>125</v>
      </c>
      <c r="C3" s="189" t="s">
        <v>126</v>
      </c>
      <c r="D3" s="297" t="s">
        <v>605</v>
      </c>
      <c r="E3" s="291" t="s">
        <v>125</v>
      </c>
      <c r="F3" s="291" t="s">
        <v>126</v>
      </c>
      <c r="G3" s="290" t="s">
        <v>605</v>
      </c>
      <c r="H3" s="1"/>
      <c r="I3" s="1"/>
      <c r="J3" s="1"/>
      <c r="K3" s="1"/>
      <c r="L3" s="1"/>
      <c r="M3" s="69"/>
    </row>
    <row r="4" spans="1:13" s="6" customFormat="1" ht="13.5" customHeight="1" x14ac:dyDescent="0.2">
      <c r="A4" s="79" t="s">
        <v>665</v>
      </c>
      <c r="B4" s="33">
        <v>39</v>
      </c>
      <c r="C4" s="33">
        <v>7</v>
      </c>
      <c r="D4" s="33"/>
      <c r="E4" s="33"/>
      <c r="F4" s="33">
        <v>3</v>
      </c>
      <c r="G4" s="425">
        <v>15</v>
      </c>
      <c r="H4" s="1"/>
      <c r="I4" s="1"/>
      <c r="J4" s="1"/>
      <c r="K4" s="1"/>
      <c r="L4" s="1"/>
    </row>
    <row r="5" spans="1:13" s="6" customFormat="1" ht="13.5" customHeight="1" x14ac:dyDescent="0.2">
      <c r="A5" s="52" t="s">
        <v>112</v>
      </c>
      <c r="B5" s="190">
        <v>18</v>
      </c>
      <c r="C5" s="190">
        <v>5</v>
      </c>
      <c r="D5" s="190"/>
      <c r="E5" s="190"/>
      <c r="F5" s="190">
        <v>1</v>
      </c>
      <c r="G5" s="426">
        <v>11</v>
      </c>
      <c r="H5" s="1"/>
      <c r="I5" s="1"/>
      <c r="J5" s="1"/>
      <c r="K5" s="1"/>
      <c r="L5" s="1"/>
    </row>
    <row r="6" spans="1:13" s="6" customFormat="1" x14ac:dyDescent="0.2">
      <c r="A6" s="79" t="s">
        <v>666</v>
      </c>
      <c r="B6" s="33">
        <v>39</v>
      </c>
      <c r="C6" s="33">
        <v>11</v>
      </c>
      <c r="D6" s="33"/>
      <c r="E6" s="33"/>
      <c r="F6" s="33"/>
      <c r="G6" s="77"/>
      <c r="H6" s="1"/>
      <c r="I6" s="1"/>
      <c r="J6" s="1"/>
      <c r="K6" s="1"/>
      <c r="L6" s="1"/>
    </row>
    <row r="7" spans="1:13" s="6" customFormat="1" x14ac:dyDescent="0.2">
      <c r="A7" s="52" t="s">
        <v>112</v>
      </c>
      <c r="B7" s="190">
        <v>15</v>
      </c>
      <c r="C7" s="190">
        <v>6</v>
      </c>
      <c r="D7" s="190"/>
      <c r="E7" s="190"/>
      <c r="F7" s="190"/>
      <c r="G7" s="191"/>
      <c r="H7" s="1"/>
      <c r="I7" s="1"/>
      <c r="J7" s="1"/>
      <c r="K7" s="1"/>
      <c r="L7" s="1"/>
    </row>
    <row r="8" spans="1:13" x14ac:dyDescent="0.2">
      <c r="A8" s="25" t="s">
        <v>4</v>
      </c>
      <c r="B8" s="192">
        <f t="shared" ref="B8:G9" si="0">SUM(B4,B6)</f>
        <v>78</v>
      </c>
      <c r="C8" s="192">
        <f t="shared" si="0"/>
        <v>18</v>
      </c>
      <c r="D8" s="192">
        <f t="shared" si="0"/>
        <v>0</v>
      </c>
      <c r="E8" s="192">
        <f t="shared" si="0"/>
        <v>0</v>
      </c>
      <c r="F8" s="192">
        <f t="shared" si="0"/>
        <v>3</v>
      </c>
      <c r="G8" s="193">
        <f t="shared" si="0"/>
        <v>15</v>
      </c>
    </row>
    <row r="9" spans="1:13" ht="13.5" thickBot="1" x14ac:dyDescent="0.25">
      <c r="A9" s="102" t="s">
        <v>112</v>
      </c>
      <c r="B9" s="194">
        <f t="shared" si="0"/>
        <v>33</v>
      </c>
      <c r="C9" s="194">
        <f t="shared" si="0"/>
        <v>11</v>
      </c>
      <c r="D9" s="194">
        <f t="shared" si="0"/>
        <v>0</v>
      </c>
      <c r="E9" s="194">
        <f t="shared" si="0"/>
        <v>0</v>
      </c>
      <c r="F9" s="194">
        <f t="shared" si="0"/>
        <v>1</v>
      </c>
      <c r="G9" s="195">
        <f t="shared" si="0"/>
        <v>11</v>
      </c>
    </row>
    <row r="11" spans="1:13" ht="30" customHeight="1" x14ac:dyDescent="0.2">
      <c r="A11" s="490" t="s">
        <v>166</v>
      </c>
      <c r="B11" s="490"/>
      <c r="C11" s="490"/>
      <c r="D11" s="490"/>
      <c r="E11" s="490"/>
      <c r="F11" s="490"/>
      <c r="G11" s="490"/>
    </row>
    <row r="12" spans="1:13" ht="15" customHeight="1" x14ac:dyDescent="0.2">
      <c r="A12" s="479" t="s">
        <v>145</v>
      </c>
      <c r="B12" s="479"/>
      <c r="C12" s="479"/>
      <c r="D12" s="479"/>
      <c r="E12" s="479"/>
      <c r="F12" s="479"/>
      <c r="G12" s="479"/>
    </row>
    <row r="13" spans="1:13" ht="15" customHeight="1" x14ac:dyDescent="0.2">
      <c r="A13" s="479" t="s">
        <v>168</v>
      </c>
      <c r="B13" s="479"/>
      <c r="C13" s="479"/>
      <c r="D13" s="479"/>
      <c r="E13" s="479"/>
      <c r="F13" s="479"/>
      <c r="G13" s="479"/>
    </row>
    <row r="14" spans="1:13"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J10" sqref="J10"/>
    </sheetView>
  </sheetViews>
  <sheetFormatPr defaultColWidth="9.140625" defaultRowHeight="12.75" x14ac:dyDescent="0.2"/>
  <cols>
    <col min="1" max="1" width="40.7109375" style="2" customWidth="1"/>
    <col min="2" max="2" width="17.7109375" style="35" customWidth="1"/>
    <col min="3" max="7" width="10" style="35" customWidth="1"/>
    <col min="8" max="8" width="10" style="1" customWidth="1"/>
    <col min="9" max="16384" width="9.140625" style="1"/>
  </cols>
  <sheetData>
    <row r="1" spans="1:8" ht="42.75" customHeight="1" thickBot="1" x14ac:dyDescent="0.25">
      <c r="A1" s="617" t="s">
        <v>508</v>
      </c>
      <c r="B1" s="618"/>
      <c r="C1" s="619"/>
      <c r="D1" s="619"/>
      <c r="E1" s="619"/>
      <c r="F1" s="619"/>
      <c r="G1" s="619"/>
      <c r="H1" s="620"/>
    </row>
    <row r="2" spans="1:8" s="5" customFormat="1" x14ac:dyDescent="0.2">
      <c r="A2" s="549" t="s">
        <v>673</v>
      </c>
      <c r="B2" s="621" t="s">
        <v>509</v>
      </c>
      <c r="C2" s="623" t="s">
        <v>500</v>
      </c>
      <c r="D2" s="624"/>
      <c r="E2" s="624"/>
      <c r="F2" s="624"/>
      <c r="G2" s="624"/>
      <c r="H2" s="625"/>
    </row>
    <row r="3" spans="1:8" s="5" customFormat="1" x14ac:dyDescent="0.2">
      <c r="A3" s="549"/>
      <c r="B3" s="621"/>
      <c r="C3" s="576" t="s">
        <v>0</v>
      </c>
      <c r="D3" s="578"/>
      <c r="E3" s="576" t="s">
        <v>2</v>
      </c>
      <c r="F3" s="578"/>
      <c r="G3" s="576" t="s">
        <v>1</v>
      </c>
      <c r="H3" s="626"/>
    </row>
    <row r="4" spans="1:8" s="5" customFormat="1" ht="39" customHeight="1" x14ac:dyDescent="0.2">
      <c r="A4" s="610"/>
      <c r="B4" s="622"/>
      <c r="C4" s="294" t="s">
        <v>611</v>
      </c>
      <c r="D4" s="294" t="s">
        <v>612</v>
      </c>
      <c r="E4" s="294" t="s">
        <v>611</v>
      </c>
      <c r="F4" s="294" t="s">
        <v>612</v>
      </c>
      <c r="G4" s="294" t="s">
        <v>611</v>
      </c>
      <c r="H4" s="295" t="s">
        <v>612</v>
      </c>
    </row>
    <row r="5" spans="1:8" s="6" customFormat="1" ht="15.75" customHeight="1" x14ac:dyDescent="0.2">
      <c r="A5" s="79" t="s">
        <v>665</v>
      </c>
      <c r="B5" s="33">
        <v>3</v>
      </c>
      <c r="C5" s="292"/>
      <c r="D5" s="292"/>
      <c r="E5" s="292">
        <v>7</v>
      </c>
      <c r="F5" s="292"/>
      <c r="G5" s="292"/>
      <c r="H5" s="77"/>
    </row>
    <row r="6" spans="1:8" s="6" customFormat="1" x14ac:dyDescent="0.2">
      <c r="A6" s="79" t="s">
        <v>666</v>
      </c>
      <c r="B6" s="33"/>
      <c r="C6" s="292"/>
      <c r="D6" s="292"/>
      <c r="E6" s="292"/>
      <c r="F6" s="292"/>
      <c r="G6" s="292"/>
      <c r="H6" s="77"/>
    </row>
    <row r="7" spans="1:8" ht="13.5" thickBot="1" x14ac:dyDescent="0.25">
      <c r="A7" s="23" t="s">
        <v>4</v>
      </c>
      <c r="B7" s="34">
        <v>3</v>
      </c>
      <c r="C7" s="293"/>
      <c r="D7" s="293"/>
      <c r="E7" s="293">
        <v>7</v>
      </c>
      <c r="F7" s="293"/>
      <c r="G7" s="293"/>
      <c r="H7" s="78"/>
    </row>
    <row r="9" spans="1:8" ht="25.5" customHeight="1" x14ac:dyDescent="0.2">
      <c r="A9" s="616" t="s">
        <v>79</v>
      </c>
      <c r="B9" s="616"/>
      <c r="C9" s="616"/>
      <c r="D9" s="616"/>
      <c r="E9" s="616"/>
      <c r="F9" s="616"/>
      <c r="G9" s="616"/>
      <c r="H9" s="616"/>
    </row>
    <row r="10" spans="1:8" ht="30" customHeight="1" x14ac:dyDescent="0.2">
      <c r="A10" s="479" t="s">
        <v>96</v>
      </c>
      <c r="B10" s="479"/>
      <c r="C10" s="479"/>
      <c r="D10" s="479"/>
      <c r="E10" s="479"/>
      <c r="F10" s="479"/>
      <c r="G10" s="479"/>
      <c r="H10" s="479"/>
    </row>
    <row r="11" spans="1:8" ht="40.5" customHeight="1" x14ac:dyDescent="0.2">
      <c r="A11" s="479" t="s">
        <v>169</v>
      </c>
      <c r="B11" s="479"/>
      <c r="C11" s="479"/>
      <c r="D11" s="479"/>
      <c r="E11" s="479"/>
      <c r="F11" s="479"/>
      <c r="G11" s="479"/>
      <c r="H11" s="479"/>
    </row>
    <row r="12" spans="1:8" ht="12.75" customHeight="1" x14ac:dyDescent="0.2">
      <c r="A12" s="616" t="s">
        <v>510</v>
      </c>
      <c r="B12" s="616"/>
      <c r="C12" s="616"/>
      <c r="D12" s="616"/>
      <c r="E12" s="616"/>
      <c r="F12" s="616"/>
      <c r="G12" s="616"/>
      <c r="H12" s="616"/>
    </row>
    <row r="13" spans="1:8" x14ac:dyDescent="0.2">
      <c r="A13" s="616"/>
      <c r="B13" s="616"/>
      <c r="C13" s="616"/>
      <c r="D13" s="616"/>
      <c r="E13" s="616"/>
      <c r="F13" s="616"/>
      <c r="G13" s="616"/>
      <c r="H13" s="616"/>
    </row>
    <row r="14" spans="1:8" x14ac:dyDescent="0.2">
      <c r="A14" s="93"/>
      <c r="B14" s="93"/>
      <c r="C14" s="93"/>
      <c r="D14" s="93"/>
      <c r="E14" s="93"/>
      <c r="F14" s="93"/>
      <c r="G14" s="93"/>
      <c r="H14" s="93"/>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F16" sqref="F16"/>
    </sheetView>
  </sheetViews>
  <sheetFormatPr defaultColWidth="9.140625" defaultRowHeight="12.75" x14ac:dyDescent="0.2"/>
  <cols>
    <col min="1" max="1" width="55.42578125" style="2" customWidth="1"/>
    <col min="2" max="2" width="17.140625" style="35"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84" t="s">
        <v>528</v>
      </c>
      <c r="B1" s="629"/>
      <c r="C1" s="629"/>
      <c r="D1" s="629"/>
      <c r="E1" s="630"/>
      <c r="G1" s="636" t="s">
        <v>426</v>
      </c>
      <c r="H1" s="637"/>
      <c r="I1" s="637"/>
      <c r="J1" s="637"/>
      <c r="K1" s="637"/>
    </row>
    <row r="2" spans="1:11" ht="16.5" customHeight="1" x14ac:dyDescent="0.2">
      <c r="A2" s="13" t="s">
        <v>673</v>
      </c>
      <c r="B2" s="631"/>
      <c r="C2" s="632"/>
      <c r="D2" s="632"/>
      <c r="E2" s="633"/>
      <c r="G2" s="638" t="s">
        <v>430</v>
      </c>
      <c r="H2" s="638"/>
      <c r="I2" s="638"/>
      <c r="J2" s="149" t="s">
        <v>427</v>
      </c>
      <c r="K2" s="131" t="s">
        <v>428</v>
      </c>
    </row>
    <row r="3" spans="1:11" ht="18" customHeight="1" x14ac:dyDescent="0.2">
      <c r="A3" s="135"/>
      <c r="B3" s="136" t="s">
        <v>102</v>
      </c>
      <c r="C3" s="136" t="s">
        <v>103</v>
      </c>
      <c r="D3" s="144" t="s">
        <v>421</v>
      </c>
      <c r="E3" s="45" t="s">
        <v>422</v>
      </c>
      <c r="G3" s="638"/>
      <c r="H3" s="638"/>
      <c r="I3" s="638"/>
      <c r="J3" s="149">
        <f>SUM(D9:D11)</f>
        <v>0</v>
      </c>
      <c r="K3" s="150">
        <f>SUM(E9:E11)</f>
        <v>0</v>
      </c>
    </row>
    <row r="4" spans="1:11" ht="16.5" customHeight="1" x14ac:dyDescent="0.2">
      <c r="A4" s="16" t="s">
        <v>152</v>
      </c>
      <c r="B4" s="64"/>
      <c r="C4" s="64"/>
      <c r="D4" s="145"/>
      <c r="E4" s="148"/>
      <c r="G4" s="638"/>
      <c r="H4" s="638"/>
      <c r="I4" s="638"/>
      <c r="J4" s="639" t="s">
        <v>429</v>
      </c>
      <c r="K4" s="639"/>
    </row>
    <row r="5" spans="1:11" ht="15.75" customHeight="1" x14ac:dyDescent="0.2">
      <c r="A5" s="16" t="s">
        <v>153</v>
      </c>
      <c r="B5" s="7"/>
      <c r="C5" s="7"/>
      <c r="D5" s="11">
        <f>SUM(B5:C5)</f>
        <v>0</v>
      </c>
      <c r="E5" s="148"/>
      <c r="G5" s="638"/>
      <c r="H5" s="638"/>
      <c r="I5" s="638"/>
      <c r="J5" s="640" t="e">
        <f>K3/J3</f>
        <v>#DIV/0!</v>
      </c>
      <c r="K5" s="640"/>
    </row>
    <row r="6" spans="1:11" ht="16.5" customHeight="1" x14ac:dyDescent="0.2">
      <c r="A6" s="16" t="s">
        <v>154</v>
      </c>
      <c r="B6" s="7"/>
      <c r="C6" s="8"/>
      <c r="D6" s="146">
        <f>SUM(B6:C6)</f>
        <v>0</v>
      </c>
      <c r="E6" s="148"/>
    </row>
    <row r="7" spans="1:11" ht="17.25" customHeight="1" x14ac:dyDescent="0.2">
      <c r="A7" s="16" t="s">
        <v>155</v>
      </c>
      <c r="B7" s="7"/>
      <c r="C7" s="7"/>
      <c r="D7" s="145">
        <f>SUM(B7:C7)</f>
        <v>0</v>
      </c>
      <c r="E7" s="148"/>
    </row>
    <row r="8" spans="1:11" ht="17.25" customHeight="1" x14ac:dyDescent="0.2">
      <c r="A8" s="141" t="s">
        <v>424</v>
      </c>
      <c r="B8" s="104"/>
      <c r="C8" s="104"/>
      <c r="D8" s="147">
        <f>SUM(B8:C8)</f>
        <v>0</v>
      </c>
      <c r="E8" s="148"/>
    </row>
    <row r="9" spans="1:11" ht="17.25" customHeight="1" x14ac:dyDescent="0.2">
      <c r="A9" s="20" t="s">
        <v>423</v>
      </c>
      <c r="B9" s="104"/>
      <c r="C9" s="104"/>
      <c r="D9" s="147">
        <f>SUM(B9:C9)</f>
        <v>0</v>
      </c>
      <c r="E9" s="187"/>
    </row>
    <row r="10" spans="1:11" ht="17.25" customHeight="1" x14ac:dyDescent="0.2">
      <c r="A10" s="20" t="s">
        <v>425</v>
      </c>
      <c r="B10" s="64"/>
      <c r="C10" s="64"/>
      <c r="D10" s="147"/>
      <c r="E10" s="187"/>
    </row>
    <row r="11" spans="1:11" ht="17.25" customHeight="1" thickBot="1" x14ac:dyDescent="0.25">
      <c r="A11" s="143" t="s">
        <v>135</v>
      </c>
      <c r="B11" s="105"/>
      <c r="C11" s="105"/>
      <c r="D11" s="92"/>
      <c r="E11" s="188"/>
    </row>
    <row r="12" spans="1:11" ht="17.25" customHeight="1" x14ac:dyDescent="0.2">
      <c r="A12" s="75"/>
      <c r="B12" s="75"/>
      <c r="C12" s="75"/>
      <c r="D12" s="75"/>
      <c r="E12" s="75"/>
    </row>
    <row r="13" spans="1:11" ht="15.75" customHeight="1" x14ac:dyDescent="0.2">
      <c r="A13" s="628" t="s">
        <v>619</v>
      </c>
      <c r="B13" s="628"/>
      <c r="C13" s="628"/>
      <c r="D13" s="628"/>
      <c r="E13" s="628"/>
      <c r="F13" s="51"/>
    </row>
    <row r="14" spans="1:11" ht="15" customHeight="1" x14ac:dyDescent="0.2">
      <c r="A14" s="616" t="s">
        <v>104</v>
      </c>
      <c r="B14" s="616"/>
      <c r="C14" s="616"/>
      <c r="D14" s="616"/>
      <c r="E14" s="616"/>
      <c r="F14" s="51"/>
    </row>
    <row r="15" spans="1:11" ht="30" customHeight="1" x14ac:dyDescent="0.2">
      <c r="A15" s="634" t="s">
        <v>620</v>
      </c>
      <c r="B15" s="634"/>
      <c r="C15" s="634"/>
      <c r="D15" s="634"/>
      <c r="E15" s="634"/>
    </row>
    <row r="16" spans="1:11" ht="75" customHeight="1" x14ac:dyDescent="0.2">
      <c r="A16" s="635" t="s">
        <v>149</v>
      </c>
      <c r="B16" s="635"/>
      <c r="C16" s="635"/>
      <c r="D16" s="635"/>
      <c r="E16" s="635"/>
      <c r="F16" s="137"/>
      <c r="G16" s="137"/>
    </row>
    <row r="17" spans="1:7" ht="75" customHeight="1" x14ac:dyDescent="0.2">
      <c r="A17" s="627" t="s">
        <v>148</v>
      </c>
      <c r="B17" s="627"/>
      <c r="C17" s="627"/>
      <c r="D17" s="627"/>
      <c r="E17" s="627"/>
      <c r="F17" s="138"/>
      <c r="G17" s="138"/>
    </row>
    <row r="18" spans="1:7" ht="75" customHeight="1" x14ac:dyDescent="0.2">
      <c r="A18" s="627" t="s">
        <v>147</v>
      </c>
      <c r="B18" s="627"/>
      <c r="C18" s="627"/>
      <c r="D18" s="627"/>
      <c r="E18" s="627"/>
      <c r="F18" s="138"/>
      <c r="G18" s="138"/>
    </row>
    <row r="19" spans="1:7" ht="60" customHeight="1" x14ac:dyDescent="0.2">
      <c r="A19" s="627" t="s">
        <v>146</v>
      </c>
      <c r="B19" s="627"/>
      <c r="C19" s="627"/>
      <c r="D19" s="627"/>
      <c r="E19" s="627"/>
      <c r="F19" s="138"/>
      <c r="G19" s="138"/>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E17"/>
  <sheetViews>
    <sheetView workbookViewId="0">
      <selection activeCell="A8" sqref="A8"/>
    </sheetView>
  </sheetViews>
  <sheetFormatPr defaultColWidth="9.140625" defaultRowHeight="12.75" x14ac:dyDescent="0.2"/>
  <cols>
    <col min="1" max="1" width="22.7109375" style="2" customWidth="1"/>
    <col min="2" max="2" width="15.7109375" style="3" customWidth="1"/>
    <col min="3" max="3" width="6.140625" style="1" customWidth="1"/>
    <col min="4" max="16384" width="9.140625" style="1"/>
  </cols>
  <sheetData>
    <row r="1" spans="1:5" ht="42.75" customHeight="1" x14ac:dyDescent="0.2">
      <c r="A1" s="641" t="s">
        <v>436</v>
      </c>
      <c r="B1" s="642"/>
    </row>
    <row r="2" spans="1:5" s="5" customFormat="1" ht="25.5" x14ac:dyDescent="0.2">
      <c r="A2" s="258" t="s">
        <v>673</v>
      </c>
      <c r="B2" s="307" t="s">
        <v>43</v>
      </c>
    </row>
    <row r="3" spans="1:5" ht="25.5" x14ac:dyDescent="0.2">
      <c r="A3" s="116" t="s">
        <v>46</v>
      </c>
      <c r="B3" s="165">
        <v>191</v>
      </c>
    </row>
    <row r="4" spans="1:5" ht="25.5" customHeight="1" x14ac:dyDescent="0.2">
      <c r="A4" s="116" t="s">
        <v>47</v>
      </c>
      <c r="B4" s="165">
        <v>0</v>
      </c>
    </row>
    <row r="5" spans="1:5" ht="38.25" x14ac:dyDescent="0.2">
      <c r="A5" s="116" t="s">
        <v>621</v>
      </c>
      <c r="B5" s="165">
        <v>258</v>
      </c>
    </row>
    <row r="6" spans="1:5" ht="38.25" x14ac:dyDescent="0.2">
      <c r="A6" s="116" t="s">
        <v>622</v>
      </c>
      <c r="B6" s="165">
        <v>212</v>
      </c>
    </row>
    <row r="7" spans="1:5" s="4" customFormat="1" x14ac:dyDescent="0.2">
      <c r="A7" s="308" t="s">
        <v>623</v>
      </c>
      <c r="B7" s="165">
        <v>44258</v>
      </c>
    </row>
    <row r="8" spans="1:5" s="4" customFormat="1" ht="25.5" customHeight="1" x14ac:dyDescent="0.2">
      <c r="A8" s="116" t="s">
        <v>657</v>
      </c>
      <c r="B8" s="165">
        <v>28</v>
      </c>
    </row>
    <row r="9" spans="1:5" s="4" customFormat="1" ht="25.5" customHeight="1" x14ac:dyDescent="0.2">
      <c r="A9" s="116" t="s">
        <v>658</v>
      </c>
      <c r="B9" s="165">
        <v>260</v>
      </c>
    </row>
    <row r="10" spans="1:5" ht="30" customHeight="1" x14ac:dyDescent="0.2">
      <c r="A10" s="116" t="s">
        <v>659</v>
      </c>
      <c r="B10" s="165">
        <v>18</v>
      </c>
    </row>
    <row r="11" spans="1:5" s="2" customFormat="1" ht="39.950000000000003" customHeight="1" x14ac:dyDescent="0.2">
      <c r="A11" s="116" t="s">
        <v>624</v>
      </c>
      <c r="B11" s="165"/>
    </row>
    <row r="12" spans="1:5" ht="39.950000000000003" customHeight="1" x14ac:dyDescent="0.2">
      <c r="A12" s="116" t="s">
        <v>625</v>
      </c>
      <c r="B12" s="309"/>
    </row>
    <row r="13" spans="1:5" ht="39" thickBot="1" x14ac:dyDescent="0.25">
      <c r="A13" s="310" t="s">
        <v>626</v>
      </c>
      <c r="B13" s="311"/>
    </row>
    <row r="14" spans="1:5" ht="15" customHeight="1" x14ac:dyDescent="0.2">
      <c r="A14" s="97"/>
      <c r="B14" s="98"/>
      <c r="C14" s="299"/>
      <c r="D14" s="299"/>
      <c r="E14" s="299"/>
    </row>
    <row r="15" spans="1:5" ht="39.950000000000003" customHeight="1" x14ac:dyDescent="0.2">
      <c r="A15" s="616" t="s">
        <v>660</v>
      </c>
      <c r="B15" s="616"/>
    </row>
    <row r="16" spans="1:5" ht="104.1" customHeight="1" x14ac:dyDescent="0.2">
      <c r="A16" s="616" t="s">
        <v>661</v>
      </c>
      <c r="B16" s="616"/>
    </row>
    <row r="17" spans="1:2" ht="95.1" customHeight="1" x14ac:dyDescent="0.2">
      <c r="A17" s="616" t="s">
        <v>662</v>
      </c>
      <c r="B17" s="616"/>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J11" sqref="J1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84" t="s">
        <v>435</v>
      </c>
      <c r="B1" s="575"/>
    </row>
    <row r="2" spans="1:2" s="5" customFormat="1" ht="30" customHeight="1" x14ac:dyDescent="0.2">
      <c r="A2" s="13" t="s">
        <v>674</v>
      </c>
      <c r="B2" s="296" t="s">
        <v>43</v>
      </c>
    </row>
    <row r="3" spans="1:2" s="6" customFormat="1" ht="12.75" customHeight="1" x14ac:dyDescent="0.2">
      <c r="A3" s="28" t="s">
        <v>48</v>
      </c>
      <c r="B3" s="26">
        <v>1606</v>
      </c>
    </row>
    <row r="4" spans="1:2" s="6" customFormat="1" ht="12.75" customHeight="1" x14ac:dyDescent="0.2">
      <c r="A4" s="28" t="s">
        <v>470</v>
      </c>
      <c r="B4" s="26">
        <v>1606</v>
      </c>
    </row>
    <row r="5" spans="1:2" s="6" customFormat="1" ht="12.75" customHeight="1" x14ac:dyDescent="0.2">
      <c r="A5" s="28" t="s">
        <v>469</v>
      </c>
      <c r="B5" s="26">
        <v>80</v>
      </c>
    </row>
    <row r="6" spans="1:2" s="6" customFormat="1" ht="12.75" customHeight="1" x14ac:dyDescent="0.2">
      <c r="A6" s="28" t="s">
        <v>49</v>
      </c>
      <c r="B6" s="26">
        <v>120533</v>
      </c>
    </row>
    <row r="7" spans="1:2" s="6" customFormat="1" ht="12.75" customHeight="1" x14ac:dyDescent="0.2">
      <c r="A7" s="28" t="s">
        <v>517</v>
      </c>
      <c r="B7" s="26">
        <v>120453</v>
      </c>
    </row>
    <row r="8" spans="1:2" s="6" customFormat="1" ht="12.75" customHeight="1" x14ac:dyDescent="0.2">
      <c r="A8" s="28" t="s">
        <v>518</v>
      </c>
      <c r="B8" s="26"/>
    </row>
    <row r="9" spans="1:2" s="6" customFormat="1" ht="25.5" x14ac:dyDescent="0.2">
      <c r="A9" s="52" t="s">
        <v>646</v>
      </c>
      <c r="B9" s="26">
        <v>50</v>
      </c>
    </row>
    <row r="10" spans="1:2" s="6" customFormat="1" ht="15" customHeight="1" x14ac:dyDescent="0.2">
      <c r="A10" s="52" t="s">
        <v>645</v>
      </c>
      <c r="B10" s="26">
        <v>1</v>
      </c>
    </row>
    <row r="11" spans="1:2" s="6" customFormat="1" ht="15" customHeight="1" thickBot="1" x14ac:dyDescent="0.25">
      <c r="A11" s="100" t="s">
        <v>150</v>
      </c>
      <c r="B11" s="315">
        <v>7</v>
      </c>
    </row>
    <row r="13" spans="1:2" ht="56.25" customHeight="1" x14ac:dyDescent="0.2">
      <c r="A13" s="479" t="s">
        <v>75</v>
      </c>
      <c r="B13" s="479"/>
    </row>
    <row r="14" spans="1:2" ht="57" customHeight="1" x14ac:dyDescent="0.2">
      <c r="A14" s="479" t="s">
        <v>151</v>
      </c>
      <c r="B14" s="479"/>
    </row>
    <row r="16" spans="1:2" ht="66" customHeight="1" x14ac:dyDescent="0.2">
      <c r="A16" s="643" t="s">
        <v>474</v>
      </c>
      <c r="B16" s="643"/>
    </row>
  </sheetData>
  <mergeCells count="4">
    <mergeCell ref="A1:B1"/>
    <mergeCell ref="A13:B13"/>
    <mergeCell ref="A14:B14"/>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EC772-EF42-49DC-8019-B5F5363398A1}">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 </vt:lpstr>
      <vt:lpstr>2.2 </vt:lpstr>
      <vt:lpstr>2.3</vt:lpstr>
      <vt:lpstr>2.4 </vt:lpstr>
      <vt:lpstr>2.5</vt:lpstr>
      <vt:lpstr>2.6</vt:lpstr>
      <vt:lpstr>2.7</vt:lpstr>
      <vt:lpstr>3.1 </vt:lpstr>
      <vt:lpstr>3.2 </vt:lpstr>
      <vt:lpstr>3.3</vt:lpstr>
      <vt:lpstr>3.4.</vt:lpstr>
      <vt:lpstr>4.1</vt:lpstr>
      <vt:lpstr>5.1</vt:lpstr>
      <vt:lpstr>6.1 </vt:lpstr>
      <vt:lpstr>6.2 </vt:lpstr>
      <vt:lpstr>6.3</vt:lpstr>
      <vt:lpstr>6.4 </vt:lpstr>
      <vt:lpstr>6.5</vt:lpstr>
      <vt:lpstr>6.6 </vt:lpstr>
      <vt:lpstr>7.1</vt:lpstr>
      <vt:lpstr>7.2</vt:lpstr>
      <vt:lpstr>7.3 </vt:lpstr>
      <vt:lpstr>8.1</vt:lpstr>
      <vt:lpstr>8.2</vt:lpstr>
      <vt:lpstr>8.3</vt:lpstr>
      <vt:lpstr>8.4</vt:lpstr>
      <vt:lpstr>12.1</vt:lpstr>
      <vt:lpstr>12.2</vt:lpstr>
      <vt:lpstr>List1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2022-01-02T22:31:06Z</dcterms:modified>
</cp:coreProperties>
</file>