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4F21A18D-0A33-4DC8-829B-FD6B9F75F082}" xr6:coauthVersionLast="36" xr6:coauthVersionMax="36" xr10:uidLastSave="{00000000-0000-0000-0000-000000000000}"/>
  <bookViews>
    <workbookView xWindow="0" yWindow="0" windowWidth="28800" windowHeight="12030" tabRatio="803" activeTab="21" xr2:uid="{00000000-000D-0000-FFFF-FFFF00000000}"/>
  </bookViews>
  <sheets>
    <sheet name="Metodika " sheetId="65" r:id="rId1"/>
    <sheet name="2.1" sheetId="82" r:id="rId2"/>
    <sheet name="2.2" sheetId="83" r:id="rId3"/>
    <sheet name="2.3" sheetId="100" r:id="rId4"/>
    <sheet name="2.4" sheetId="101" r:id="rId5"/>
    <sheet name="2.5" sheetId="86" r:id="rId6"/>
    <sheet name="2.6" sheetId="79" r:id="rId7"/>
    <sheet name="2.7" sheetId="80" r:id="rId8"/>
    <sheet name="3.1" sheetId="77" r:id="rId9"/>
    <sheet name="3.2" sheetId="81" r:id="rId10"/>
    <sheet name="3.3" sheetId="74" r:id="rId11"/>
    <sheet name="3.4" sheetId="78" r:id="rId12"/>
    <sheet name="4.1" sheetId="75" r:id="rId13"/>
    <sheet name="5.1" sheetId="76" r:id="rId14"/>
    <sheet name="6.1" sheetId="97" r:id="rId15"/>
    <sheet name="6.2" sheetId="98" r:id="rId16"/>
    <sheet name="6.3" sheetId="70" r:id="rId17"/>
    <sheet name="6.4" sheetId="87" r:id="rId18"/>
    <sheet name="6.5" sheetId="99" r:id="rId19"/>
    <sheet name="6.6" sheetId="88" r:id="rId20"/>
    <sheet name="7.1" sheetId="61" r:id="rId21"/>
    <sheet name="7.2" sheetId="43" r:id="rId22"/>
    <sheet name="7.3" sheetId="73" r:id="rId23"/>
    <sheet name="8.1" sheetId="91" r:id="rId24"/>
    <sheet name="8.2" sheetId="92" r:id="rId25"/>
    <sheet name="8.3" sheetId="93" r:id="rId26"/>
    <sheet name="8.4" sheetId="94" r:id="rId27"/>
    <sheet name="12.1" sheetId="95" r:id="rId28"/>
    <sheet name="12.2" sheetId="96" r:id="rId29"/>
  </sheets>
  <definedNames>
    <definedName name="_xlnm._FilterDatabase" localSheetId="21" hidden="1">'7.2'!$A$2:$K$52</definedName>
    <definedName name="_xlnm.Print_Area" localSheetId="0">'Metodika '!$A$1:$B$39</definedName>
  </definedNames>
  <calcPr calcId="191029"/>
</workbook>
</file>

<file path=xl/calcChain.xml><?xml version="1.0" encoding="utf-8"?>
<calcChain xmlns="http://schemas.openxmlformats.org/spreadsheetml/2006/main">
  <c r="D6" i="94" l="1"/>
  <c r="D7" i="94"/>
  <c r="D8" i="94"/>
  <c r="D9" i="94"/>
  <c r="D5" i="94"/>
  <c r="K83" i="99" l="1"/>
  <c r="J83" i="99"/>
  <c r="H83" i="99"/>
  <c r="G83" i="99"/>
  <c r="F83" i="99"/>
  <c r="E83" i="99"/>
  <c r="D83" i="99"/>
  <c r="C83" i="99"/>
  <c r="B83" i="99"/>
  <c r="K82" i="99"/>
  <c r="J82" i="99"/>
  <c r="H82" i="99"/>
  <c r="G82" i="99"/>
  <c r="F82" i="99"/>
  <c r="E82" i="99"/>
  <c r="D82" i="99"/>
  <c r="C82" i="99"/>
  <c r="B82" i="99"/>
  <c r="K81" i="99"/>
  <c r="J81" i="99"/>
  <c r="H81" i="99"/>
  <c r="G81" i="99"/>
  <c r="F81" i="99"/>
  <c r="E81" i="99"/>
  <c r="D81" i="99"/>
  <c r="C81" i="99"/>
  <c r="B81" i="99"/>
  <c r="K80" i="99"/>
  <c r="J80" i="99"/>
  <c r="H80" i="99"/>
  <c r="G80" i="99"/>
  <c r="F80" i="99"/>
  <c r="E80" i="99"/>
  <c r="D80" i="99"/>
  <c r="C80" i="99"/>
  <c r="B80" i="99"/>
  <c r="K79" i="99"/>
  <c r="J79" i="99"/>
  <c r="H79" i="99"/>
  <c r="G79" i="99"/>
  <c r="F79" i="99"/>
  <c r="E79" i="99"/>
  <c r="D79" i="99"/>
  <c r="C79" i="99"/>
  <c r="B79" i="99"/>
  <c r="K78" i="99"/>
  <c r="J78" i="99"/>
  <c r="H78" i="99"/>
  <c r="G78" i="99"/>
  <c r="F78" i="99"/>
  <c r="E78" i="99"/>
  <c r="D78" i="99"/>
  <c r="C78" i="99"/>
  <c r="B78" i="99"/>
  <c r="K77" i="99"/>
  <c r="J77" i="99"/>
  <c r="H77" i="99"/>
  <c r="G77" i="99"/>
  <c r="F77" i="99"/>
  <c r="E77" i="99"/>
  <c r="D77" i="99"/>
  <c r="C77" i="99"/>
  <c r="B77" i="99"/>
  <c r="I68" i="99"/>
  <c r="K68" i="99"/>
  <c r="J68" i="99"/>
  <c r="H68" i="99"/>
  <c r="G68" i="99"/>
  <c r="F68" i="99"/>
  <c r="E68" i="99"/>
  <c r="D68" i="99"/>
  <c r="C68" i="99"/>
  <c r="B68" i="99"/>
  <c r="I60" i="99"/>
  <c r="K60" i="99"/>
  <c r="J60" i="99"/>
  <c r="H60" i="99"/>
  <c r="G60" i="99"/>
  <c r="F60" i="99"/>
  <c r="E60" i="99"/>
  <c r="D60" i="99"/>
  <c r="C60" i="99"/>
  <c r="B60" i="99"/>
  <c r="I52" i="99"/>
  <c r="K52" i="99"/>
  <c r="J52" i="99"/>
  <c r="H52" i="99"/>
  <c r="G52" i="99"/>
  <c r="F52" i="99"/>
  <c r="E52" i="99"/>
  <c r="D52" i="99"/>
  <c r="C52" i="99"/>
  <c r="B52" i="99"/>
  <c r="I44" i="99"/>
  <c r="K44" i="99"/>
  <c r="J44" i="99"/>
  <c r="H44" i="99"/>
  <c r="G44" i="99"/>
  <c r="F44" i="99"/>
  <c r="E44" i="99"/>
  <c r="D44" i="99"/>
  <c r="C44" i="99"/>
  <c r="B44" i="99"/>
  <c r="K36" i="99"/>
  <c r="J36" i="99"/>
  <c r="I36" i="99"/>
  <c r="H36" i="99"/>
  <c r="G36" i="99"/>
  <c r="F36" i="99"/>
  <c r="E36" i="99"/>
  <c r="D36" i="99"/>
  <c r="C36" i="99"/>
  <c r="B36" i="99"/>
  <c r="I28" i="99"/>
  <c r="K28" i="99"/>
  <c r="J28" i="99"/>
  <c r="H28" i="99"/>
  <c r="G28" i="99"/>
  <c r="F28" i="99"/>
  <c r="E28" i="99"/>
  <c r="D28" i="99"/>
  <c r="C28" i="99"/>
  <c r="B28" i="99"/>
  <c r="I79" i="99"/>
  <c r="I20" i="99"/>
  <c r="K20" i="99"/>
  <c r="J20" i="99"/>
  <c r="H20" i="99"/>
  <c r="G20" i="99"/>
  <c r="F20" i="99"/>
  <c r="E20" i="99"/>
  <c r="D20" i="99"/>
  <c r="C20" i="99"/>
  <c r="B20" i="99"/>
  <c r="I77" i="99"/>
  <c r="K12" i="99"/>
  <c r="J12" i="99"/>
  <c r="H12" i="99"/>
  <c r="G12" i="99"/>
  <c r="F12" i="99"/>
  <c r="F76" i="99" s="1"/>
  <c r="E12" i="99"/>
  <c r="D12" i="99"/>
  <c r="C12" i="99"/>
  <c r="B12" i="99"/>
  <c r="I82" i="99"/>
  <c r="I81" i="99"/>
  <c r="I80" i="99"/>
  <c r="I78" i="99"/>
  <c r="K4" i="99"/>
  <c r="J4" i="99"/>
  <c r="H4" i="99"/>
  <c r="G4" i="99"/>
  <c r="F4" i="99"/>
  <c r="E4" i="99"/>
  <c r="D4" i="99"/>
  <c r="C4" i="99"/>
  <c r="C76" i="99" s="1"/>
  <c r="B4" i="99"/>
  <c r="D76" i="99" l="1"/>
  <c r="B76" i="99"/>
  <c r="E76" i="99"/>
  <c r="K76" i="99"/>
  <c r="G76" i="99"/>
  <c r="I83" i="99"/>
  <c r="H76" i="99"/>
  <c r="J76" i="99"/>
  <c r="I12" i="99"/>
  <c r="I4" i="99"/>
  <c r="W11" i="98"/>
  <c r="V11" i="98"/>
  <c r="U11" i="98"/>
  <c r="T11" i="98"/>
  <c r="Q11" i="98"/>
  <c r="P11" i="98"/>
  <c r="O11" i="98"/>
  <c r="N11" i="98"/>
  <c r="M11" i="98"/>
  <c r="L11" i="98"/>
  <c r="K11" i="98"/>
  <c r="J11" i="98"/>
  <c r="I11" i="98"/>
  <c r="H11" i="98"/>
  <c r="G11" i="98"/>
  <c r="F11" i="98"/>
  <c r="E11" i="98"/>
  <c r="D11" i="98"/>
  <c r="C11" i="98"/>
  <c r="B11" i="98"/>
  <c r="Y10" i="98"/>
  <c r="X10" i="98"/>
  <c r="Y9" i="98"/>
  <c r="X9" i="98"/>
  <c r="Y8" i="98"/>
  <c r="X8" i="98"/>
  <c r="Y7" i="98"/>
  <c r="X7" i="98"/>
  <c r="Y6" i="98"/>
  <c r="X6" i="98"/>
  <c r="Y5" i="98"/>
  <c r="X5" i="98"/>
  <c r="M23" i="97"/>
  <c r="L23" i="97"/>
  <c r="J23" i="97"/>
  <c r="I23" i="97"/>
  <c r="H23" i="97"/>
  <c r="G23" i="97"/>
  <c r="F23" i="97"/>
  <c r="E23" i="97"/>
  <c r="D23" i="97"/>
  <c r="C23" i="97"/>
  <c r="M22" i="97"/>
  <c r="L22" i="97"/>
  <c r="J22" i="97"/>
  <c r="I22" i="97"/>
  <c r="H22" i="97"/>
  <c r="G22" i="97"/>
  <c r="F22" i="97"/>
  <c r="E22" i="97"/>
  <c r="D22" i="97"/>
  <c r="C22" i="97"/>
  <c r="B21" i="97"/>
  <c r="N21" i="97" s="1"/>
  <c r="N20" i="97"/>
  <c r="B20" i="97"/>
  <c r="B19" i="97"/>
  <c r="N19" i="97" s="1"/>
  <c r="B18" i="97"/>
  <c r="N18" i="97" s="1"/>
  <c r="B17" i="97"/>
  <c r="N17" i="97" s="1"/>
  <c r="N16" i="97"/>
  <c r="B16" i="97"/>
  <c r="B15" i="97"/>
  <c r="N15" i="97" s="1"/>
  <c r="B14" i="97"/>
  <c r="N14" i="97" s="1"/>
  <c r="B13" i="97"/>
  <c r="N13" i="97" s="1"/>
  <c r="N12" i="97"/>
  <c r="B12" i="97"/>
  <c r="B11" i="97"/>
  <c r="N11" i="97" s="1"/>
  <c r="B10" i="97"/>
  <c r="N10" i="97" s="1"/>
  <c r="B9" i="97"/>
  <c r="N9" i="97" s="1"/>
  <c r="N8" i="97"/>
  <c r="B8" i="97"/>
  <c r="B7" i="97"/>
  <c r="N7" i="97" s="1"/>
  <c r="B6" i="97"/>
  <c r="N6" i="97" s="1"/>
  <c r="K23" i="97"/>
  <c r="B5" i="97"/>
  <c r="N5" i="97" s="1"/>
  <c r="K22" i="97"/>
  <c r="B4" i="97"/>
  <c r="B22" i="97" l="1"/>
  <c r="B23" i="97"/>
  <c r="I76" i="99"/>
  <c r="R11" i="98"/>
  <c r="X11" i="98" s="1"/>
  <c r="S11" i="98"/>
  <c r="Y11" i="98" s="1"/>
  <c r="N23" i="97"/>
  <c r="N22" i="97"/>
  <c r="N4" i="97"/>
  <c r="K3" i="94"/>
  <c r="J3" i="94"/>
  <c r="J5" i="94" l="1"/>
  <c r="H13" i="93"/>
  <c r="G13" i="93"/>
  <c r="F13" i="93"/>
  <c r="E13" i="93"/>
  <c r="D13" i="93"/>
  <c r="C13" i="93"/>
  <c r="B13" i="93"/>
  <c r="G21" i="92"/>
  <c r="F21" i="92"/>
  <c r="E21" i="92"/>
  <c r="D21" i="92"/>
  <c r="C21" i="92"/>
  <c r="B21" i="92"/>
  <c r="G20" i="92"/>
  <c r="F20" i="92"/>
  <c r="E20" i="92"/>
  <c r="D20" i="92"/>
  <c r="C20" i="92"/>
  <c r="B20" i="92"/>
  <c r="E13" i="91"/>
  <c r="D13" i="91"/>
  <c r="C13" i="91"/>
  <c r="B13" i="91"/>
  <c r="C45" i="88" l="1"/>
  <c r="D45" i="88"/>
  <c r="C46" i="88"/>
  <c r="D46" i="88"/>
  <c r="C47" i="88"/>
  <c r="D47" i="88"/>
  <c r="C48" i="88"/>
  <c r="D48" i="88"/>
  <c r="B47" i="88"/>
  <c r="B48" i="88"/>
  <c r="B46" i="88"/>
  <c r="B45" i="88"/>
  <c r="G29" i="87" l="1"/>
  <c r="G28" i="87"/>
  <c r="I27" i="87"/>
  <c r="I29" i="87" s="1"/>
  <c r="H27" i="87"/>
  <c r="H29" i="87" s="1"/>
  <c r="F27" i="87"/>
  <c r="F29" i="87" s="1"/>
  <c r="E27" i="87"/>
  <c r="E29" i="87" s="1"/>
  <c r="D27" i="87"/>
  <c r="D29" i="87" s="1"/>
  <c r="C27" i="87"/>
  <c r="C29" i="87" s="1"/>
  <c r="B27" i="87"/>
  <c r="B29" i="87" s="1"/>
  <c r="I26" i="87"/>
  <c r="I28" i="87" s="1"/>
  <c r="H26" i="87"/>
  <c r="H28" i="87" s="1"/>
  <c r="F26" i="87"/>
  <c r="F28" i="87" s="1"/>
  <c r="E26" i="87"/>
  <c r="E28" i="87" s="1"/>
  <c r="D26" i="87"/>
  <c r="D28" i="87" s="1"/>
  <c r="C26" i="87"/>
  <c r="C28" i="87" s="1"/>
  <c r="B26" i="87"/>
  <c r="B28" i="87" s="1"/>
  <c r="J25" i="87"/>
  <c r="J24" i="87"/>
  <c r="J23" i="87"/>
  <c r="J22" i="87"/>
  <c r="J21" i="87"/>
  <c r="J20" i="87"/>
  <c r="J19" i="87"/>
  <c r="J18" i="87"/>
  <c r="J17" i="87"/>
  <c r="J16" i="87"/>
  <c r="J15" i="87"/>
  <c r="J14" i="87"/>
  <c r="J13" i="87"/>
  <c r="J12" i="87"/>
  <c r="J11" i="87"/>
  <c r="J10" i="87"/>
  <c r="J9" i="87"/>
  <c r="J8" i="87"/>
  <c r="J7" i="87"/>
  <c r="J6" i="87"/>
  <c r="J5" i="87"/>
  <c r="J4" i="87"/>
  <c r="J26" i="87" l="1"/>
  <c r="J28" i="87" s="1"/>
  <c r="J27" i="87"/>
  <c r="J29" i="87" s="1"/>
  <c r="I6" i="86" l="1"/>
  <c r="I5" i="86"/>
  <c r="J128" i="83" l="1"/>
  <c r="I128" i="83"/>
  <c r="H128" i="83"/>
  <c r="G128" i="83"/>
  <c r="F128" i="83"/>
  <c r="E128" i="83"/>
  <c r="D128" i="83"/>
  <c r="C128" i="83"/>
  <c r="J127" i="83"/>
  <c r="I127" i="83"/>
  <c r="H127" i="83"/>
  <c r="G127" i="83"/>
  <c r="F127" i="83"/>
  <c r="E127" i="83"/>
  <c r="D127" i="83"/>
  <c r="C127" i="83"/>
  <c r="K127" i="83" s="1"/>
  <c r="J126" i="83"/>
  <c r="I126" i="83"/>
  <c r="H126" i="83"/>
  <c r="G126" i="83"/>
  <c r="F126" i="83"/>
  <c r="E126" i="83"/>
  <c r="D126" i="83"/>
  <c r="C126" i="83"/>
  <c r="J125" i="83"/>
  <c r="I125" i="83"/>
  <c r="H125" i="83"/>
  <c r="G125" i="83"/>
  <c r="F125" i="83"/>
  <c r="E125" i="83"/>
  <c r="D125" i="83"/>
  <c r="C125" i="83"/>
  <c r="K125" i="83" s="1"/>
  <c r="J124" i="83"/>
  <c r="I124" i="83"/>
  <c r="H124" i="83"/>
  <c r="G124" i="83"/>
  <c r="F124" i="83"/>
  <c r="E124" i="83"/>
  <c r="D124" i="83"/>
  <c r="C124" i="83"/>
  <c r="J123" i="83"/>
  <c r="I123" i="83"/>
  <c r="H123" i="83"/>
  <c r="G123" i="83"/>
  <c r="F123" i="83"/>
  <c r="E123" i="83"/>
  <c r="D123" i="83"/>
  <c r="C123" i="83"/>
  <c r="K123" i="83" s="1"/>
  <c r="J122" i="83"/>
  <c r="I122" i="83"/>
  <c r="H122" i="83"/>
  <c r="G122" i="83"/>
  <c r="F122" i="83"/>
  <c r="E122" i="83"/>
  <c r="D122" i="83"/>
  <c r="C122" i="83"/>
  <c r="J121" i="83"/>
  <c r="I121" i="83"/>
  <c r="H121" i="83"/>
  <c r="G121" i="83"/>
  <c r="F121" i="83"/>
  <c r="E121" i="83"/>
  <c r="D121" i="83"/>
  <c r="C121" i="83"/>
  <c r="K121" i="83" s="1"/>
  <c r="J120" i="83"/>
  <c r="I120" i="83"/>
  <c r="H120" i="83"/>
  <c r="G120" i="83"/>
  <c r="F120" i="83"/>
  <c r="E120" i="83"/>
  <c r="D120" i="83"/>
  <c r="C120" i="83"/>
  <c r="J119" i="83"/>
  <c r="I119" i="83"/>
  <c r="H119" i="83"/>
  <c r="G119" i="83"/>
  <c r="F119" i="83"/>
  <c r="E119" i="83"/>
  <c r="D119" i="83"/>
  <c r="C119" i="83"/>
  <c r="K119" i="83" s="1"/>
  <c r="J118" i="83"/>
  <c r="I118" i="83"/>
  <c r="H118" i="83"/>
  <c r="G118" i="83"/>
  <c r="F118" i="83"/>
  <c r="E118" i="83"/>
  <c r="D118" i="83"/>
  <c r="C118" i="83"/>
  <c r="J115" i="83"/>
  <c r="I115" i="83"/>
  <c r="H115" i="83"/>
  <c r="G115" i="83"/>
  <c r="F115" i="83"/>
  <c r="E115" i="83"/>
  <c r="D115" i="83"/>
  <c r="C115" i="83"/>
  <c r="K114" i="83"/>
  <c r="K113" i="83"/>
  <c r="K112" i="83"/>
  <c r="K111" i="83"/>
  <c r="K110" i="83"/>
  <c r="K109" i="83"/>
  <c r="K108" i="83"/>
  <c r="K107" i="83"/>
  <c r="K106" i="83"/>
  <c r="K105" i="83"/>
  <c r="K104" i="83"/>
  <c r="J101" i="83"/>
  <c r="F101" i="83"/>
  <c r="E101" i="83"/>
  <c r="D101" i="83"/>
  <c r="K100" i="83"/>
  <c r="K99" i="83"/>
  <c r="K98" i="83"/>
  <c r="K97" i="83"/>
  <c r="K96" i="83"/>
  <c r="K95" i="83"/>
  <c r="K94" i="83"/>
  <c r="K93" i="83"/>
  <c r="K92" i="83"/>
  <c r="K91" i="83"/>
  <c r="K90" i="83"/>
  <c r="J87" i="83"/>
  <c r="I87" i="83"/>
  <c r="H87" i="83"/>
  <c r="G87" i="83"/>
  <c r="F87" i="83"/>
  <c r="E87" i="83"/>
  <c r="D87" i="83"/>
  <c r="C87" i="83"/>
  <c r="K86" i="83"/>
  <c r="K85" i="83"/>
  <c r="K84" i="83"/>
  <c r="K83" i="83"/>
  <c r="K82" i="83"/>
  <c r="K81" i="83"/>
  <c r="K80" i="83"/>
  <c r="K79" i="83"/>
  <c r="K78" i="83"/>
  <c r="K77" i="83"/>
  <c r="K76" i="83"/>
  <c r="J73" i="83"/>
  <c r="I73" i="83"/>
  <c r="H73" i="83"/>
  <c r="G73" i="83"/>
  <c r="F73" i="83"/>
  <c r="E73" i="83"/>
  <c r="D73" i="83"/>
  <c r="C73" i="83"/>
  <c r="K72" i="83"/>
  <c r="K71" i="83"/>
  <c r="K70" i="83"/>
  <c r="K69" i="83"/>
  <c r="K68" i="83"/>
  <c r="K67" i="83"/>
  <c r="K66" i="83"/>
  <c r="K65" i="83"/>
  <c r="K64" i="83"/>
  <c r="K63" i="83"/>
  <c r="K62" i="83"/>
  <c r="J59" i="83"/>
  <c r="I59" i="83"/>
  <c r="H59" i="83"/>
  <c r="G59" i="83"/>
  <c r="F59" i="83"/>
  <c r="E59" i="83"/>
  <c r="D59" i="83"/>
  <c r="C59" i="83"/>
  <c r="K59" i="83" s="1"/>
  <c r="K58" i="83"/>
  <c r="K57" i="83"/>
  <c r="K56" i="83"/>
  <c r="K55" i="83"/>
  <c r="K54" i="83"/>
  <c r="K53" i="83"/>
  <c r="K52" i="83"/>
  <c r="K51" i="83"/>
  <c r="K50" i="83"/>
  <c r="K49" i="83"/>
  <c r="K48" i="83"/>
  <c r="J45" i="83"/>
  <c r="I45" i="83"/>
  <c r="H45" i="83"/>
  <c r="G45" i="83"/>
  <c r="F45" i="83"/>
  <c r="E45" i="83"/>
  <c r="D45" i="83"/>
  <c r="C45" i="83"/>
  <c r="K44" i="83"/>
  <c r="K43" i="83"/>
  <c r="K42" i="83"/>
  <c r="K41" i="83"/>
  <c r="K40" i="83"/>
  <c r="K39" i="83"/>
  <c r="K38" i="83"/>
  <c r="K37" i="83"/>
  <c r="K36" i="83"/>
  <c r="K35" i="83"/>
  <c r="K34" i="83"/>
  <c r="J31" i="83"/>
  <c r="I31" i="83"/>
  <c r="H31" i="83"/>
  <c r="G31" i="83"/>
  <c r="F31" i="83"/>
  <c r="E31" i="83"/>
  <c r="E129" i="83" s="1"/>
  <c r="D31" i="83"/>
  <c r="C31" i="83"/>
  <c r="K30" i="83"/>
  <c r="K29" i="83"/>
  <c r="K28" i="83"/>
  <c r="K27" i="83"/>
  <c r="K26" i="83"/>
  <c r="K25" i="83"/>
  <c r="K24" i="83"/>
  <c r="K23" i="83"/>
  <c r="K22" i="83"/>
  <c r="K21" i="83"/>
  <c r="K31" i="83" s="1"/>
  <c r="K20" i="83"/>
  <c r="J17" i="83"/>
  <c r="I17" i="83"/>
  <c r="H17" i="83"/>
  <c r="H129" i="83" s="1"/>
  <c r="G17" i="83"/>
  <c r="F17" i="83"/>
  <c r="E17" i="83"/>
  <c r="D17" i="83"/>
  <c r="D129" i="83" s="1"/>
  <c r="C17" i="83"/>
  <c r="K16" i="83"/>
  <c r="K15" i="83"/>
  <c r="K14" i="83"/>
  <c r="K13" i="83"/>
  <c r="K12" i="83"/>
  <c r="K11" i="83"/>
  <c r="K10" i="83"/>
  <c r="K9" i="83"/>
  <c r="K8" i="83"/>
  <c r="K7" i="83"/>
  <c r="K6" i="83"/>
  <c r="K17" i="83" s="1"/>
  <c r="I129" i="83" l="1"/>
  <c r="K73" i="83"/>
  <c r="K101" i="83"/>
  <c r="K115" i="83"/>
  <c r="F129" i="83"/>
  <c r="K118" i="83"/>
  <c r="K120" i="83"/>
  <c r="K129" i="83" s="1"/>
  <c r="K122" i="83"/>
  <c r="K124" i="83"/>
  <c r="K126" i="83"/>
  <c r="K128" i="83"/>
  <c r="J129" i="83"/>
  <c r="K45" i="83"/>
  <c r="C129" i="83"/>
  <c r="G129" i="83"/>
  <c r="K87" i="83"/>
  <c r="J128" i="82" l="1"/>
  <c r="I128" i="82"/>
  <c r="H128" i="82"/>
  <c r="G128" i="82"/>
  <c r="F128" i="82"/>
  <c r="E128" i="82"/>
  <c r="D128" i="82"/>
  <c r="C128" i="82"/>
  <c r="K128" i="82" s="1"/>
  <c r="J127" i="82"/>
  <c r="I127" i="82"/>
  <c r="H127" i="82"/>
  <c r="G127" i="82"/>
  <c r="F127" i="82"/>
  <c r="E127" i="82"/>
  <c r="D127" i="82"/>
  <c r="C127" i="82"/>
  <c r="J126" i="82"/>
  <c r="I126" i="82"/>
  <c r="H126" i="82"/>
  <c r="G126" i="82"/>
  <c r="F126" i="82"/>
  <c r="E126" i="82"/>
  <c r="D126" i="82"/>
  <c r="C126" i="82"/>
  <c r="K126" i="82" s="1"/>
  <c r="J125" i="82"/>
  <c r="I125" i="82"/>
  <c r="H125" i="82"/>
  <c r="G125" i="82"/>
  <c r="F125" i="82"/>
  <c r="E125" i="82"/>
  <c r="D125" i="82"/>
  <c r="C125" i="82"/>
  <c r="K125" i="82" s="1"/>
  <c r="J124" i="82"/>
  <c r="I124" i="82"/>
  <c r="H124" i="82"/>
  <c r="G124" i="82"/>
  <c r="F124" i="82"/>
  <c r="E124" i="82"/>
  <c r="D124" i="82"/>
  <c r="C124" i="82"/>
  <c r="K124" i="82" s="1"/>
  <c r="J123" i="82"/>
  <c r="I123" i="82"/>
  <c r="H123" i="82"/>
  <c r="G123" i="82"/>
  <c r="F123" i="82"/>
  <c r="E123" i="82"/>
  <c r="D123" i="82"/>
  <c r="C123" i="82"/>
  <c r="K123" i="82" s="1"/>
  <c r="J122" i="82"/>
  <c r="I122" i="82"/>
  <c r="H122" i="82"/>
  <c r="G122" i="82"/>
  <c r="F122" i="82"/>
  <c r="E122" i="82"/>
  <c r="D122" i="82"/>
  <c r="C122" i="82"/>
  <c r="K122" i="82" s="1"/>
  <c r="J121" i="82"/>
  <c r="I121" i="82"/>
  <c r="H121" i="82"/>
  <c r="G121" i="82"/>
  <c r="F121" i="82"/>
  <c r="E121" i="82"/>
  <c r="D121" i="82"/>
  <c r="C121" i="82"/>
  <c r="K121" i="82" s="1"/>
  <c r="J120" i="82"/>
  <c r="I120" i="82"/>
  <c r="H120" i="82"/>
  <c r="G120" i="82"/>
  <c r="F120" i="82"/>
  <c r="E120" i="82"/>
  <c r="D120" i="82"/>
  <c r="C120" i="82"/>
  <c r="K120" i="82" s="1"/>
  <c r="J119" i="82"/>
  <c r="I119" i="82"/>
  <c r="H119" i="82"/>
  <c r="G119" i="82"/>
  <c r="F119" i="82"/>
  <c r="E119" i="82"/>
  <c r="D119" i="82"/>
  <c r="C119" i="82"/>
  <c r="K119" i="82" s="1"/>
  <c r="J118" i="82"/>
  <c r="I118" i="82"/>
  <c r="H118" i="82"/>
  <c r="G118" i="82"/>
  <c r="F118" i="82"/>
  <c r="E118" i="82"/>
  <c r="D118" i="82"/>
  <c r="C118" i="82"/>
  <c r="K118" i="82" s="1"/>
  <c r="J115" i="82"/>
  <c r="I115" i="82"/>
  <c r="H115" i="82"/>
  <c r="G115" i="82"/>
  <c r="F115" i="82"/>
  <c r="E115" i="82"/>
  <c r="D115" i="82"/>
  <c r="C115" i="82"/>
  <c r="K114" i="82"/>
  <c r="K113" i="82"/>
  <c r="K112" i="82"/>
  <c r="K111" i="82"/>
  <c r="K110" i="82"/>
  <c r="K109" i="82"/>
  <c r="K108" i="82"/>
  <c r="K107" i="82"/>
  <c r="K106" i="82"/>
  <c r="K105" i="82"/>
  <c r="K104" i="82"/>
  <c r="J101" i="82"/>
  <c r="I101" i="82"/>
  <c r="H101" i="82"/>
  <c r="G101" i="82"/>
  <c r="F101" i="82"/>
  <c r="E101" i="82"/>
  <c r="D101" i="82"/>
  <c r="C101" i="82"/>
  <c r="K100" i="82"/>
  <c r="K99" i="82"/>
  <c r="K98" i="82"/>
  <c r="K97" i="82"/>
  <c r="K96" i="82"/>
  <c r="K95" i="82"/>
  <c r="K94" i="82"/>
  <c r="K93" i="82"/>
  <c r="K92" i="82"/>
  <c r="K91" i="82"/>
  <c r="K90" i="82"/>
  <c r="J87" i="82"/>
  <c r="I87" i="82"/>
  <c r="H87" i="82"/>
  <c r="G87" i="82"/>
  <c r="F87" i="82"/>
  <c r="E87" i="82"/>
  <c r="D87" i="82"/>
  <c r="C87" i="82"/>
  <c r="K86" i="82"/>
  <c r="K85" i="82"/>
  <c r="K84" i="82"/>
  <c r="K83" i="82"/>
  <c r="K82" i="82"/>
  <c r="K81" i="82"/>
  <c r="K80" i="82"/>
  <c r="K79" i="82"/>
  <c r="K78" i="82"/>
  <c r="K77" i="82"/>
  <c r="K87" i="82" s="1"/>
  <c r="K76" i="82"/>
  <c r="J73" i="82"/>
  <c r="I73" i="82"/>
  <c r="H73" i="82"/>
  <c r="G73" i="82"/>
  <c r="F73" i="82"/>
  <c r="E73" i="82"/>
  <c r="D73" i="82"/>
  <c r="C73" i="82"/>
  <c r="K72" i="82"/>
  <c r="K71" i="82"/>
  <c r="K70" i="82"/>
  <c r="K69" i="82"/>
  <c r="K68" i="82"/>
  <c r="K67" i="82"/>
  <c r="K66" i="82"/>
  <c r="K65" i="82"/>
  <c r="K64" i="82"/>
  <c r="K63" i="82"/>
  <c r="K62" i="82"/>
  <c r="K73" i="82" s="1"/>
  <c r="J59" i="82"/>
  <c r="I59" i="82"/>
  <c r="H59" i="82"/>
  <c r="G59" i="82"/>
  <c r="F59" i="82"/>
  <c r="E59" i="82"/>
  <c r="D59" i="82"/>
  <c r="C59" i="82"/>
  <c r="K58" i="82"/>
  <c r="K57" i="82"/>
  <c r="K56" i="82"/>
  <c r="K55" i="82"/>
  <c r="K54" i="82"/>
  <c r="K53" i="82"/>
  <c r="K52" i="82"/>
  <c r="K51" i="82"/>
  <c r="K50" i="82"/>
  <c r="K49" i="82"/>
  <c r="K48" i="82"/>
  <c r="J45" i="82"/>
  <c r="I45" i="82"/>
  <c r="H45" i="82"/>
  <c r="G45" i="82"/>
  <c r="F45" i="82"/>
  <c r="E45" i="82"/>
  <c r="D45" i="82"/>
  <c r="C45" i="82"/>
  <c r="K44" i="82"/>
  <c r="K43" i="82"/>
  <c r="K42" i="82"/>
  <c r="K41" i="82"/>
  <c r="K40" i="82"/>
  <c r="K39" i="82"/>
  <c r="K38" i="82"/>
  <c r="K37" i="82"/>
  <c r="K36" i="82"/>
  <c r="K35" i="82"/>
  <c r="K34" i="82"/>
  <c r="J31" i="82"/>
  <c r="I31" i="82"/>
  <c r="H31" i="82"/>
  <c r="G31" i="82"/>
  <c r="F31" i="82"/>
  <c r="E31" i="82"/>
  <c r="D31" i="82"/>
  <c r="C31" i="82"/>
  <c r="K30" i="82"/>
  <c r="K29" i="82"/>
  <c r="K28" i="82"/>
  <c r="K27" i="82"/>
  <c r="K26" i="82"/>
  <c r="K25" i="82"/>
  <c r="K24" i="82"/>
  <c r="K23" i="82"/>
  <c r="K22" i="82"/>
  <c r="K21" i="82"/>
  <c r="K20" i="82"/>
  <c r="J17" i="82"/>
  <c r="I17" i="82"/>
  <c r="H17" i="82"/>
  <c r="H129" i="82" s="1"/>
  <c r="G17" i="82"/>
  <c r="F17" i="82"/>
  <c r="E17" i="82"/>
  <c r="D17" i="82"/>
  <c r="C17" i="82"/>
  <c r="K16" i="82"/>
  <c r="K15" i="82"/>
  <c r="K14" i="82"/>
  <c r="K13" i="82"/>
  <c r="K12" i="82"/>
  <c r="K11" i="82"/>
  <c r="K10" i="82"/>
  <c r="K9" i="82"/>
  <c r="K8" i="82"/>
  <c r="K7" i="82"/>
  <c r="K6" i="82"/>
  <c r="K127" i="82" l="1"/>
  <c r="E129" i="82"/>
  <c r="I129" i="82"/>
  <c r="J129" i="82"/>
  <c r="K115" i="82"/>
  <c r="K17" i="82"/>
  <c r="F129" i="82"/>
  <c r="G129" i="82"/>
  <c r="K59" i="82"/>
  <c r="C129" i="82"/>
  <c r="K31" i="82"/>
  <c r="D129" i="82"/>
  <c r="K45" i="82"/>
  <c r="K101" i="82"/>
  <c r="K129" i="82"/>
  <c r="J19" i="81" l="1"/>
  <c r="I19" i="81"/>
  <c r="H19" i="81"/>
  <c r="G19" i="81"/>
  <c r="F19" i="81"/>
  <c r="E19" i="81"/>
  <c r="D19" i="81"/>
  <c r="C19" i="81"/>
  <c r="K18" i="81"/>
  <c r="K17" i="81"/>
  <c r="K16" i="81"/>
  <c r="K15" i="81"/>
  <c r="K14" i="81"/>
  <c r="K13" i="81"/>
  <c r="K12" i="81"/>
  <c r="K11" i="81"/>
  <c r="K10" i="81"/>
  <c r="K9" i="81"/>
  <c r="K8" i="81"/>
  <c r="K16" i="80"/>
  <c r="I16" i="80"/>
  <c r="H16" i="80"/>
  <c r="G16" i="80"/>
  <c r="F16" i="80"/>
  <c r="E16" i="80"/>
  <c r="D16" i="80"/>
  <c r="C16" i="80"/>
  <c r="I16" i="79"/>
  <c r="H16" i="79"/>
  <c r="G16" i="79"/>
  <c r="F16" i="79"/>
  <c r="E16" i="79"/>
  <c r="D16" i="79"/>
  <c r="C16" i="79"/>
  <c r="J15" i="79"/>
  <c r="J14" i="79"/>
  <c r="J13" i="79"/>
  <c r="J12" i="79"/>
  <c r="J11" i="79"/>
  <c r="J10" i="79"/>
  <c r="J9" i="79"/>
  <c r="J8" i="79"/>
  <c r="J7" i="79"/>
  <c r="J6" i="79"/>
  <c r="J5" i="79"/>
  <c r="J16" i="80" l="1"/>
  <c r="J16" i="79"/>
  <c r="K19" i="81"/>
  <c r="B15" i="78" l="1"/>
  <c r="C15" i="78" s="1"/>
  <c r="D147" i="77" l="1"/>
  <c r="E147" i="77"/>
  <c r="F147" i="77"/>
  <c r="G147" i="77"/>
  <c r="H147" i="77"/>
  <c r="I147" i="77"/>
  <c r="J147" i="77"/>
  <c r="C147" i="77"/>
  <c r="K19" i="77"/>
  <c r="J146" i="77"/>
  <c r="I146" i="77"/>
  <c r="H146" i="77"/>
  <c r="G146" i="77"/>
  <c r="F146" i="77"/>
  <c r="E146" i="77"/>
  <c r="D146" i="77"/>
  <c r="C146" i="77"/>
  <c r="J144" i="77"/>
  <c r="I144" i="77"/>
  <c r="H144" i="77"/>
  <c r="G144" i="77"/>
  <c r="F144" i="77"/>
  <c r="E144" i="77"/>
  <c r="D144" i="77"/>
  <c r="C144" i="77"/>
  <c r="J143" i="77"/>
  <c r="I143" i="77"/>
  <c r="H143" i="77"/>
  <c r="G143" i="77"/>
  <c r="F143" i="77"/>
  <c r="E143" i="77"/>
  <c r="D143" i="77"/>
  <c r="C143" i="77"/>
  <c r="J142" i="77"/>
  <c r="I142" i="77"/>
  <c r="H142" i="77"/>
  <c r="G142" i="77"/>
  <c r="F142" i="77"/>
  <c r="E142" i="77"/>
  <c r="D142" i="77"/>
  <c r="C142" i="77"/>
  <c r="J141" i="77"/>
  <c r="I141" i="77"/>
  <c r="H141" i="77"/>
  <c r="G141" i="77"/>
  <c r="F141" i="77"/>
  <c r="E141" i="77"/>
  <c r="D141" i="77"/>
  <c r="C141" i="77"/>
  <c r="J140" i="77"/>
  <c r="I140" i="77"/>
  <c r="H140" i="77"/>
  <c r="G140" i="77"/>
  <c r="F140" i="77"/>
  <c r="E140" i="77"/>
  <c r="D140" i="77"/>
  <c r="C140" i="77"/>
  <c r="J139" i="77"/>
  <c r="I139" i="77"/>
  <c r="H139" i="77"/>
  <c r="G139" i="77"/>
  <c r="F139" i="77"/>
  <c r="E139" i="77"/>
  <c r="D139" i="77"/>
  <c r="C139" i="77"/>
  <c r="J138" i="77"/>
  <c r="I138" i="77"/>
  <c r="H138" i="77"/>
  <c r="G138" i="77"/>
  <c r="F138" i="77"/>
  <c r="E138" i="77"/>
  <c r="D138" i="77"/>
  <c r="C138" i="77"/>
  <c r="J137" i="77"/>
  <c r="I137" i="77"/>
  <c r="H137" i="77"/>
  <c r="G137" i="77"/>
  <c r="F137" i="77"/>
  <c r="E137" i="77"/>
  <c r="D137" i="77"/>
  <c r="C137" i="77"/>
  <c r="J136" i="77"/>
  <c r="I136" i="77"/>
  <c r="H136" i="77"/>
  <c r="G136" i="77"/>
  <c r="F136" i="77"/>
  <c r="E136" i="77"/>
  <c r="D136" i="77"/>
  <c r="C136" i="77"/>
  <c r="J135" i="77"/>
  <c r="I135" i="77"/>
  <c r="H135" i="77"/>
  <c r="G135" i="77"/>
  <c r="F135" i="77"/>
  <c r="E135" i="77"/>
  <c r="D135" i="77"/>
  <c r="C135" i="77"/>
  <c r="J134" i="77"/>
  <c r="I134" i="77"/>
  <c r="H134" i="77"/>
  <c r="G134" i="77"/>
  <c r="F134" i="77"/>
  <c r="E134" i="77"/>
  <c r="D134" i="77"/>
  <c r="C134" i="77"/>
  <c r="K131" i="77"/>
  <c r="K130" i="77"/>
  <c r="J129" i="77"/>
  <c r="I129" i="77"/>
  <c r="H129" i="77"/>
  <c r="G129" i="77"/>
  <c r="F129" i="77"/>
  <c r="E129" i="77"/>
  <c r="D129" i="77"/>
  <c r="C129" i="77"/>
  <c r="K128" i="77"/>
  <c r="K127" i="77"/>
  <c r="K126" i="77"/>
  <c r="K125" i="77"/>
  <c r="K124" i="77"/>
  <c r="K123" i="77"/>
  <c r="K122" i="77"/>
  <c r="K121" i="77"/>
  <c r="K120" i="77"/>
  <c r="K119" i="77"/>
  <c r="K118" i="77"/>
  <c r="K115" i="77"/>
  <c r="K114" i="77"/>
  <c r="J113" i="77"/>
  <c r="I113" i="77"/>
  <c r="H113" i="77"/>
  <c r="G113" i="77"/>
  <c r="F113" i="77"/>
  <c r="E113" i="77"/>
  <c r="D113" i="77"/>
  <c r="C113" i="77"/>
  <c r="K112" i="77"/>
  <c r="K111" i="77"/>
  <c r="K110" i="77"/>
  <c r="K109" i="77"/>
  <c r="K108" i="77"/>
  <c r="K107" i="77"/>
  <c r="K106" i="77"/>
  <c r="K105" i="77"/>
  <c r="K104" i="77"/>
  <c r="K103" i="77"/>
  <c r="K102" i="77"/>
  <c r="K99" i="77"/>
  <c r="K98" i="77"/>
  <c r="J97" i="77"/>
  <c r="I97" i="77"/>
  <c r="H97" i="77"/>
  <c r="G97" i="77"/>
  <c r="F97" i="77"/>
  <c r="E97" i="77"/>
  <c r="D97" i="77"/>
  <c r="C97" i="77"/>
  <c r="K96" i="77"/>
  <c r="K95" i="77"/>
  <c r="K94" i="77"/>
  <c r="K93" i="77"/>
  <c r="K92" i="77"/>
  <c r="K91" i="77"/>
  <c r="K90" i="77"/>
  <c r="K89" i="77"/>
  <c r="K88" i="77"/>
  <c r="K87" i="77"/>
  <c r="K86" i="77"/>
  <c r="K83" i="77"/>
  <c r="K82" i="77"/>
  <c r="J81" i="77"/>
  <c r="I81" i="77"/>
  <c r="H81" i="77"/>
  <c r="G81" i="77"/>
  <c r="F81" i="77"/>
  <c r="E81" i="77"/>
  <c r="D81" i="77"/>
  <c r="C81" i="77"/>
  <c r="K80" i="77"/>
  <c r="K79" i="77"/>
  <c r="K78" i="77"/>
  <c r="K77" i="77"/>
  <c r="K76" i="77"/>
  <c r="K75" i="77"/>
  <c r="K74" i="77"/>
  <c r="K73" i="77"/>
  <c r="K72" i="77"/>
  <c r="K71" i="77"/>
  <c r="K70" i="77"/>
  <c r="K67" i="77"/>
  <c r="K66" i="77"/>
  <c r="J65" i="77"/>
  <c r="I65" i="77"/>
  <c r="H65" i="77"/>
  <c r="G65" i="77"/>
  <c r="F65" i="77"/>
  <c r="E65" i="77"/>
  <c r="D65" i="77"/>
  <c r="C65" i="77"/>
  <c r="K64" i="77"/>
  <c r="K63" i="77"/>
  <c r="K62" i="77"/>
  <c r="K58" i="77"/>
  <c r="K57" i="77"/>
  <c r="K56" i="77"/>
  <c r="K55" i="77"/>
  <c r="K54" i="77"/>
  <c r="K51" i="77"/>
  <c r="K50" i="77"/>
  <c r="J49" i="77"/>
  <c r="I49" i="77"/>
  <c r="H49" i="77"/>
  <c r="G49" i="77"/>
  <c r="F49" i="77"/>
  <c r="E49" i="77"/>
  <c r="D49" i="77"/>
  <c r="C49" i="77"/>
  <c r="K48" i="77"/>
  <c r="K47" i="77"/>
  <c r="K46" i="77"/>
  <c r="K45" i="77"/>
  <c r="K44" i="77"/>
  <c r="K43" i="77"/>
  <c r="K42" i="77"/>
  <c r="K41" i="77"/>
  <c r="K40" i="77"/>
  <c r="K39" i="77"/>
  <c r="K38" i="77"/>
  <c r="K35" i="77"/>
  <c r="K34" i="77"/>
  <c r="J33" i="77"/>
  <c r="I33" i="77"/>
  <c r="H33" i="77"/>
  <c r="G33" i="77"/>
  <c r="F33" i="77"/>
  <c r="E33" i="77"/>
  <c r="D33" i="77"/>
  <c r="C33" i="77"/>
  <c r="K32" i="77"/>
  <c r="K31" i="77"/>
  <c r="K30" i="77"/>
  <c r="K29" i="77"/>
  <c r="K28" i="77"/>
  <c r="K27" i="77"/>
  <c r="K26" i="77"/>
  <c r="K25" i="77"/>
  <c r="K24" i="77"/>
  <c r="K23" i="77"/>
  <c r="K22" i="77"/>
  <c r="K18" i="77"/>
  <c r="J17" i="77"/>
  <c r="I17" i="77"/>
  <c r="H17" i="77"/>
  <c r="G17" i="77"/>
  <c r="F17" i="77"/>
  <c r="E17" i="77"/>
  <c r="D17" i="77"/>
  <c r="C17" i="77"/>
  <c r="K16" i="77"/>
  <c r="K15" i="77"/>
  <c r="K14" i="77"/>
  <c r="K13" i="77"/>
  <c r="K12" i="77"/>
  <c r="K11" i="77"/>
  <c r="K10" i="77"/>
  <c r="K9" i="77"/>
  <c r="K8" i="77"/>
  <c r="K7" i="77"/>
  <c r="K6" i="77"/>
  <c r="K65" i="77" l="1"/>
  <c r="K129" i="77"/>
  <c r="K49" i="77"/>
  <c r="K33" i="77"/>
  <c r="K113" i="77"/>
  <c r="K97" i="77"/>
  <c r="K81" i="77"/>
  <c r="H145" i="77"/>
  <c r="K147" i="77"/>
  <c r="K143" i="77"/>
  <c r="K144" i="77"/>
  <c r="K146" i="77"/>
  <c r="K17" i="77"/>
  <c r="I145" i="77"/>
  <c r="K138" i="77"/>
  <c r="K141" i="77"/>
  <c r="F145" i="77"/>
  <c r="D145" i="77"/>
  <c r="J145" i="77"/>
  <c r="G145" i="77"/>
  <c r="E145" i="77"/>
  <c r="K136" i="77"/>
  <c r="K139" i="77"/>
  <c r="K142" i="77"/>
  <c r="K137" i="77"/>
  <c r="K134" i="77"/>
  <c r="K140" i="77"/>
  <c r="C145" i="77"/>
  <c r="K135" i="77"/>
  <c r="K145" i="77" l="1"/>
  <c r="H115" i="76" l="1"/>
  <c r="P120" i="76"/>
  <c r="Q120" i="76"/>
  <c r="R120" i="76"/>
  <c r="P121" i="76"/>
  <c r="Q121" i="76"/>
  <c r="R121" i="76"/>
  <c r="P122" i="76"/>
  <c r="Q122" i="76"/>
  <c r="R122" i="76"/>
  <c r="P123" i="76"/>
  <c r="Q123" i="76"/>
  <c r="R123" i="76"/>
  <c r="P124" i="76"/>
  <c r="Q124" i="76"/>
  <c r="R124" i="76"/>
  <c r="P125" i="76"/>
  <c r="Q125" i="76"/>
  <c r="R125" i="76"/>
  <c r="P126" i="76"/>
  <c r="Q126" i="76"/>
  <c r="R126" i="76"/>
  <c r="P127" i="76"/>
  <c r="Q127" i="76"/>
  <c r="R127" i="76"/>
  <c r="P128" i="76"/>
  <c r="Q128" i="76"/>
  <c r="R128" i="76"/>
  <c r="L120" i="76"/>
  <c r="M120" i="76"/>
  <c r="N120" i="76"/>
  <c r="L121" i="76"/>
  <c r="M121" i="76"/>
  <c r="N121" i="76"/>
  <c r="L122" i="76"/>
  <c r="M122" i="76"/>
  <c r="N122" i="76"/>
  <c r="L123" i="76"/>
  <c r="M123" i="76"/>
  <c r="N123" i="76"/>
  <c r="L124" i="76"/>
  <c r="M124" i="76"/>
  <c r="N124" i="76"/>
  <c r="L125" i="76"/>
  <c r="M125" i="76"/>
  <c r="N125" i="76"/>
  <c r="L126" i="76"/>
  <c r="M126" i="76"/>
  <c r="N126" i="76"/>
  <c r="L127" i="76"/>
  <c r="M127" i="76"/>
  <c r="N127" i="76"/>
  <c r="L128" i="76"/>
  <c r="M128" i="76"/>
  <c r="N128" i="76"/>
  <c r="H120" i="76"/>
  <c r="I120" i="76"/>
  <c r="J120" i="76"/>
  <c r="H121" i="76"/>
  <c r="I121" i="76"/>
  <c r="J121" i="76"/>
  <c r="H122" i="76"/>
  <c r="I122" i="76"/>
  <c r="J122" i="76"/>
  <c r="H123" i="76"/>
  <c r="I123" i="76"/>
  <c r="J123" i="76"/>
  <c r="H124" i="76"/>
  <c r="I124" i="76"/>
  <c r="J124" i="76"/>
  <c r="H125" i="76"/>
  <c r="I125" i="76"/>
  <c r="J125" i="76"/>
  <c r="H126" i="76"/>
  <c r="I126" i="76"/>
  <c r="J126" i="76"/>
  <c r="H127" i="76"/>
  <c r="I127" i="76"/>
  <c r="J127" i="76"/>
  <c r="H128" i="76"/>
  <c r="I128" i="76"/>
  <c r="J128" i="76"/>
  <c r="D120" i="76"/>
  <c r="E120" i="76"/>
  <c r="F120" i="76"/>
  <c r="D121" i="76"/>
  <c r="E121" i="76"/>
  <c r="F121" i="76"/>
  <c r="D122" i="76"/>
  <c r="E122" i="76"/>
  <c r="F122" i="76"/>
  <c r="D123" i="76"/>
  <c r="E123" i="76"/>
  <c r="F123" i="76"/>
  <c r="D124" i="76"/>
  <c r="E124" i="76"/>
  <c r="F124" i="76"/>
  <c r="D125" i="76"/>
  <c r="E125" i="76"/>
  <c r="F125" i="76"/>
  <c r="D126" i="76"/>
  <c r="E126" i="76"/>
  <c r="F126" i="76"/>
  <c r="D127" i="76"/>
  <c r="E127" i="76"/>
  <c r="F127" i="76"/>
  <c r="D128" i="76"/>
  <c r="E128" i="76"/>
  <c r="F128" i="76"/>
  <c r="R119" i="76"/>
  <c r="Q119" i="76"/>
  <c r="P119" i="76"/>
  <c r="N119" i="76"/>
  <c r="M119" i="76"/>
  <c r="L119" i="76"/>
  <c r="J119" i="76"/>
  <c r="I119" i="76"/>
  <c r="H119" i="76"/>
  <c r="F119" i="76"/>
  <c r="E119" i="76"/>
  <c r="D119" i="76"/>
  <c r="R115" i="76"/>
  <c r="Q115" i="76"/>
  <c r="P115" i="76"/>
  <c r="N115" i="76"/>
  <c r="M115" i="76"/>
  <c r="L115" i="76"/>
  <c r="J115" i="76"/>
  <c r="I115" i="76"/>
  <c r="F115" i="76"/>
  <c r="E115" i="76"/>
  <c r="D115" i="76"/>
  <c r="R101" i="76"/>
  <c r="Q101" i="76"/>
  <c r="P101" i="76"/>
  <c r="N101" i="76"/>
  <c r="M101" i="76"/>
  <c r="L101" i="76"/>
  <c r="J101" i="76"/>
  <c r="I101" i="76"/>
  <c r="H101" i="76"/>
  <c r="F101" i="76"/>
  <c r="E101" i="76"/>
  <c r="D101" i="76"/>
  <c r="R87" i="76"/>
  <c r="Q87" i="76"/>
  <c r="P87" i="76"/>
  <c r="N87" i="76"/>
  <c r="M87" i="76"/>
  <c r="L87" i="76"/>
  <c r="J87" i="76"/>
  <c r="I87" i="76"/>
  <c r="H87" i="76"/>
  <c r="F87" i="76"/>
  <c r="E87" i="76"/>
  <c r="D87" i="76"/>
  <c r="R73" i="76"/>
  <c r="Q73" i="76"/>
  <c r="P73" i="76"/>
  <c r="N73" i="76"/>
  <c r="M73" i="76"/>
  <c r="L73" i="76"/>
  <c r="J73" i="76"/>
  <c r="I73" i="76"/>
  <c r="H73" i="76"/>
  <c r="F73" i="76"/>
  <c r="E73" i="76"/>
  <c r="D73" i="76"/>
  <c r="R59" i="76"/>
  <c r="Q59" i="76"/>
  <c r="P59" i="76"/>
  <c r="N59" i="76"/>
  <c r="M59" i="76"/>
  <c r="L59" i="76"/>
  <c r="J59" i="76"/>
  <c r="I59" i="76"/>
  <c r="H59" i="76"/>
  <c r="F59" i="76"/>
  <c r="E59" i="76"/>
  <c r="D59" i="76"/>
  <c r="R45" i="76"/>
  <c r="Q45" i="76"/>
  <c r="P45" i="76"/>
  <c r="N45" i="76"/>
  <c r="M45" i="76"/>
  <c r="L45" i="76"/>
  <c r="J45" i="76"/>
  <c r="I45" i="76"/>
  <c r="H45" i="76"/>
  <c r="F45" i="76"/>
  <c r="E45" i="76"/>
  <c r="D45" i="76"/>
  <c r="R31" i="76"/>
  <c r="Q31" i="76"/>
  <c r="P31" i="76"/>
  <c r="N31" i="76"/>
  <c r="M31" i="76"/>
  <c r="L31" i="76"/>
  <c r="J31" i="76"/>
  <c r="I31" i="76"/>
  <c r="H31" i="76"/>
  <c r="F31" i="76"/>
  <c r="E31" i="76"/>
  <c r="D31" i="76"/>
  <c r="R17" i="76"/>
  <c r="Q17" i="76"/>
  <c r="P17" i="76"/>
  <c r="N17" i="76"/>
  <c r="M17" i="76"/>
  <c r="L17" i="76"/>
  <c r="J17" i="76"/>
  <c r="I17" i="76"/>
  <c r="H17" i="76"/>
  <c r="F17" i="76"/>
  <c r="E17" i="76"/>
  <c r="D17" i="76"/>
  <c r="H129" i="76" l="1"/>
  <c r="I129" i="76"/>
  <c r="J129" i="76"/>
  <c r="M129" i="76"/>
  <c r="E129" i="76"/>
  <c r="N129" i="76"/>
  <c r="R129" i="76"/>
  <c r="P129" i="76"/>
  <c r="L129" i="76"/>
  <c r="F129" i="76"/>
  <c r="D129" i="76"/>
  <c r="Q129" i="76"/>
  <c r="D134" i="75" l="1"/>
  <c r="E134" i="75"/>
  <c r="F134" i="75"/>
  <c r="G134" i="75"/>
  <c r="H134" i="75"/>
  <c r="I134" i="75"/>
  <c r="J134" i="75"/>
  <c r="D135" i="75"/>
  <c r="E135" i="75"/>
  <c r="F135" i="75"/>
  <c r="G135" i="75"/>
  <c r="H135" i="75"/>
  <c r="I135" i="75"/>
  <c r="J135" i="75"/>
  <c r="D136" i="75"/>
  <c r="E136" i="75"/>
  <c r="F136" i="75"/>
  <c r="G136" i="75"/>
  <c r="H136" i="75"/>
  <c r="I136" i="75"/>
  <c r="J136" i="75"/>
  <c r="D137" i="75"/>
  <c r="E137" i="75"/>
  <c r="F137" i="75"/>
  <c r="G137" i="75"/>
  <c r="H137" i="75"/>
  <c r="I137" i="75"/>
  <c r="J137" i="75"/>
  <c r="D138" i="75"/>
  <c r="E138" i="75"/>
  <c r="F138" i="75"/>
  <c r="G138" i="75"/>
  <c r="H138" i="75"/>
  <c r="I138" i="75"/>
  <c r="J138" i="75"/>
  <c r="D139" i="75"/>
  <c r="E139" i="75"/>
  <c r="F139" i="75"/>
  <c r="G139" i="75"/>
  <c r="H139" i="75"/>
  <c r="I139" i="75"/>
  <c r="J139" i="75"/>
  <c r="D140" i="75"/>
  <c r="E140" i="75"/>
  <c r="F140" i="75"/>
  <c r="G140" i="75"/>
  <c r="H140" i="75"/>
  <c r="I140" i="75"/>
  <c r="J140" i="75"/>
  <c r="D141" i="75"/>
  <c r="E141" i="75"/>
  <c r="F141" i="75"/>
  <c r="G141" i="75"/>
  <c r="H141" i="75"/>
  <c r="I141" i="75"/>
  <c r="J141" i="75"/>
  <c r="D142" i="75"/>
  <c r="E142" i="75"/>
  <c r="F142" i="75"/>
  <c r="G142" i="75"/>
  <c r="H142" i="75"/>
  <c r="I142" i="75"/>
  <c r="J142" i="75"/>
  <c r="D143" i="75"/>
  <c r="E143" i="75"/>
  <c r="F143" i="75"/>
  <c r="G143" i="75"/>
  <c r="H143" i="75"/>
  <c r="I143" i="75"/>
  <c r="J143" i="75"/>
  <c r="D144" i="75"/>
  <c r="E144" i="75"/>
  <c r="F144" i="75"/>
  <c r="G144" i="75"/>
  <c r="H144" i="75"/>
  <c r="I144" i="75"/>
  <c r="J144" i="75"/>
  <c r="C134" i="75"/>
  <c r="J147" i="75"/>
  <c r="I147" i="75"/>
  <c r="H147" i="75"/>
  <c r="G147" i="75"/>
  <c r="F147" i="75"/>
  <c r="E147" i="75"/>
  <c r="D147" i="75"/>
  <c r="C147" i="75"/>
  <c r="J146" i="75"/>
  <c r="I146" i="75"/>
  <c r="H146" i="75"/>
  <c r="G146" i="75"/>
  <c r="F146" i="75"/>
  <c r="E146" i="75"/>
  <c r="D146" i="75"/>
  <c r="C146" i="75"/>
  <c r="C144" i="75"/>
  <c r="C143" i="75"/>
  <c r="C142" i="75"/>
  <c r="C141" i="75"/>
  <c r="C140" i="75"/>
  <c r="C139" i="75"/>
  <c r="C138" i="75"/>
  <c r="C137" i="75"/>
  <c r="C136" i="75"/>
  <c r="C135" i="75"/>
  <c r="K131" i="75"/>
  <c r="K130" i="75"/>
  <c r="J129" i="75"/>
  <c r="I129" i="75"/>
  <c r="H129" i="75"/>
  <c r="G129" i="75"/>
  <c r="F129" i="75"/>
  <c r="E129" i="75"/>
  <c r="D129" i="75"/>
  <c r="C129" i="75"/>
  <c r="K128" i="75"/>
  <c r="K127" i="75"/>
  <c r="K126" i="75"/>
  <c r="K125" i="75"/>
  <c r="K124" i="75"/>
  <c r="K123" i="75"/>
  <c r="K122" i="75"/>
  <c r="K121" i="75"/>
  <c r="K120" i="75"/>
  <c r="K119" i="75"/>
  <c r="K118" i="75"/>
  <c r="K115" i="75"/>
  <c r="K114" i="75"/>
  <c r="J113" i="75"/>
  <c r="I113" i="75"/>
  <c r="H113" i="75"/>
  <c r="G113" i="75"/>
  <c r="F113" i="75"/>
  <c r="E113" i="75"/>
  <c r="D113" i="75"/>
  <c r="C113" i="75"/>
  <c r="K112" i="75"/>
  <c r="K111" i="75"/>
  <c r="K110" i="75"/>
  <c r="K109" i="75"/>
  <c r="K108" i="75"/>
  <c r="K107" i="75"/>
  <c r="K106" i="75"/>
  <c r="K105" i="75"/>
  <c r="K104" i="75"/>
  <c r="K103" i="75"/>
  <c r="K102" i="75"/>
  <c r="K99" i="75"/>
  <c r="K98" i="75"/>
  <c r="J97" i="75"/>
  <c r="I97" i="75"/>
  <c r="H97" i="75"/>
  <c r="G97" i="75"/>
  <c r="F97" i="75"/>
  <c r="E97" i="75"/>
  <c r="D97" i="75"/>
  <c r="C97" i="75"/>
  <c r="K96" i="75"/>
  <c r="K95" i="75"/>
  <c r="K94" i="75"/>
  <c r="K93" i="75"/>
  <c r="K92" i="75"/>
  <c r="K91" i="75"/>
  <c r="K90" i="75"/>
  <c r="K89" i="75"/>
  <c r="K88" i="75"/>
  <c r="K87" i="75"/>
  <c r="K86" i="75"/>
  <c r="K83" i="75"/>
  <c r="K82" i="75"/>
  <c r="J81" i="75"/>
  <c r="I81" i="75"/>
  <c r="H81" i="75"/>
  <c r="G81" i="75"/>
  <c r="F81" i="75"/>
  <c r="E81" i="75"/>
  <c r="D81" i="75"/>
  <c r="C81" i="75"/>
  <c r="K80" i="75"/>
  <c r="K79" i="75"/>
  <c r="K78" i="75"/>
  <c r="K77" i="75"/>
  <c r="K76" i="75"/>
  <c r="K75" i="75"/>
  <c r="K74" i="75"/>
  <c r="K73" i="75"/>
  <c r="K72" i="75"/>
  <c r="K71" i="75"/>
  <c r="K70" i="75"/>
  <c r="K67" i="75"/>
  <c r="K66" i="75"/>
  <c r="J65" i="75"/>
  <c r="I65" i="75"/>
  <c r="H65" i="75"/>
  <c r="G65" i="75"/>
  <c r="F65" i="75"/>
  <c r="E65" i="75"/>
  <c r="D65" i="75"/>
  <c r="C65" i="75"/>
  <c r="K64" i="75"/>
  <c r="K63" i="75"/>
  <c r="K62" i="75"/>
  <c r="K61" i="75"/>
  <c r="K60" i="75"/>
  <c r="K59" i="75"/>
  <c r="K58" i="75"/>
  <c r="K57" i="75"/>
  <c r="K56" i="75"/>
  <c r="K55" i="75"/>
  <c r="K54" i="75"/>
  <c r="K51" i="75"/>
  <c r="K50" i="75"/>
  <c r="J49" i="75"/>
  <c r="I49" i="75"/>
  <c r="H49" i="75"/>
  <c r="G49" i="75"/>
  <c r="F49" i="75"/>
  <c r="E49" i="75"/>
  <c r="D49" i="75"/>
  <c r="C49" i="75"/>
  <c r="K48" i="75"/>
  <c r="K47" i="75"/>
  <c r="K46" i="75"/>
  <c r="K45" i="75"/>
  <c r="K44" i="75"/>
  <c r="K43" i="75"/>
  <c r="K42" i="75"/>
  <c r="K41" i="75"/>
  <c r="K40" i="75"/>
  <c r="K39" i="75"/>
  <c r="K38" i="75"/>
  <c r="K35" i="75"/>
  <c r="K34" i="75"/>
  <c r="J33" i="75"/>
  <c r="I33" i="75"/>
  <c r="H33" i="75"/>
  <c r="G33" i="75"/>
  <c r="F33" i="75"/>
  <c r="E33" i="75"/>
  <c r="D33" i="75"/>
  <c r="C33" i="75"/>
  <c r="K32" i="75"/>
  <c r="K31" i="75"/>
  <c r="K30" i="75"/>
  <c r="K29" i="75"/>
  <c r="K28" i="75"/>
  <c r="K27" i="75"/>
  <c r="K26" i="75"/>
  <c r="K25" i="75"/>
  <c r="K24" i="75"/>
  <c r="K23" i="75"/>
  <c r="K22" i="75"/>
  <c r="K19" i="75"/>
  <c r="K18" i="75"/>
  <c r="J17" i="75"/>
  <c r="I17" i="75"/>
  <c r="H17" i="75"/>
  <c r="G17" i="75"/>
  <c r="F17" i="75"/>
  <c r="E17" i="75"/>
  <c r="D17" i="75"/>
  <c r="C17" i="75"/>
  <c r="K16" i="75"/>
  <c r="K15" i="75"/>
  <c r="K14" i="75"/>
  <c r="K13" i="75"/>
  <c r="K12" i="75"/>
  <c r="K11" i="75"/>
  <c r="K10" i="75"/>
  <c r="K9" i="75"/>
  <c r="K8" i="75"/>
  <c r="K7" i="75"/>
  <c r="K6" i="75"/>
  <c r="K113" i="75" l="1"/>
  <c r="E145" i="75"/>
  <c r="F145" i="75"/>
  <c r="K140" i="75"/>
  <c r="K137" i="75"/>
  <c r="K134" i="75"/>
  <c r="K129" i="75"/>
  <c r="K97" i="75"/>
  <c r="K81" i="75"/>
  <c r="K65" i="75"/>
  <c r="K49" i="75"/>
  <c r="K146" i="75"/>
  <c r="K33" i="75"/>
  <c r="K142" i="75"/>
  <c r="K143" i="75"/>
  <c r="G145" i="75"/>
  <c r="I145" i="75"/>
  <c r="K139" i="75"/>
  <c r="K147" i="75"/>
  <c r="H145" i="75"/>
  <c r="K138" i="75"/>
  <c r="K144" i="75"/>
  <c r="K17" i="75"/>
  <c r="C145" i="75"/>
  <c r="J145" i="75"/>
  <c r="D145" i="75"/>
  <c r="K136" i="75"/>
  <c r="K141" i="75"/>
  <c r="K135" i="75"/>
  <c r="K145" i="75" l="1"/>
  <c r="K30" i="73" l="1"/>
  <c r="J30" i="73"/>
  <c r="K27" i="73"/>
  <c r="J27" i="73"/>
  <c r="K24" i="73"/>
  <c r="J24" i="73"/>
  <c r="K21" i="73"/>
  <c r="J21" i="73"/>
  <c r="K18" i="73"/>
  <c r="J18" i="73"/>
  <c r="K15" i="73"/>
  <c r="J15" i="73"/>
  <c r="K12" i="73"/>
  <c r="J12" i="73"/>
  <c r="K9" i="73"/>
  <c r="J9" i="73"/>
  <c r="K6" i="73"/>
  <c r="J6" i="73"/>
  <c r="K91" i="70" l="1"/>
  <c r="J91" i="70"/>
  <c r="I91" i="70"/>
  <c r="H91" i="70"/>
  <c r="G91" i="70"/>
  <c r="F91" i="70"/>
  <c r="E91" i="70"/>
  <c r="D91" i="70"/>
  <c r="C91" i="70"/>
  <c r="B91" i="70"/>
  <c r="K90" i="70"/>
  <c r="J90" i="70"/>
  <c r="I90" i="70"/>
  <c r="H90" i="70"/>
  <c r="G90" i="70"/>
  <c r="F90" i="70"/>
  <c r="E90" i="70"/>
  <c r="D90" i="70"/>
  <c r="C90" i="70"/>
  <c r="B90" i="70"/>
  <c r="K89" i="70"/>
  <c r="J89" i="70"/>
  <c r="I89" i="70"/>
  <c r="H89" i="70"/>
  <c r="G89" i="70"/>
  <c r="F89" i="70"/>
  <c r="E89" i="70"/>
  <c r="D89" i="70"/>
  <c r="C89" i="70"/>
  <c r="B89" i="70"/>
  <c r="K88" i="70"/>
  <c r="J88" i="70"/>
  <c r="I88" i="70"/>
  <c r="H88" i="70"/>
  <c r="G88" i="70"/>
  <c r="F88" i="70"/>
  <c r="E88" i="70"/>
  <c r="D88" i="70"/>
  <c r="C88" i="70"/>
  <c r="B88" i="70"/>
  <c r="K87" i="70"/>
  <c r="J87" i="70"/>
  <c r="I87" i="70"/>
  <c r="H87" i="70"/>
  <c r="G87" i="70"/>
  <c r="F87" i="70"/>
  <c r="E87" i="70"/>
  <c r="D87" i="70"/>
  <c r="C87" i="70"/>
  <c r="B87" i="70"/>
  <c r="K83" i="70"/>
  <c r="J83" i="70"/>
  <c r="I83" i="70"/>
  <c r="H83" i="70"/>
  <c r="G83" i="70"/>
  <c r="F83" i="70"/>
  <c r="E83" i="70"/>
  <c r="D83" i="70"/>
  <c r="C83" i="70"/>
  <c r="M83" i="70" s="1"/>
  <c r="B83" i="70"/>
  <c r="M82" i="70"/>
  <c r="L82" i="70"/>
  <c r="M81" i="70"/>
  <c r="L81" i="70"/>
  <c r="M80" i="70"/>
  <c r="L80" i="70"/>
  <c r="M79" i="70"/>
  <c r="L79" i="70"/>
  <c r="M78" i="70"/>
  <c r="L78" i="70"/>
  <c r="K74" i="70"/>
  <c r="J74" i="70"/>
  <c r="I74" i="70"/>
  <c r="H74" i="70"/>
  <c r="G74" i="70"/>
  <c r="F74" i="70"/>
  <c r="E74" i="70"/>
  <c r="D74" i="70"/>
  <c r="C74" i="70"/>
  <c r="B74" i="70"/>
  <c r="M73" i="70"/>
  <c r="L73" i="70"/>
  <c r="M72" i="70"/>
  <c r="L72" i="70"/>
  <c r="M71" i="70"/>
  <c r="L71" i="70"/>
  <c r="M70" i="70"/>
  <c r="L70" i="70"/>
  <c r="M69" i="70"/>
  <c r="L69" i="70"/>
  <c r="K65" i="70"/>
  <c r="J65" i="70"/>
  <c r="I65" i="70"/>
  <c r="H65" i="70"/>
  <c r="G65" i="70"/>
  <c r="F65" i="70"/>
  <c r="E65" i="70"/>
  <c r="D65" i="70"/>
  <c r="C65" i="70"/>
  <c r="B65" i="70"/>
  <c r="M64" i="70"/>
  <c r="L64" i="70"/>
  <c r="M63" i="70"/>
  <c r="L63" i="70"/>
  <c r="M62" i="70"/>
  <c r="L62" i="70"/>
  <c r="M61" i="70"/>
  <c r="L61" i="70"/>
  <c r="M60" i="70"/>
  <c r="L60" i="70"/>
  <c r="K56" i="70"/>
  <c r="J56" i="70"/>
  <c r="I56" i="70"/>
  <c r="H56" i="70"/>
  <c r="G56" i="70"/>
  <c r="F56" i="70"/>
  <c r="E56" i="70"/>
  <c r="D56" i="70"/>
  <c r="C56" i="70"/>
  <c r="B56" i="70"/>
  <c r="M55" i="70"/>
  <c r="L55" i="70"/>
  <c r="M54" i="70"/>
  <c r="L54" i="70"/>
  <c r="M53" i="70"/>
  <c r="L53" i="70"/>
  <c r="M52" i="70"/>
  <c r="L52" i="70"/>
  <c r="M51" i="70"/>
  <c r="L51" i="70"/>
  <c r="K47" i="70"/>
  <c r="J47" i="70"/>
  <c r="I47" i="70"/>
  <c r="H47" i="70"/>
  <c r="G47" i="70"/>
  <c r="F47" i="70"/>
  <c r="E47" i="70"/>
  <c r="D47" i="70"/>
  <c r="C47" i="70"/>
  <c r="B47" i="70"/>
  <c r="M46" i="70"/>
  <c r="L46" i="70"/>
  <c r="M45" i="70"/>
  <c r="L45" i="70"/>
  <c r="M44" i="70"/>
  <c r="L44" i="70"/>
  <c r="M43" i="70"/>
  <c r="L43" i="70"/>
  <c r="M42" i="70"/>
  <c r="L42" i="70"/>
  <c r="K38" i="70"/>
  <c r="J38" i="70"/>
  <c r="I38" i="70"/>
  <c r="H38" i="70"/>
  <c r="G38" i="70"/>
  <c r="F38" i="70"/>
  <c r="E38" i="70"/>
  <c r="D38" i="70"/>
  <c r="C38" i="70"/>
  <c r="B38" i="70"/>
  <c r="M37" i="70"/>
  <c r="L37" i="70"/>
  <c r="M36" i="70"/>
  <c r="L36" i="70"/>
  <c r="M35" i="70"/>
  <c r="L35" i="70"/>
  <c r="M34" i="70"/>
  <c r="L34" i="70"/>
  <c r="M33" i="70"/>
  <c r="L33" i="70"/>
  <c r="K29" i="70"/>
  <c r="J29" i="70"/>
  <c r="I29" i="70"/>
  <c r="H29" i="70"/>
  <c r="G29" i="70"/>
  <c r="F29" i="70"/>
  <c r="E29" i="70"/>
  <c r="D29" i="70"/>
  <c r="C29" i="70"/>
  <c r="B29" i="70"/>
  <c r="M28" i="70"/>
  <c r="L28" i="70"/>
  <c r="M27" i="70"/>
  <c r="L27" i="70"/>
  <c r="M26" i="70"/>
  <c r="L26" i="70"/>
  <c r="M25" i="70"/>
  <c r="L25" i="70"/>
  <c r="M24" i="70"/>
  <c r="L24" i="70"/>
  <c r="K20" i="70"/>
  <c r="J20" i="70"/>
  <c r="I20" i="70"/>
  <c r="H20" i="70"/>
  <c r="G20" i="70"/>
  <c r="F20" i="70"/>
  <c r="E20" i="70"/>
  <c r="D20" i="70"/>
  <c r="C20" i="70"/>
  <c r="B20" i="70"/>
  <c r="M19" i="70"/>
  <c r="L19" i="70"/>
  <c r="M18" i="70"/>
  <c r="L18" i="70"/>
  <c r="M17" i="70"/>
  <c r="L17" i="70"/>
  <c r="M16" i="70"/>
  <c r="L16" i="70"/>
  <c r="M15" i="70"/>
  <c r="L15" i="70"/>
  <c r="K11" i="70"/>
  <c r="J11" i="70"/>
  <c r="I11" i="70"/>
  <c r="H11" i="70"/>
  <c r="G11" i="70"/>
  <c r="F11" i="70"/>
  <c r="E11" i="70"/>
  <c r="D11" i="70"/>
  <c r="C11" i="70"/>
  <c r="B11" i="70"/>
  <c r="M10" i="70"/>
  <c r="L10" i="70"/>
  <c r="M9" i="70"/>
  <c r="L9" i="70"/>
  <c r="M8" i="70"/>
  <c r="L8" i="70"/>
  <c r="M7" i="70"/>
  <c r="L7" i="70"/>
  <c r="M6" i="70"/>
  <c r="L6" i="70"/>
  <c r="M11" i="70" l="1"/>
  <c r="M38" i="70"/>
  <c r="M74" i="70"/>
  <c r="M47" i="70"/>
  <c r="L11" i="70"/>
  <c r="L83" i="70"/>
  <c r="L65" i="70"/>
  <c r="M65" i="70"/>
  <c r="M56" i="70"/>
  <c r="L74" i="70"/>
  <c r="F92" i="70"/>
  <c r="F93" i="70" s="1"/>
  <c r="L88" i="70"/>
  <c r="L56" i="70"/>
  <c r="G92" i="70"/>
  <c r="G93" i="70" s="1"/>
  <c r="M88" i="70"/>
  <c r="M91" i="70"/>
  <c r="L47" i="70"/>
  <c r="L38" i="70"/>
  <c r="L91" i="70"/>
  <c r="L29" i="70"/>
  <c r="M29" i="70"/>
  <c r="L20" i="70"/>
  <c r="M20" i="70"/>
  <c r="L87" i="70"/>
  <c r="H92" i="70"/>
  <c r="H93" i="70" s="1"/>
  <c r="L90" i="70"/>
  <c r="M87" i="70"/>
  <c r="I92" i="70"/>
  <c r="I93" i="70" s="1"/>
  <c r="M90" i="70"/>
  <c r="D92" i="70"/>
  <c r="D93" i="70" s="1"/>
  <c r="J92" i="70"/>
  <c r="J93" i="70" s="1"/>
  <c r="L89" i="70"/>
  <c r="E92" i="70"/>
  <c r="E93" i="70" s="1"/>
  <c r="K92" i="70"/>
  <c r="K93" i="70" s="1"/>
  <c r="M89" i="70"/>
  <c r="B92" i="70"/>
  <c r="C92" i="70"/>
  <c r="M92" i="70" l="1"/>
  <c r="M93" i="70" s="1"/>
  <c r="C93" i="70"/>
  <c r="L92" i="70"/>
  <c r="L93" i="70" s="1"/>
  <c r="B93" i="70"/>
  <c r="E52" i="43" l="1"/>
  <c r="D52" i="43"/>
  <c r="B52" i="43" l="1"/>
  <c r="C52" i="43"/>
  <c r="F52" i="43"/>
  <c r="G52" i="43"/>
  <c r="H52" i="43"/>
  <c r="I52" i="43"/>
  <c r="J52" i="43"/>
  <c r="K4"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5" i="43"/>
  <c r="K46" i="43"/>
  <c r="K47" i="43"/>
  <c r="K48" i="43"/>
  <c r="K49" i="43"/>
  <c r="K50" i="43"/>
  <c r="K51" i="43"/>
  <c r="E5" i="61" l="1"/>
  <c r="E6" i="61"/>
  <c r="E7" i="61"/>
  <c r="E8" i="61"/>
  <c r="E9" i="61"/>
  <c r="E4" i="61"/>
  <c r="K52" i="4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<sst xmlns="http://schemas.openxmlformats.org/spreadsheetml/2006/main" count="2626" uniqueCount="549">
  <si>
    <t>Bakalářské studium</t>
  </si>
  <si>
    <t>Navazující magisterské studium</t>
  </si>
  <si>
    <t>Magisterské studium</t>
  </si>
  <si>
    <t>Doktorské studium</t>
  </si>
  <si>
    <t>CELKEM</t>
  </si>
  <si>
    <t>P = prezenční</t>
  </si>
  <si>
    <t>K/D = kombinované / distanční</t>
  </si>
  <si>
    <t>P</t>
  </si>
  <si>
    <t>K/D</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</si>
  <si>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</si>
  <si>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</si>
  <si>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</si>
  <si>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</si>
  <si>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</si>
  <si>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</si>
  <si>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</si>
  <si>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</si>
  <si>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</si>
  <si>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</si>
  <si>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</si>
  <si>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</si>
  <si>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</si>
  <si>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</si>
  <si>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</si>
  <si>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</si>
  <si>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</si>
  <si>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</si>
  <si>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</si>
  <si>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</si>
  <si>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</si>
  <si>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Účel stipendia</t>
  </si>
  <si>
    <t>Počty studentů</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</si>
  <si>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</si>
  <si>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</si>
  <si>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</si>
  <si>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</si>
  <si>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</si>
  <si>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</si>
  <si>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</si>
  <si>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</si>
  <si>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</si>
  <si>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</si>
  <si>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</si>
  <si>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</si>
  <si>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</si>
  <si>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</si>
  <si>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</si>
  <si>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</si>
  <si>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</si>
  <si>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</si>
  <si>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Vědečtí, výzkumní a vývojoví pracovníci podílející se na pedagog. činnosti </t>
  </si>
  <si>
    <t xml:space="preserve">Země </t>
  </si>
  <si>
    <t>Celkem</t>
  </si>
  <si>
    <t>Celkem žen</t>
  </si>
  <si>
    <t>Číslo a název tabulky</t>
  </si>
  <si>
    <t>Popis metodiky</t>
  </si>
  <si>
    <t xml:space="preserve">Z toho počet žen celkem </t>
  </si>
  <si>
    <t>Z toho počet cizinců celkem</t>
  </si>
  <si>
    <t>Počet přijetí</t>
  </si>
  <si>
    <t>Počet zápisů ke studiu</t>
  </si>
  <si>
    <t>CELKEM zaměstnanci</t>
  </si>
  <si>
    <t>Ostatní pracoviště celkem</t>
  </si>
  <si>
    <t>0,31–0,5</t>
  </si>
  <si>
    <t>0,51–0,7</t>
  </si>
  <si>
    <t>Fakulta celkem</t>
  </si>
  <si>
    <t>X</t>
  </si>
  <si>
    <t>VŠ CELKEM</t>
  </si>
  <si>
    <t>CELKEM za zemi</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</si>
  <si>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</si>
  <si>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</si>
  <si>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</si>
  <si>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</si>
  <si>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</si>
  <si>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</si>
  <si>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</si>
  <si>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Vysoká škola CELKEM</t>
  </si>
  <si>
    <t>Průměrná výše stipendia**</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</si>
  <si>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</si>
  <si>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</si>
  <si>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</si>
  <si>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</si>
  <si>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</si>
  <si>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</si>
  <si>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</si>
  <si>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</si>
  <si>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</si>
  <si>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 = prezenční, K/D = kombinované/ distanční; vykazují se počty úspěšně absolvovaných studií (nikoliv fyzické osoby) v období 1. 1. – 31. 12.</t>
  </si>
  <si>
    <t>CELKEM akademičtí pracovníci</t>
  </si>
  <si>
    <t>z toho ženy</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</si>
  <si>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</si>
  <si>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</si>
  <si>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</si>
  <si>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</si>
  <si>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</si>
  <si>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</si>
  <si>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</si>
  <si>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</si>
  <si>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</si>
  <si>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</si>
  <si>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Argentinská republika</t>
  </si>
  <si>
    <t>Belgické království</t>
  </si>
  <si>
    <t>Brazilská federativní republika</t>
  </si>
  <si>
    <t>Čínská lidová republika</t>
  </si>
  <si>
    <t>Dánské království</t>
  </si>
  <si>
    <t>Ekvádorská republika</t>
  </si>
  <si>
    <t>Estonská republika</t>
  </si>
  <si>
    <t>Finská republika</t>
  </si>
  <si>
    <t>Francouzská republika</t>
  </si>
  <si>
    <t>Chorvatská republika</t>
  </si>
  <si>
    <t>Indická republika</t>
  </si>
  <si>
    <t>Íránská islámská republika</t>
  </si>
  <si>
    <t>Irsko</t>
  </si>
  <si>
    <t>Islandská republika</t>
  </si>
  <si>
    <t>Italská republika</t>
  </si>
  <si>
    <t>Stát Izrael</t>
  </si>
  <si>
    <t>Japonsko</t>
  </si>
  <si>
    <t>Kanada</t>
  </si>
  <si>
    <t>Republika Kazachstán</t>
  </si>
  <si>
    <t>Korejská republika</t>
  </si>
  <si>
    <t>Litevská republika</t>
  </si>
  <si>
    <t>Lotyšská republika</t>
  </si>
  <si>
    <t>Maďarsko</t>
  </si>
  <si>
    <t>Maltská republika</t>
  </si>
  <si>
    <t>Spojené státy mexické</t>
  </si>
  <si>
    <t>Spolková republika Německo</t>
  </si>
  <si>
    <t>Nizozemsko</t>
  </si>
  <si>
    <t>Norské království</t>
  </si>
  <si>
    <t>Nezávislý stát Papua Nová Guinea</t>
  </si>
  <si>
    <t>Polská republika</t>
  </si>
  <si>
    <t>Portugalská republika</t>
  </si>
  <si>
    <t>Rakouská republika</t>
  </si>
  <si>
    <t>Rumunsko</t>
  </si>
  <si>
    <t>Ruská federace</t>
  </si>
  <si>
    <t>Řecká republika</t>
  </si>
  <si>
    <t>Singapurská republika</t>
  </si>
  <si>
    <t>Slovenská republika</t>
  </si>
  <si>
    <t>Slovinská republika</t>
  </si>
  <si>
    <t>Spojené státy americké</t>
  </si>
  <si>
    <t>Srbská republika</t>
  </si>
  <si>
    <t>Španělské království</t>
  </si>
  <si>
    <t>Švédské království</t>
  </si>
  <si>
    <t>Švýcarská konfederace</t>
  </si>
  <si>
    <t>Thajské království</t>
  </si>
  <si>
    <t>Turecká republika</t>
  </si>
  <si>
    <t>Spojené království Velké Británie a Severního Irska</t>
  </si>
  <si>
    <t>Vietnamská socialistická republika</t>
  </si>
  <si>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</si>
  <si>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</si>
  <si>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</si>
  <si>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</si>
  <si>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</si>
  <si>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</si>
  <si>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</si>
  <si>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</si>
  <si>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</si>
  <si>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</si>
  <si>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</si>
  <si>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</si>
  <si>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</si>
  <si>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</si>
  <si>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</si>
  <si>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</si>
  <si>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</si>
  <si>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</si>
  <si>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</si>
  <si>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</si>
  <si>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</si>
  <si>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</si>
  <si>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</si>
  <si>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</si>
  <si>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</si>
  <si>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</si>
  <si>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</si>
  <si>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</si>
  <si>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Česká republika</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</si>
  <si>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</si>
  <si>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</si>
  <si>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</si>
  <si>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</si>
  <si>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</si>
  <si>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</si>
  <si>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</si>
  <si>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</si>
  <si>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</si>
  <si>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t>Ostatní pracoviště celkem**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</si>
  <si>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</si>
  <si>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</si>
  <si>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</si>
  <si>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</si>
  <si>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</si>
  <si>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</si>
  <si>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CELKEM***</t>
  </si>
  <si>
    <t xml:space="preserve">Pozn.: *** = Jelikož jsou vykazovány fyzické osoby, které mohou být příjemcem více stipendií počty studentů celkem nejsou součtem předcházejících sloupců, ale odráží stav reálného počtu studentů. </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</si>
  <si>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</si>
  <si>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</si>
  <si>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</si>
  <si>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</si>
  <si>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</si>
  <si>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</si>
  <si>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</si>
  <si>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</si>
  <si>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</si>
  <si>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</si>
  <si>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</si>
  <si>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</si>
  <si>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</si>
  <si>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</si>
  <si>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</si>
  <si>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</si>
  <si>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</si>
  <si>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</si>
  <si>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t xml:space="preserve">Tab. 7.3: </t>
    </r>
    <r>
      <rPr>
        <b/>
        <sz val="14"/>
        <color indexed="9"/>
        <rFont val="Calibri"/>
        <family val="2"/>
        <charset val="238"/>
      </rPr>
      <t>Mobilita absolventů** (počty a podíly absolvovaných studií)</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</si>
  <si>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</si>
  <si>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</si>
  <si>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</si>
  <si>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</si>
  <si>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</si>
  <si>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</si>
  <si>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</si>
  <si>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</si>
  <si>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</si>
  <si>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</si>
  <si>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</si>
  <si>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</si>
  <si>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</si>
  <si>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</si>
  <si>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</si>
  <si>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</si>
  <si>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</si>
  <si>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</si>
  <si>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</si>
  <si>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</si>
  <si>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</si>
  <si>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</si>
  <si>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</si>
  <si>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</si>
  <si>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</si>
  <si>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</si>
  <si>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</si>
  <si>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</si>
  <si>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</si>
  <si>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</si>
  <si>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</si>
  <si>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</si>
  <si>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</si>
  <si>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</si>
  <si>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</si>
  <si>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</si>
  <si>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</si>
  <si>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</si>
  <si>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</si>
  <si>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</si>
  <si>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</si>
  <si>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</si>
  <si>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</si>
  <si>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</si>
  <si>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</si>
  <si>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</si>
  <si>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</si>
  <si>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</si>
  <si>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</si>
  <si>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</si>
  <si>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</si>
  <si>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</si>
  <si>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</si>
  <si>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</si>
  <si>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</si>
  <si>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</si>
  <si>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Tab. 6.2: Věková struktura akademických, vědeckých a ostatních pracovníků (počty fyzických osob)</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</si>
  <si>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</si>
  <si>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</si>
  <si>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</si>
  <si>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</si>
  <si>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</si>
  <si>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</si>
  <si>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</si>
  <si>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</si>
  <si>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</si>
  <si>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</si>
  <si>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</si>
  <si>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</si>
  <si>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</si>
  <si>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</si>
  <si>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</si>
  <si>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t>Absolventské stáže (z celkem)******</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</si>
  <si>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</si>
  <si>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</si>
  <si>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</si>
  <si>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Virtuálně</t>
    </r>
    <r>
      <rPr>
        <b/>
        <vertAlign val="superscript"/>
        <sz val="10"/>
        <color rgb="FFFF0000"/>
        <rFont val="Calibri"/>
        <family val="2"/>
        <charset val="238"/>
        <scheme val="minor"/>
      </rPr>
      <t>1</t>
    </r>
    <r>
      <rPr>
        <b/>
        <sz val="10"/>
        <color rgb="FFFF0000"/>
        <rFont val="Calibri"/>
        <family val="2"/>
        <charset val="238"/>
        <scheme val="minor"/>
      </rPr>
      <t xml:space="preserve"> (z celkem)</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</si>
  <si>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</si>
  <si>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Pozn.: </t>
    </r>
    <r>
      <rPr>
        <vertAlign val="superscript"/>
        <sz val="10"/>
        <color rgb="FFFF0000"/>
        <rFont val="Calibri"/>
        <family val="2"/>
        <charset val="238"/>
        <scheme val="minor"/>
      </rPr>
      <t>1</t>
    </r>
    <r>
      <rPr>
        <sz val="10"/>
        <color rgb="FFFF000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</si>
  <si>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</si>
  <si>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Jihočeská univerzita v Českých Budějovicích</t>
  </si>
  <si>
    <t>Vědečtí pracovníci nespadající do ostatních kategorií</t>
  </si>
  <si>
    <t>Ekonomická fakulta JU</t>
  </si>
  <si>
    <t xml:space="preserve">Počty žen </t>
  </si>
  <si>
    <t>Filozofická fakulta JU</t>
  </si>
  <si>
    <t>Pedagogická fakulta JU</t>
  </si>
  <si>
    <t>Přírodovědecká fakulta JU</t>
  </si>
  <si>
    <t>Fakulta rybářství a ochrany vod JU</t>
  </si>
  <si>
    <t>Teologická fakulta JU</t>
  </si>
  <si>
    <t>Zdravotně sociální fakulta JU</t>
  </si>
  <si>
    <t>Zemědělská fakulta JU</t>
  </si>
  <si>
    <t>Ostatní pracoviště JU</t>
  </si>
  <si>
    <t>Vědečtí pracovníci*</t>
  </si>
  <si>
    <t>Teologicka fakulta JU</t>
  </si>
  <si>
    <t>Zemědělská fakulta jU</t>
  </si>
  <si>
    <t>Kontrola s údaji z tab. 6.2</t>
  </si>
  <si>
    <t>Vědečtí pracovníci**</t>
  </si>
  <si>
    <t>Filozofická fakulta</t>
  </si>
  <si>
    <t>Pedagogická fakulta</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</si>
  <si>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</si>
  <si>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</si>
  <si>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V roce 2018 (v období od 1.1. do 31.12.) bylo na fakultu zapsáno 500 prezenčních bakalářských studií. V témže a následujícím roce jich bylo z této kohorty neúspěšně ukončeno 180. Studijní neúspěšnost této kohorty v 1. ročníku je 180/500=0,36, tedy 36 %.</t>
  </si>
  <si>
    <t>Z toho počet žen na Fakultě</t>
  </si>
  <si>
    <t>Z toho počet cizinců na Fakultě</t>
  </si>
  <si>
    <t xml:space="preserve">Z toho počet žen na Fakultě </t>
  </si>
  <si>
    <t xml:space="preserve">Z toho počet cizinců na Fakultě </t>
  </si>
  <si>
    <t>Kurzy orientované na výkon povolání</t>
  </si>
  <si>
    <t>Kurzy zájmové</t>
  </si>
  <si>
    <t>U3V</t>
  </si>
  <si>
    <t>do 15 hod</t>
  </si>
  <si>
    <t>od 16 do 100 hod</t>
  </si>
  <si>
    <t>více než 100 hod</t>
  </si>
  <si>
    <t>CELEKM</t>
  </si>
  <si>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</si>
  <si>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</si>
  <si>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</si>
  <si>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theme="0"/>
        <rFont val="Calibri"/>
        <family val="2"/>
        <charset val="238"/>
      </rPr>
      <t>Tab. 3.2</t>
    </r>
    <r>
      <rPr>
        <b/>
        <sz val="14"/>
        <color theme="0"/>
        <rFont val="Calibri"/>
        <family val="2"/>
        <charset val="238"/>
      </rPr>
      <t>: Studenti - samoplátci** (počty studií)</t>
    </r>
  </si>
  <si>
    <t>Fakulta 1 (název)*</t>
  </si>
  <si>
    <t>Pozn.: **= Samoplátcem se rozumí osoba (student), která si své studium v cizojazyčném studijním hradí v plné výši sama a vysoká škola ji nevykazuje v počtech studentů rozhodných pro určení výše státního příspěvku na vzdělávací činnost.</t>
  </si>
  <si>
    <t>K 31.12.2020 nestudoval na Jihočeské univerzitě v Českých Budějovicích žádný student - samoplátce</t>
  </si>
  <si>
    <r>
      <rPr>
        <b/>
        <sz val="12"/>
        <color indexed="9"/>
        <rFont val="Calibri"/>
        <family val="2"/>
        <charset val="238"/>
      </rPr>
      <t>Tab. 2.1:</t>
    </r>
    <r>
      <rPr>
        <b/>
        <sz val="14"/>
        <color indexed="9"/>
        <rFont val="Calibri"/>
        <family val="2"/>
        <charset val="238"/>
      </rPr>
      <t xml:space="preserve"> Akreditované studijní programy (počty)</t>
    </r>
  </si>
  <si>
    <t xml:space="preserve">Jihočeská univerzita v Českých Budějovicích  </t>
  </si>
  <si>
    <t>Ekonomická fakulta JU*</t>
  </si>
  <si>
    <t>Filozofická fakulta JU*</t>
  </si>
  <si>
    <t>Pedagogická fakulta JU*</t>
  </si>
  <si>
    <t>Přírodovědecká fakulta JU*</t>
  </si>
  <si>
    <t>Fakulta rybářství a ochrany vod JU*</t>
  </si>
  <si>
    <t>Teologická fakulta JU*</t>
  </si>
  <si>
    <t>Zdravotně sociální fakulta JU*</t>
  </si>
  <si>
    <t>Zemědělská fakulta JU*</t>
  </si>
  <si>
    <t xml:space="preserve">Pozn.: Do tabulky jsou započteny všechny studijní programy, které měly k 31.12.2020 platnou akreditaci, tedy jak dobíhající studijní programy (včetně programů, u kterých došlo k prodloužení akreditace a programů, které jsou určené pouze na dostudování), tak studijní programy nově akreditované v rámci platné institucionální akreditace i v rámci programové akreditace udělené NAÚ. Údaje vychází z Registru vysokých škol a uskutečňovaných studijních programů MŠMT, z údajů Rady pro vnitřní hodnocení JU o studijních programech schválených v rámci platné institucionální akreditace a z usnesení NAÚ o udělení programové akreditace (do tabulky jsou v tomto případě zahrnuty pouze ty studijní programy, u kterých došlo k nabytí právní moci rozhodnutí o udělení akreditace nejpozději do 31.12.2020). </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</si>
  <si>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</si>
  <si>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</si>
  <si>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</si>
  <si>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Název programu 1</t>
  </si>
  <si>
    <t>Regional and European Project Management</t>
  </si>
  <si>
    <t>Počet studijních programů</t>
  </si>
  <si>
    <t>Partnerské organizace</t>
  </si>
  <si>
    <t>Université Bretagne-Sud (UBS), Francie; Westsächsische Hochschule Zwickau (WHZ), Německo</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</si>
  <si>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</si>
  <si>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</si>
  <si>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</si>
  <si>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</si>
  <si>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</si>
  <si>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</si>
  <si>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</si>
  <si>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Název programu 2</t>
  </si>
  <si>
    <t>Langues étrangères appliquées – anglais et espagnol ou anglais et allemand, spécialité „Commerce international" / Filologie - obor Francouzský jazyk pro evropský a mezinárodní obchod; Španělský jazyk pro evropský a mezinárodní obchod</t>
  </si>
  <si>
    <t>Université Bretagne-Sud, Francie</t>
  </si>
  <si>
    <t>Double Degree</t>
  </si>
  <si>
    <t>bakalářský</t>
  </si>
  <si>
    <t>Název programu 3</t>
  </si>
  <si>
    <t>Sciences du langage: Linguistique et sémiologie générales / Filologie - obor Francouzský jazyk</t>
  </si>
  <si>
    <t>Université Paris-Descartes, Francie</t>
  </si>
  <si>
    <t>Název programu 4</t>
  </si>
  <si>
    <t>Sciences du langage et Didactique des Langues : Lexique, Texte et Discours / Filologie - obor Francouzský jazyk</t>
  </si>
  <si>
    <t>Université de Lorraine, Francie</t>
  </si>
  <si>
    <t>Název programu 5</t>
  </si>
  <si>
    <t>Lingue, letterature e culture straniere - Scienze del linguaggio, terminologie e tipologie dei testi / Filologie - obor Italský jazyk</t>
  </si>
  <si>
    <t>Universitá Cattolica del Sacro Cuore (UCSC), Itálie</t>
  </si>
  <si>
    <t>Název programu 6</t>
  </si>
  <si>
    <t>Enseñanza de Español como Lengua Extranjera; Literatura Española e Hispanoamericana. Teoría de la Literatura y Literatura Comparada; Gestión del Patrimonio Textual y Humanidades Digitales / Filologie - obor Španělský jazyk</t>
  </si>
  <si>
    <t>Universidad de Salamanca, Španělsko</t>
  </si>
  <si>
    <t>Název programu 7</t>
  </si>
  <si>
    <t xml:space="preserve">Biochemistry/Biochemie – obor Biological Chemistry </t>
  </si>
  <si>
    <t>Johannes Kepler Universität Linz, Rakousko</t>
  </si>
  <si>
    <t>Název programu 8</t>
  </si>
  <si>
    <t>Applied Informatics/Informatika – obor Bioinformatics</t>
  </si>
  <si>
    <t>Název programu 9</t>
  </si>
  <si>
    <t>Název programu 10</t>
  </si>
  <si>
    <t>European Master in Migration and Intercultural Relations (EMMIR)</t>
  </si>
  <si>
    <t>Univerzita Carla von Ossietzkyho, Oldenburg, Německo (koordinující); Ahfad University for Women, Omdurman, Súdán; Mbarara University of Science and Technology, Uganda; University of Nova Gorica, Slovinsko; University of Stavanger, Norsko; University of the Witwatersrand, Johannesburg, Jihoafrická republika.</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</si>
  <si>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</si>
  <si>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</si>
  <si>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</si>
  <si>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Specializace v pedagogice - obor Informační a komunikační technologie ve vzdělávání</t>
  </si>
  <si>
    <t>Široce vymezený obor ISCED-F</t>
  </si>
  <si>
    <t>Partnerská vysoká škola/ instituce*</t>
  </si>
  <si>
    <t>Ostravská univerzita v Ostravě, Pedagogická fakulta; Univerzita Hradec Králové, Pedagogická fakulta; Západočeská univerzita v Plzni, Pedagogická fakulta</t>
  </si>
  <si>
    <t>doktorský</t>
  </si>
  <si>
    <t>Název studijního programu 2</t>
  </si>
  <si>
    <t>Specializace v pedagogice - obor Vzdělávání v biologii</t>
  </si>
  <si>
    <t>Univerzita Karlova v Praze, Pedagogická fakulta</t>
  </si>
  <si>
    <t>Název studijního programu 3</t>
  </si>
  <si>
    <t>Mechatronika – obor Mechatronika</t>
  </si>
  <si>
    <t>České vysoké učení technické v Praze</t>
  </si>
  <si>
    <t>Název studijního programu 4</t>
  </si>
  <si>
    <t>Filozofie – obor Filozofie</t>
  </si>
  <si>
    <t>Filozofický ústav Akademi věd ČR</t>
  </si>
  <si>
    <t>Rybářství</t>
  </si>
  <si>
    <t>Biologické centrum AV ČR, v.v.i., České Budějovice</t>
  </si>
  <si>
    <t>Fishery</t>
  </si>
  <si>
    <t>Pozn.: *= Jedná se například o akreditované studijní programy uskutečňované společně s AV ČR či s jinými veřejnými výzkumnými institucemi se sídlem v ČR.</t>
  </si>
  <si>
    <t>Název studijního programu 5</t>
  </si>
  <si>
    <t>Název studijního programu 6</t>
  </si>
  <si>
    <t>Přírodovědecká fakulta</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</si>
  <si>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</si>
  <si>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</si>
  <si>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</si>
  <si>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</si>
  <si>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Počátek realizace programu</t>
  </si>
  <si>
    <t>Délka studia (semestry)</t>
  </si>
  <si>
    <t>Popis organizace studia, včetně příjímání studentů a ukončení</t>
  </si>
  <si>
    <t>Jihočeská univerzita v roce 2020 neměla akreditované ždáné studijní programy společně s vyšší odbornou školou</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</si>
  <si>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</si>
  <si>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</si>
  <si>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</si>
  <si>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</si>
  <si>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</si>
  <si>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</si>
  <si>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</si>
  <si>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</si>
  <si>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</si>
  <si>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</si>
  <si>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Jihočeská univerzita v Českých Budějovicích   - úroveň VŠ/rektorátu, nikoliv údaje za součásti VŠ</t>
  </si>
  <si>
    <t xml:space="preserve">     z toho ženy</t>
  </si>
  <si>
    <t>Vysokoškolské ústavy a zemědělské nebo lesnické statky</t>
  </si>
  <si>
    <t>Ostatní pracoviště celkem***</t>
  </si>
  <si>
    <t>Fakulty*, vysokoškolské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</si>
  <si>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</si>
  <si>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</si>
  <si>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</si>
  <si>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</si>
  <si>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</si>
  <si>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</si>
  <si>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údaj celkem nemusí odrážet reálný stav fyzických osob (jedna osoba může v rámci VŠ či fakulty zastávat více pozic), jedná se o prostý součet buňek.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</si>
  <si>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</si>
  <si>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</si>
  <si>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</si>
  <si>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</si>
  <si>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</si>
  <si>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</si>
  <si>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Ekonomická fakulta JU****</t>
  </si>
  <si>
    <t>Filozofická fakulta JU****</t>
  </si>
  <si>
    <t>Pedagogická fakulta JU****</t>
  </si>
  <si>
    <t>Přírodovědecká fakulta JU****</t>
  </si>
  <si>
    <t>Fakulta rybářství a ochrany vod JU****</t>
  </si>
  <si>
    <t>Teologická fakulta JU****</t>
  </si>
  <si>
    <t>Zdravotně sociální fakulta JU****</t>
  </si>
  <si>
    <t>Zemědělská fakulta JU****</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</si>
  <si>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</si>
  <si>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</si>
  <si>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</si>
  <si>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</si>
  <si>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</si>
  <si>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</si>
  <si>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t>Profesoři jmenovaní v roce 2020</t>
  </si>
  <si>
    <t>Docenti jmenovaní v roce 2020</t>
  </si>
  <si>
    <t xml:space="preserve">S počtem účastníků vyšším než 60 </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</si>
  <si>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</si>
  <si>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</si>
  <si>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Fyzické***</t>
  </si>
  <si>
    <t>Virtuální***</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</si>
  <si>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</si>
  <si>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</si>
  <si>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</si>
  <si>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</si>
  <si>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</si>
  <si>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</si>
  <si>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</si>
  <si>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Ekonomická fakulta JU**</t>
  </si>
  <si>
    <t>Filozofická fakulta JU**</t>
  </si>
  <si>
    <t>Pedagogická fakulta JU**</t>
  </si>
  <si>
    <t>Přírodovědecká fakulta JU**</t>
  </si>
  <si>
    <t>Fakulta rybářství a ochrany vod JU**</t>
  </si>
  <si>
    <t>Teologická fakulta JU**</t>
  </si>
  <si>
    <t>Zdravotně sociální fakulta JU**</t>
  </si>
  <si>
    <t>Zemědělská fakulta JU**</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</si>
  <si>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</si>
  <si>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</si>
  <si>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</si>
  <si>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</si>
  <si>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</si>
  <si>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</si>
  <si>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</si>
  <si>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</si>
  <si>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</si>
  <si>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</si>
  <si>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</si>
  <si>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</si>
  <si>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t xml:space="preserve">Tab. 8.4: Transfer znalostí a výsledků výzkumu do praxe </t>
  </si>
  <si>
    <t>V ČR</t>
  </si>
  <si>
    <t>V zahraničí</t>
  </si>
  <si>
    <t>Počet CELKEM</t>
  </si>
  <si>
    <t>Příjmy CELKEM</t>
  </si>
  <si>
    <t>Počet nových spin-off/start-up podniků*</t>
  </si>
  <si>
    <t>Patentové přihlášky podané</t>
  </si>
  <si>
    <t>Udělené patenty**</t>
  </si>
  <si>
    <t>Zapsané užitné vzory</t>
  </si>
  <si>
    <t>Licenční smlouvy platné k 31. 12.</t>
  </si>
  <si>
    <t>Licenční smlouvy nově uzavřené</t>
  </si>
  <si>
    <t>Smluvní výzkum***, konzultace a poradenství***</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</si>
  <si>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</si>
  <si>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</si>
  <si>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</si>
  <si>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</si>
  <si>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</si>
  <si>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</si>
  <si>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</si>
  <si>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</si>
  <si>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Souhrnné informace k tab. 8.4</t>
  </si>
  <si>
    <t>Nově uzavřené licenční smlouvy, smluvní výzkum, konzultace, poradentství a placené vzdělávací kurzy pro zaměstnance subjektů aplikační sféry</t>
  </si>
  <si>
    <t>Celkový počet</t>
  </si>
  <si>
    <t>Celkové příjmy</t>
  </si>
  <si>
    <t>Průměrný příjem na 1 zakázku</t>
  </si>
  <si>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</si>
  <si>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</si>
  <si>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</si>
  <si>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</si>
  <si>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</si>
  <si>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</si>
  <si>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</si>
  <si>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</si>
  <si>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</si>
  <si>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</si>
  <si>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</si>
  <si>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</si>
  <si>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</si>
  <si>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</si>
  <si>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</si>
  <si>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</si>
  <si>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</si>
  <si>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</si>
  <si>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</si>
  <si>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</si>
  <si>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</si>
  <si>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</si>
  <si>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</si>
  <si>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</si>
  <si>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</si>
  <si>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</si>
  <si>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</si>
  <si>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</si>
  <si>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r>
      <rPr>
        <b/>
        <sz val="12"/>
        <color indexed="9"/>
        <rFont val="Calibri"/>
        <family val="2"/>
        <charset val="238"/>
      </rPr>
      <t xml:space="preserve">Tab. 2.6: </t>
    </r>
    <r>
      <rPr>
        <b/>
        <sz val="14"/>
        <color indexed="9"/>
        <rFont val="Calibri"/>
        <family val="2"/>
        <charset val="238"/>
      </rPr>
      <t>Kurzy celoživotního vzdělávání (CŽV) na Jihočeské univerzitě v Českých Budějovicích (počty kurzů)</t>
    </r>
  </si>
  <si>
    <r>
      <rPr>
        <b/>
        <sz val="12"/>
        <color indexed="9"/>
        <rFont val="Calibri"/>
        <family val="2"/>
        <charset val="238"/>
      </rPr>
      <t xml:space="preserve">Tab. 2.7: </t>
    </r>
    <r>
      <rPr>
        <b/>
        <sz val="14"/>
        <color indexed="9"/>
        <rFont val="Calibri"/>
        <family val="2"/>
        <charset val="238"/>
      </rPr>
      <t>Kurzy celoživotního vzdělávání (CŽV) na Jihočeské univerzitě v Českých Budějovicích (počty účastníků)</t>
    </r>
  </si>
  <si>
    <r>
      <rPr>
        <b/>
        <sz val="12"/>
        <color indexed="9"/>
        <rFont val="Calibri"/>
        <family val="2"/>
        <charset val="238"/>
      </rPr>
      <t xml:space="preserve">Tab. 5.1: </t>
    </r>
    <r>
      <rPr>
        <b/>
        <sz val="14"/>
        <color indexed="9"/>
        <rFont val="Calibri"/>
        <family val="2"/>
        <charset val="238"/>
      </rPr>
      <t>Zájem o studium na Jihočeské univerzitě v Českých Budějovicích</t>
    </r>
  </si>
  <si>
    <r>
      <rPr>
        <b/>
        <sz val="12"/>
        <color indexed="9"/>
        <rFont val="Calibri"/>
        <family val="2"/>
        <charset val="238"/>
      </rPr>
      <t xml:space="preserve">Tab. 8.1: </t>
    </r>
    <r>
      <rPr>
        <b/>
        <sz val="14"/>
        <color indexed="9"/>
        <rFont val="Calibri"/>
        <family val="2"/>
        <charset val="238"/>
      </rPr>
      <t xml:space="preserve"> Konference (spolu)pořádané Jihočeskou univerzitou v Českých Budějovicích (počty)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</si>
</sst>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0.0"/>
    <numFmt numFmtId="165" formatCode="0.0%"/>
    <numFmt numFmtId="166" formatCode="#,##0.000"/>
    <numFmt numFmtId="167" formatCode="_-* #,##0\ &quot;Kč&quot;_-;\-* #,##0\ &quot;Kč&quot;_-;_-* &quot;-&quot;??\ &quot;Kč&quot;_-;_-@_-"/>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name val="Arial CE"/>
      <charset val="238"/>
    </font>
    <font>
      <b/>
      <vertAlign val="superscript"/>
      <sz val="10"/>
      <color rgb="FFFF0000"/>
      <name val="Calibri"/>
      <family val="2"/>
      <charset val="238"/>
      <scheme val="minor"/>
    </font>
    <font>
      <vertAlign val="superscript"/>
      <sz val="10"/>
      <color rgb="FFFF0000"/>
      <name val="Calibri"/>
      <family val="2"/>
      <charset val="238"/>
      <scheme val="minor"/>
    </font>
    <font>
      <sz val="11"/>
      <color theme="1"/>
      <name val="Calibri"/>
      <family val="2"/>
      <charset val="238"/>
      <scheme val="minor"/>
    </font>
    <font>
      <b/>
      <sz val="8"/>
      <name val="Calibri"/>
      <family val="2"/>
      <charset val="238"/>
      <scheme val="minor"/>
    </font>
    <font>
      <sz val="7"/>
      <name val="Calibri"/>
      <family val="2"/>
      <charset val="238"/>
      <scheme val="minor"/>
    </font>
    <font>
      <sz val="8"/>
      <color theme="1"/>
      <name val="Calibri"/>
      <family val="2"/>
      <charset val="238"/>
      <scheme val="minor"/>
    </font>
    <font>
      <b/>
      <sz val="10"/>
      <color indexed="8"/>
      <name val="Calibri"/>
      <family val="2"/>
      <charset val="238"/>
    </font>
    <font>
      <sz val="10"/>
      <color indexed="8"/>
      <name val="Calibri"/>
      <family val="2"/>
      <charset val="238"/>
    </font>
    <font>
      <b/>
      <sz val="12"/>
      <color theme="0"/>
      <name val="Calibri"/>
      <family val="2"/>
      <charset val="238"/>
      <scheme val="minor"/>
    </font>
    <font>
      <b/>
      <u/>
      <sz val="10"/>
      <name val="Calibri"/>
      <family val="2"/>
      <charset val="238"/>
      <scheme val="minor"/>
    </font>
    <font>
      <sz val="9"/>
      <color indexed="81"/>
      <name val="Tahoma"/>
      <family val="2"/>
      <charset val="238"/>
    </font>
    <font>
      <b/>
      <sz val="14"/>
      <name val="Calibri"/>
      <family val="2"/>
      <charset val="238"/>
    </font>
    <font>
      <vertAlign val="superscript"/>
      <sz val="10"/>
      <color theme="1"/>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6" fillId="0" borderId="0"/>
    <xf numFmtId="0" fontId="4" fillId="0" borderId="0"/>
    <xf numFmtId="44" fontId="29" fillId="0" borderId="0" applyFont="0" applyFill="0" applyBorder="0" applyAlignment="0" applyProtection="0"/>
  </cellStyleXfs>
  <cellXfs count="72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3" borderId="9" xfId="0" applyFont="1" applyFill="1" applyBorder="1"/>
    <xf numFmtId="0" fontId="6" fillId="3" borderId="10" xfId="0" applyFont="1" applyFill="1" applyBorder="1" applyAlignment="1">
      <alignment wrapText="1"/>
    </xf>
    <xf numFmtId="0" fontId="6" fillId="3" borderId="2" xfId="0" applyFont="1" applyFill="1" applyBorder="1" applyAlignment="1">
      <alignment wrapText="1"/>
    </xf>
    <xf numFmtId="0" fontId="6" fillId="4" borderId="2"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16" fillId="0" borderId="0" xfId="0" applyFont="1" applyAlignment="1">
      <alignment wrapText="1"/>
    </xf>
    <xf numFmtId="0" fontId="0" fillId="0" borderId="0" xfId="0" applyFont="1"/>
    <xf numFmtId="0" fontId="0" fillId="0" borderId="0" xfId="0" applyFont="1" applyFill="1" applyAlignment="1">
      <alignment vertical="center" wrapText="1"/>
    </xf>
    <xf numFmtId="0" fontId="6" fillId="0" borderId="2" xfId="0" applyFont="1" applyFill="1" applyBorder="1" applyAlignment="1">
      <alignment wrapText="1"/>
    </xf>
    <xf numFmtId="0" fontId="14" fillId="0" borderId="0" xfId="0" applyFont="1"/>
    <xf numFmtId="0" fontId="19" fillId="0" borderId="0" xfId="0" applyFont="1"/>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21" fillId="0" borderId="0" xfId="0" applyFont="1" applyFill="1" applyAlignment="1">
      <alignment wrapText="1"/>
    </xf>
    <xf numFmtId="0" fontId="16" fillId="0" borderId="0" xfId="0" applyFont="1" applyAlignment="1"/>
    <xf numFmtId="0" fontId="6" fillId="3" borderId="46" xfId="0" applyFont="1" applyFill="1" applyBorder="1" applyAlignment="1">
      <alignment wrapText="1"/>
    </xf>
    <xf numFmtId="0" fontId="6" fillId="3" borderId="47" xfId="0" applyFont="1" applyFill="1" applyBorder="1" applyAlignment="1">
      <alignment wrapText="1"/>
    </xf>
    <xf numFmtId="0" fontId="6" fillId="4" borderId="45" xfId="0" applyFont="1" applyFill="1" applyBorder="1" applyAlignment="1">
      <alignment wrapText="1"/>
    </xf>
    <xf numFmtId="0" fontId="6" fillId="3" borderId="45" xfId="0" applyFont="1" applyFill="1" applyBorder="1" applyAlignment="1">
      <alignment wrapText="1"/>
    </xf>
    <xf numFmtId="0" fontId="19"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8" xfId="0" applyFont="1" applyBorder="1" applyAlignment="1">
      <alignment horizontal="center"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6" fillId="3" borderId="53" xfId="0" applyFont="1" applyFill="1" applyBorder="1" applyAlignment="1">
      <alignment wrapText="1"/>
    </xf>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48" xfId="0" applyFont="1" applyFill="1" applyBorder="1" applyAlignment="1">
      <alignment wrapText="1"/>
    </xf>
    <xf numFmtId="0" fontId="6" fillId="4" borderId="54"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5" fillId="0" borderId="1" xfId="0" applyFont="1" applyFill="1" applyBorder="1"/>
    <xf numFmtId="0" fontId="5" fillId="0" borderId="5" xfId="0" applyFont="1" applyFill="1" applyBorder="1"/>
    <xf numFmtId="0" fontId="6" fillId="0" borderId="11" xfId="0" applyFont="1" applyFill="1" applyBorder="1" applyAlignment="1">
      <alignment wrapText="1"/>
    </xf>
    <xf numFmtId="0" fontId="7"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6" fillId="0" borderId="0" xfId="0" applyFont="1" applyBorder="1" applyAlignment="1">
      <alignment wrapText="1"/>
    </xf>
    <xf numFmtId="0" fontId="18" fillId="0" borderId="0" xfId="0" applyFont="1" applyFill="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8" fillId="3" borderId="3" xfId="0" applyFont="1" applyFill="1" applyBorder="1"/>
    <xf numFmtId="0" fontId="18" fillId="0" borderId="1" xfId="0" applyFont="1" applyBorder="1"/>
    <xf numFmtId="0" fontId="18"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6" fillId="0" borderId="0" xfId="0" applyFont="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Fill="1" applyBorder="1" applyAlignment="1">
      <alignment horizontal="center" wrapText="1"/>
    </xf>
    <xf numFmtId="0" fontId="18"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4" xfId="0" applyFont="1" applyFill="1" applyBorder="1" applyAlignment="1">
      <alignment wrapText="1"/>
    </xf>
    <xf numFmtId="0" fontId="18" fillId="0" borderId="19" xfId="0" applyFont="1" applyFill="1" applyBorder="1" applyAlignment="1">
      <alignment wrapText="1"/>
    </xf>
    <xf numFmtId="0" fontId="18" fillId="0" borderId="10" xfId="0" applyFont="1" applyFill="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2" xfId="0" applyFont="1" applyFill="1" applyBorder="1"/>
    <xf numFmtId="0" fontId="6" fillId="0" borderId="1" xfId="0" applyFont="1" applyFill="1" applyBorder="1" applyAlignment="1">
      <alignment horizontal="righ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Fill="1" applyBorder="1" applyAlignment="1">
      <alignment wrapText="1"/>
    </xf>
    <xf numFmtId="0" fontId="5" fillId="0" borderId="50" xfId="0" applyFont="1" applyBorder="1"/>
    <xf numFmtId="0" fontId="6" fillId="0" borderId="1" xfId="0" applyFont="1" applyBorder="1" applyAlignment="1">
      <alignment horizontal="center" wrapText="1"/>
    </xf>
    <xf numFmtId="0" fontId="6" fillId="0" borderId="3" xfId="0" applyFont="1" applyFill="1" applyBorder="1" applyAlignment="1">
      <alignment horizontal="right" wrapText="1"/>
    </xf>
    <xf numFmtId="49" fontId="5" fillId="3" borderId="3" xfId="0" applyNumberFormat="1" applyFont="1" applyFill="1" applyBorder="1" applyAlignment="1">
      <alignment horizontal="right"/>
    </xf>
    <xf numFmtId="0" fontId="6" fillId="3" borderId="38" xfId="0" applyFont="1" applyFill="1" applyBorder="1" applyAlignment="1">
      <alignment wrapText="1"/>
    </xf>
    <xf numFmtId="0" fontId="5" fillId="3" borderId="39" xfId="0" applyNumberFormat="1" applyFont="1" applyFill="1" applyBorder="1" applyAlignment="1">
      <alignment horizontal="center"/>
    </xf>
    <xf numFmtId="0" fontId="5" fillId="3" borderId="39" xfId="0" applyFont="1" applyFill="1" applyBorder="1"/>
    <xf numFmtId="0" fontId="5" fillId="3" borderId="41" xfId="0" applyFont="1" applyFill="1" applyBorder="1"/>
    <xf numFmtId="3" fontId="6" fillId="3" borderId="4" xfId="0" applyNumberFormat="1" applyFont="1" applyFill="1" applyBorder="1" applyAlignment="1">
      <alignment horizontal="right"/>
    </xf>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25" fillId="2" borderId="22" xfId="0" applyFont="1" applyFill="1" applyBorder="1" applyAlignment="1">
      <alignment wrapText="1"/>
    </xf>
    <xf numFmtId="3" fontId="18"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4" borderId="10" xfId="0" applyFont="1" applyFill="1" applyBorder="1" applyAlignment="1">
      <alignment wrapText="1"/>
    </xf>
    <xf numFmtId="0" fontId="10" fillId="2" borderId="19" xfId="0" applyFont="1" applyFill="1" applyBorder="1" applyAlignment="1">
      <alignment horizontal="left"/>
    </xf>
    <xf numFmtId="165" fontId="5" fillId="0" borderId="1" xfId="0" applyNumberFormat="1" applyFont="1" applyFill="1" applyBorder="1" applyAlignment="1">
      <alignment wrapText="1"/>
    </xf>
    <xf numFmtId="165" fontId="5" fillId="0" borderId="1" xfId="0" applyNumberFormat="1" applyFont="1" applyFill="1" applyBorder="1" applyAlignment="1"/>
    <xf numFmtId="165" fontId="0" fillId="3" borderId="4" xfId="0" applyNumberFormat="1" applyFill="1" applyBorder="1"/>
    <xf numFmtId="0" fontId="0" fillId="0" borderId="0" xfId="0" applyAlignment="1">
      <alignment wrapText="1"/>
    </xf>
    <xf numFmtId="165" fontId="0" fillId="0" borderId="1" xfId="0" applyNumberFormat="1" applyBorder="1"/>
    <xf numFmtId="165" fontId="0" fillId="3" borderId="3" xfId="0" applyNumberFormat="1" applyFill="1" applyBorder="1"/>
    <xf numFmtId="165" fontId="0" fillId="0" borderId="11" xfId="0" applyNumberFormat="1" applyBorder="1"/>
    <xf numFmtId="0" fontId="25" fillId="2" borderId="14" xfId="0" applyFont="1" applyFill="1" applyBorder="1" applyAlignment="1">
      <alignment wrapText="1"/>
    </xf>
    <xf numFmtId="165" fontId="6" fillId="3" borderId="1" xfId="0" applyNumberFormat="1" applyFont="1" applyFill="1" applyBorder="1" applyAlignment="1">
      <alignment wrapText="1"/>
    </xf>
    <xf numFmtId="165"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5" fontId="6" fillId="3" borderId="1" xfId="0" applyNumberFormat="1" applyFont="1" applyFill="1" applyBorder="1"/>
    <xf numFmtId="0" fontId="22" fillId="6"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4" fontId="5" fillId="0" borderId="11" xfId="0" applyNumberFormat="1" applyFont="1" applyFill="1" applyBorder="1" applyAlignment="1">
      <alignment horizontal="center" wrapText="1"/>
    </xf>
    <xf numFmtId="164" fontId="5" fillId="0" borderId="1" xfId="0" applyNumberFormat="1" applyFont="1" applyFill="1" applyBorder="1" applyAlignment="1">
      <alignment wrapText="1"/>
    </xf>
    <xf numFmtId="164" fontId="7" fillId="4" borderId="13" xfId="0" applyNumberFormat="1" applyFont="1" applyFill="1" applyBorder="1" applyAlignment="1">
      <alignment horizontal="right" wrapText="1"/>
    </xf>
    <xf numFmtId="164" fontId="7" fillId="4" borderId="1" xfId="0" applyNumberFormat="1" applyFont="1" applyFill="1" applyBorder="1" applyAlignment="1">
      <alignment horizontal="right" wrapText="1"/>
    </xf>
    <xf numFmtId="164" fontId="0" fillId="0" borderId="0" xfId="0" applyNumberFormat="1"/>
    <xf numFmtId="164" fontId="5" fillId="0" borderId="1" xfId="0" applyNumberFormat="1" applyFont="1" applyFill="1" applyBorder="1" applyAlignment="1"/>
    <xf numFmtId="164" fontId="6" fillId="3" borderId="4" xfId="0" applyNumberFormat="1" applyFont="1" applyFill="1" applyBorder="1" applyAlignment="1">
      <alignment horizontal="center" wrapText="1"/>
    </xf>
    <xf numFmtId="164" fontId="7" fillId="2" borderId="16" xfId="0" applyNumberFormat="1" applyFont="1" applyFill="1" applyBorder="1" applyAlignment="1">
      <alignment horizontal="center"/>
    </xf>
    <xf numFmtId="164" fontId="6" fillId="3" borderId="3" xfId="0" applyNumberFormat="1" applyFont="1" applyFill="1" applyBorder="1" applyAlignment="1">
      <alignment wrapText="1"/>
    </xf>
    <xf numFmtId="164" fontId="6" fillId="3" borderId="3" xfId="0" applyNumberFormat="1" applyFont="1" applyFill="1" applyBorder="1"/>
    <xf numFmtId="164" fontId="7" fillId="2" borderId="3" xfId="0" applyNumberFormat="1" applyFont="1" applyFill="1" applyBorder="1" applyAlignment="1">
      <alignment horizontal="center"/>
    </xf>
    <xf numFmtId="164" fontId="0" fillId="0" borderId="0" xfId="0" applyNumberFormat="1" applyAlignment="1">
      <alignment horizontal="left"/>
    </xf>
    <xf numFmtId="164" fontId="0" fillId="0" borderId="0" xfId="0" applyNumberFormat="1" applyAlignment="1">
      <alignment horizontal="left" wrapText="1"/>
    </xf>
    <xf numFmtId="166" fontId="18" fillId="0" borderId="36" xfId="0" applyNumberFormat="1" applyFont="1" applyFill="1" applyBorder="1" applyAlignment="1">
      <alignment horizontal="right"/>
    </xf>
    <xf numFmtId="166" fontId="18" fillId="0" borderId="36" xfId="0" applyNumberFormat="1" applyFont="1" applyFill="1" applyBorder="1"/>
    <xf numFmtId="166" fontId="18" fillId="0" borderId="37" xfId="0" applyNumberFormat="1" applyFont="1" applyFill="1" applyBorder="1"/>
    <xf numFmtId="166" fontId="18" fillId="0" borderId="18" xfId="0" applyNumberFormat="1" applyFont="1" applyFill="1" applyBorder="1" applyAlignment="1">
      <alignment horizontal="right"/>
    </xf>
    <xf numFmtId="166" fontId="18" fillId="0" borderId="18" xfId="0" applyNumberFormat="1" applyFont="1" applyFill="1" applyBorder="1"/>
    <xf numFmtId="166" fontId="18" fillId="0" borderId="20" xfId="0" applyNumberFormat="1" applyFont="1" applyFill="1" applyBorder="1"/>
    <xf numFmtId="166" fontId="18" fillId="0" borderId="11" xfId="0" applyNumberFormat="1" applyFont="1" applyFill="1" applyBorder="1" applyAlignment="1">
      <alignment horizontal="right"/>
    </xf>
    <xf numFmtId="166" fontId="18" fillId="0" borderId="11" xfId="0" applyNumberFormat="1" applyFont="1" applyFill="1" applyBorder="1"/>
    <xf numFmtId="166" fontId="18" fillId="0" borderId="4" xfId="0" applyNumberFormat="1" applyFont="1" applyFill="1" applyBorder="1"/>
    <xf numFmtId="166" fontId="10" fillId="3" borderId="36" xfId="0" applyNumberFormat="1" applyFont="1" applyFill="1" applyBorder="1" applyAlignment="1">
      <alignment horizontal="right"/>
    </xf>
    <xf numFmtId="166" fontId="10" fillId="3" borderId="36" xfId="0" applyNumberFormat="1" applyFont="1" applyFill="1" applyBorder="1"/>
    <xf numFmtId="166" fontId="10" fillId="3" borderId="37" xfId="0" applyNumberFormat="1" applyFont="1" applyFill="1" applyBorder="1"/>
    <xf numFmtId="166" fontId="10" fillId="4" borderId="11" xfId="0" applyNumberFormat="1" applyFont="1" applyFill="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5" fillId="2" borderId="1" xfId="0" applyFont="1" applyFill="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1" xfId="0" applyFont="1" applyBorder="1" applyAlignment="1">
      <alignment horizontal="center" wrapText="1"/>
    </xf>
    <xf numFmtId="0" fontId="10" fillId="3" borderId="38" xfId="0" applyFont="1" applyFill="1" applyBorder="1" applyAlignment="1">
      <alignment wrapText="1"/>
    </xf>
    <xf numFmtId="166" fontId="10" fillId="0" borderId="63" xfId="0" applyNumberFormat="1" applyFont="1" applyFill="1" applyBorder="1" applyAlignment="1">
      <alignment horizontal="center"/>
    </xf>
    <xf numFmtId="166" fontId="0" fillId="0" borderId="0" xfId="0" applyNumberFormat="1" applyFont="1" applyAlignment="1">
      <alignment horizontal="center"/>
    </xf>
    <xf numFmtId="166" fontId="6" fillId="0" borderId="0" xfId="0" applyNumberFormat="1" applyFont="1" applyAlignment="1">
      <alignment horizontal="center" wrapText="1"/>
    </xf>
    <xf numFmtId="166" fontId="6" fillId="0" borderId="0" xfId="0" applyNumberFormat="1" applyFont="1" applyAlignment="1">
      <alignment horizontal="center" vertical="center" wrapText="1"/>
    </xf>
    <xf numFmtId="166" fontId="5" fillId="0" borderId="0" xfId="0" applyNumberFormat="1" applyFont="1" applyAlignment="1">
      <alignment horizontal="center"/>
    </xf>
    <xf numFmtId="166" fontId="0" fillId="0" borderId="0" xfId="0" applyNumberFormat="1" applyFont="1" applyFill="1" applyAlignment="1">
      <alignment horizontal="center" vertical="center" wrapText="1"/>
    </xf>
    <xf numFmtId="166" fontId="21" fillId="0" borderId="0" xfId="0" applyNumberFormat="1" applyFont="1" applyFill="1" applyAlignment="1">
      <alignment horizontal="center" wrapText="1"/>
    </xf>
    <xf numFmtId="166" fontId="18" fillId="0" borderId="0" xfId="0" applyNumberFormat="1" applyFont="1" applyFill="1" applyAlignment="1">
      <alignment horizontal="center" vertical="top" wrapText="1"/>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6" fillId="3" borderId="6" xfId="0" applyFont="1" applyFill="1" applyBorder="1" applyAlignment="1">
      <alignment horizontal="center" wrapText="1"/>
    </xf>
    <xf numFmtId="0" fontId="6" fillId="0" borderId="0" xfId="0" applyFont="1" applyAlignment="1">
      <alignment horizontal="center" wrapText="1"/>
    </xf>
    <xf numFmtId="0" fontId="7" fillId="0" borderId="0" xfId="0" applyFont="1" applyAlignment="1">
      <alignment horizontal="center"/>
    </xf>
    <xf numFmtId="166" fontId="7" fillId="2" borderId="23" xfId="0" applyNumberFormat="1" applyFont="1" applyFill="1" applyBorder="1" applyAlignment="1">
      <alignment horizontal="center"/>
    </xf>
    <xf numFmtId="166" fontId="7" fillId="2" borderId="24" xfId="0" applyNumberFormat="1" applyFont="1" applyFill="1" applyBorder="1" applyAlignment="1">
      <alignment horizontal="center"/>
    </xf>
    <xf numFmtId="166" fontId="8" fillId="4" borderId="1" xfId="0" applyNumberFormat="1" applyFont="1" applyFill="1" applyBorder="1" applyAlignment="1">
      <alignment horizontal="center"/>
    </xf>
    <xf numFmtId="166" fontId="8" fillId="0" borderId="1" xfId="0" applyNumberFormat="1" applyFont="1" applyBorder="1" applyAlignment="1">
      <alignment horizontal="center"/>
    </xf>
    <xf numFmtId="166" fontId="8" fillId="0" borderId="3" xfId="0" applyNumberFormat="1" applyFont="1" applyBorder="1" applyAlignment="1">
      <alignment horizontal="center"/>
    </xf>
    <xf numFmtId="166" fontId="8" fillId="4" borderId="5" xfId="0" applyNumberFormat="1" applyFont="1" applyFill="1" applyBorder="1" applyAlignment="1">
      <alignment horizontal="center"/>
    </xf>
    <xf numFmtId="166" fontId="7" fillId="4" borderId="1" xfId="0" applyNumberFormat="1" applyFont="1" applyFill="1" applyBorder="1" applyAlignment="1">
      <alignment horizontal="center"/>
    </xf>
    <xf numFmtId="166" fontId="7" fillId="0" borderId="1" xfId="0" applyNumberFormat="1" applyFont="1" applyBorder="1" applyAlignment="1">
      <alignment horizontal="center"/>
    </xf>
    <xf numFmtId="166" fontId="7" fillId="0" borderId="3" xfId="0" applyNumberFormat="1" applyFont="1" applyBorder="1" applyAlignment="1">
      <alignment horizontal="center"/>
    </xf>
    <xf numFmtId="166" fontId="17" fillId="2" borderId="23" xfId="0" applyNumberFormat="1" applyFont="1" applyFill="1" applyBorder="1" applyAlignment="1">
      <alignment horizontal="center"/>
    </xf>
    <xf numFmtId="166" fontId="17" fillId="2" borderId="24" xfId="0" applyNumberFormat="1" applyFont="1" applyFill="1" applyBorder="1" applyAlignment="1">
      <alignment horizontal="center"/>
    </xf>
    <xf numFmtId="0" fontId="7" fillId="0" borderId="0" xfId="0" applyFont="1" applyBorder="1"/>
    <xf numFmtId="166" fontId="17" fillId="4" borderId="11" xfId="0" applyNumberFormat="1" applyFont="1" applyFill="1" applyBorder="1" applyAlignment="1">
      <alignment horizontal="center"/>
    </xf>
    <xf numFmtId="166" fontId="17" fillId="4" borderId="4" xfId="0" applyNumberFormat="1" applyFont="1" applyFill="1" applyBorder="1" applyAlignment="1">
      <alignment horizontal="center"/>
    </xf>
    <xf numFmtId="0" fontId="6" fillId="0" borderId="0" xfId="0" applyFont="1" applyAlignment="1">
      <alignment vertical="center" wrapText="1"/>
    </xf>
    <xf numFmtId="166" fontId="6" fillId="0" borderId="63" xfId="0" applyNumberFormat="1" applyFont="1" applyBorder="1" applyAlignment="1">
      <alignment horizontal="center" vertical="center" wrapText="1"/>
    </xf>
    <xf numFmtId="166" fontId="7" fillId="0" borderId="0" xfId="0" applyNumberFormat="1" applyFont="1" applyAlignment="1">
      <alignment horizontal="center"/>
    </xf>
    <xf numFmtId="166" fontId="7" fillId="0" borderId="0" xfId="0" applyNumberFormat="1" applyFont="1" applyBorder="1" applyAlignment="1">
      <alignment horizontal="center"/>
    </xf>
    <xf numFmtId="166" fontId="6" fillId="2" borderId="15" xfId="0" applyNumberFormat="1" applyFont="1" applyFill="1" applyBorder="1" applyAlignment="1">
      <alignment horizontal="right"/>
    </xf>
    <xf numFmtId="166" fontId="6" fillId="2" borderId="15" xfId="0" applyNumberFormat="1" applyFont="1" applyFill="1" applyBorder="1"/>
    <xf numFmtId="166" fontId="6" fillId="3" borderId="16" xfId="0" applyNumberFormat="1" applyFont="1" applyFill="1" applyBorder="1"/>
    <xf numFmtId="166" fontId="10" fillId="2" borderId="23" xfId="0" applyNumberFormat="1" applyFont="1" applyFill="1" applyBorder="1" applyAlignment="1">
      <alignment horizontal="right"/>
    </xf>
    <xf numFmtId="166" fontId="10" fillId="2" borderId="23" xfId="0" applyNumberFormat="1" applyFont="1" applyFill="1" applyBorder="1"/>
    <xf numFmtId="166" fontId="10" fillId="3" borderId="24" xfId="0" applyNumberFormat="1" applyFont="1" applyFill="1" applyBorder="1"/>
    <xf numFmtId="0" fontId="5" fillId="0" borderId="0" xfId="0" applyFont="1" applyBorder="1"/>
    <xf numFmtId="0" fontId="6" fillId="0" borderId="0" xfId="0" applyFont="1" applyBorder="1" applyAlignment="1">
      <alignment wrapText="1"/>
    </xf>
    <xf numFmtId="0" fontId="6" fillId="0" borderId="0" xfId="0" applyFont="1" applyBorder="1" applyAlignment="1">
      <alignment horizontal="center" wrapText="1"/>
    </xf>
    <xf numFmtId="0" fontId="18" fillId="0" borderId="0" xfId="0" applyFont="1" applyFill="1" applyBorder="1" applyAlignment="1">
      <alignment vertical="top" wrapText="1"/>
    </xf>
    <xf numFmtId="0" fontId="5" fillId="0" borderId="0" xfId="0" applyFont="1" applyAlignment="1">
      <alignment horizontal="left"/>
    </xf>
    <xf numFmtId="0" fontId="6" fillId="3" borderId="11" xfId="0" applyFont="1" applyFill="1" applyBorder="1" applyAlignment="1">
      <alignment horizontal="center" wrapText="1"/>
    </xf>
    <xf numFmtId="0" fontId="6" fillId="3" borderId="11" xfId="0" applyFont="1" applyFill="1" applyBorder="1" applyAlignment="1">
      <alignment wrapText="1"/>
    </xf>
    <xf numFmtId="0" fontId="10" fillId="0" borderId="47" xfId="0" applyFont="1" applyFill="1" applyBorder="1" applyAlignment="1">
      <alignment horizontal="center" wrapText="1"/>
    </xf>
    <xf numFmtId="0" fontId="16" fillId="0" borderId="12" xfId="0" applyFont="1" applyFill="1" applyBorder="1" applyAlignment="1">
      <alignment horizontal="center" wrapText="1"/>
    </xf>
    <xf numFmtId="0" fontId="16" fillId="0" borderId="4" xfId="0" applyFont="1" applyFill="1" applyBorder="1" applyAlignment="1">
      <alignment horizontal="center" wrapText="1"/>
    </xf>
    <xf numFmtId="0" fontId="5" fillId="0" borderId="2" xfId="5" applyFont="1" applyBorder="1" applyAlignment="1">
      <alignment wrapText="1"/>
    </xf>
    <xf numFmtId="165" fontId="6" fillId="0" borderId="1" xfId="0" applyNumberFormat="1" applyFont="1" applyFill="1" applyBorder="1" applyAlignment="1"/>
    <xf numFmtId="164" fontId="6" fillId="0" borderId="1" xfId="0" applyNumberFormat="1" applyFont="1" applyFill="1" applyBorder="1" applyAlignment="1"/>
    <xf numFmtId="0" fontId="7" fillId="2" borderId="14" xfId="0" applyFont="1" applyFill="1" applyBorder="1" applyAlignment="1">
      <alignment horizontal="left" vertical="top" wrapText="1"/>
    </xf>
    <xf numFmtId="0" fontId="6" fillId="3" borderId="3" xfId="0" applyFont="1" applyFill="1" applyBorder="1" applyAlignment="1">
      <alignment horizontal="center" wrapText="1"/>
    </xf>
    <xf numFmtId="0" fontId="10" fillId="0" borderId="4" xfId="0" applyFont="1" applyFill="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0" fontId="6" fillId="3" borderId="3" xfId="0" applyFont="1" applyFill="1" applyBorder="1" applyAlignment="1">
      <alignment horizontal="center" wrapText="1"/>
    </xf>
    <xf numFmtId="0" fontId="6" fillId="0" borderId="1" xfId="0" applyFont="1" applyBorder="1" applyAlignment="1">
      <alignment horizontal="center" wrapText="1"/>
    </xf>
    <xf numFmtId="0" fontId="10" fillId="0" borderId="0" xfId="0" applyFont="1" applyFill="1" applyAlignment="1">
      <alignment horizontal="left" vertical="top" wrapText="1"/>
    </xf>
    <xf numFmtId="0" fontId="6" fillId="0" borderId="5" xfId="0" applyFont="1" applyBorder="1" applyAlignment="1">
      <alignment horizontal="center" wrapText="1"/>
    </xf>
    <xf numFmtId="0" fontId="5" fillId="3" borderId="3" xfId="0" applyFont="1" applyFill="1" applyBorder="1" applyAlignment="1">
      <alignment wrapText="1"/>
    </xf>
    <xf numFmtId="0" fontId="5" fillId="0" borderId="8" xfId="0" applyFont="1" applyBorder="1"/>
    <xf numFmtId="0" fontId="5" fillId="3" borderId="11" xfId="0" applyNumberFormat="1" applyFont="1" applyFill="1" applyBorder="1" applyAlignment="1">
      <alignment horizontal="center"/>
    </xf>
    <xf numFmtId="0" fontId="5" fillId="3" borderId="11"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49" fontId="18" fillId="0" borderId="1" xfId="0" applyNumberFormat="1" applyFont="1" applyBorder="1" applyAlignment="1">
      <alignment horizontal="center"/>
    </xf>
    <xf numFmtId="0" fontId="5" fillId="4" borderId="3" xfId="0" applyFont="1" applyFill="1" applyBorder="1"/>
    <xf numFmtId="0" fontId="5" fillId="3" borderId="8" xfId="0" applyFont="1" applyFill="1" applyBorder="1"/>
    <xf numFmtId="0" fontId="5" fillId="4" borderId="9" xfId="0" applyFont="1" applyFill="1" applyBorder="1"/>
    <xf numFmtId="0" fontId="5" fillId="3" borderId="6" xfId="0" applyFont="1" applyFill="1" applyBorder="1"/>
    <xf numFmtId="0" fontId="5" fillId="0" borderId="8" xfId="0" applyFont="1" applyFill="1" applyBorder="1"/>
    <xf numFmtId="0" fontId="5" fillId="0" borderId="65" xfId="0" applyFont="1" applyFill="1" applyBorder="1"/>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8" fillId="0" borderId="1" xfId="0" applyFont="1" applyFill="1" applyBorder="1"/>
    <xf numFmtId="0" fontId="18" fillId="0" borderId="5" xfId="0" applyFont="1" applyFill="1" applyBorder="1"/>
    <xf numFmtId="0" fontId="18" fillId="0" borderId="36" xfId="0" applyFont="1" applyFill="1" applyBorder="1"/>
    <xf numFmtId="0" fontId="18" fillId="3" borderId="37" xfId="0" applyFont="1" applyFill="1" applyBorder="1"/>
    <xf numFmtId="0" fontId="5" fillId="3" borderId="42" xfId="0" applyNumberFormat="1" applyFont="1" applyFill="1" applyBorder="1" applyAlignment="1">
      <alignment horizontal="center"/>
    </xf>
    <xf numFmtId="0" fontId="5" fillId="3" borderId="42" xfId="0" applyFont="1" applyFill="1" applyBorder="1"/>
    <xf numFmtId="0" fontId="5" fillId="3" borderId="43" xfId="0" applyFont="1" applyFill="1" applyBorder="1"/>
    <xf numFmtId="0" fontId="6" fillId="0" borderId="0" xfId="0" applyFont="1" applyAlignment="1"/>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9" fillId="0" borderId="0" xfId="0" applyFont="1" applyAlignment="1">
      <alignment horizontal="left" vertical="center"/>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3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2" fillId="0" borderId="0" xfId="0" applyFont="1" applyAlignment="1">
      <alignment vertical="center" wrapText="1"/>
    </xf>
    <xf numFmtId="0" fontId="5" fillId="0" borderId="1" xfId="0" applyFont="1" applyBorder="1" applyAlignment="1">
      <alignment wrapText="1"/>
    </xf>
    <xf numFmtId="0" fontId="5" fillId="0" borderId="1" xfId="0" applyFont="1" applyFill="1" applyBorder="1" applyAlignment="1">
      <alignment wrapText="1"/>
    </xf>
    <xf numFmtId="0" fontId="5" fillId="0" borderId="5" xfId="0" applyFont="1" applyFill="1" applyBorder="1" applyAlignment="1">
      <alignment wrapText="1"/>
    </xf>
    <xf numFmtId="0" fontId="18" fillId="3" borderId="1" xfId="0" applyFont="1" applyFill="1" applyBorder="1"/>
    <xf numFmtId="0" fontId="31" fillId="0" borderId="1" xfId="0" applyFont="1" applyBorder="1"/>
    <xf numFmtId="0" fontId="31" fillId="0" borderId="1" xfId="0" applyFont="1" applyFill="1" applyBorder="1"/>
    <xf numFmtId="0" fontId="31" fillId="0" borderId="5" xfId="0" applyFont="1" applyFill="1" applyBorder="1"/>
    <xf numFmtId="0" fontId="5" fillId="0" borderId="8" xfId="0" applyFont="1" applyBorder="1" applyAlignment="1">
      <alignment wrapText="1"/>
    </xf>
    <xf numFmtId="0" fontId="5" fillId="0" borderId="8" xfId="0" applyFont="1" applyFill="1" applyBorder="1" applyAlignment="1">
      <alignment wrapText="1"/>
    </xf>
    <xf numFmtId="0" fontId="10" fillId="3" borderId="53" xfId="0" applyFont="1" applyFill="1" applyBorder="1" applyAlignment="1">
      <alignment wrapText="1"/>
    </xf>
    <xf numFmtId="0" fontId="18" fillId="3" borderId="42" xfId="0" applyNumberFormat="1" applyFont="1" applyFill="1" applyBorder="1" applyAlignment="1">
      <alignment horizontal="center"/>
    </xf>
    <xf numFmtId="0" fontId="18" fillId="3" borderId="42" xfId="0" applyFont="1" applyFill="1" applyBorder="1"/>
    <xf numFmtId="0" fontId="18" fillId="3" borderId="43" xfId="0" applyFont="1" applyFill="1" applyBorder="1"/>
    <xf numFmtId="0" fontId="32" fillId="0" borderId="0" xfId="0" applyFont="1"/>
    <xf numFmtId="0" fontId="12" fillId="0" borderId="0" xfId="0" applyFont="1" applyAlignment="1">
      <alignment vertical="top" wrapText="1"/>
    </xf>
    <xf numFmtId="0" fontId="18" fillId="0" borderId="7" xfId="0" applyFont="1" applyBorder="1" applyAlignment="1">
      <alignment wrapText="1"/>
    </xf>
    <xf numFmtId="49" fontId="18" fillId="0" borderId="8" xfId="0" applyNumberFormat="1" applyFont="1" applyBorder="1" applyAlignment="1">
      <alignment horizontal="right"/>
    </xf>
    <xf numFmtId="0" fontId="6" fillId="0" borderId="3" xfId="0" applyFont="1" applyBorder="1" applyAlignment="1">
      <alignment horizontal="center" vertical="center" wrapText="1"/>
    </xf>
    <xf numFmtId="0" fontId="6" fillId="3" borderId="3" xfId="0" applyFont="1" applyFill="1" applyBorder="1" applyAlignment="1">
      <alignment horizontal="left" wrapText="1"/>
    </xf>
    <xf numFmtId="0" fontId="5" fillId="0" borderId="2" xfId="0" applyFont="1" applyBorder="1"/>
    <xf numFmtId="0" fontId="6" fillId="0" borderId="3" xfId="0" applyFont="1" applyBorder="1" applyAlignment="1">
      <alignment horizontal="center" wrapText="1"/>
    </xf>
    <xf numFmtId="0" fontId="5" fillId="0" borderId="3" xfId="0" applyFont="1" applyBorder="1" applyAlignment="1">
      <alignment horizontal="left" wrapText="1"/>
    </xf>
    <xf numFmtId="0" fontId="5" fillId="0" borderId="10" xfId="0" applyFont="1" applyFill="1" applyBorder="1"/>
    <xf numFmtId="0" fontId="5" fillId="0" borderId="11" xfId="0" applyFont="1" applyFill="1" applyBorder="1" applyAlignment="1">
      <alignment horizontal="center"/>
    </xf>
    <xf numFmtId="0" fontId="6" fillId="0" borderId="4" xfId="0" applyFont="1" applyFill="1" applyBorder="1" applyAlignment="1">
      <alignment horizontal="center" wrapText="1"/>
    </xf>
    <xf numFmtId="0" fontId="5" fillId="0" borderId="3" xfId="0" applyFont="1" applyBorder="1" applyAlignment="1">
      <alignment horizontal="right"/>
    </xf>
    <xf numFmtId="0" fontId="5" fillId="0" borderId="2" xfId="0" applyFont="1" applyBorder="1" applyAlignment="1"/>
    <xf numFmtId="0" fontId="5" fillId="0" borderId="3" xfId="0" applyFont="1" applyBorder="1" applyAlignment="1">
      <alignment horizontal="left"/>
    </xf>
    <xf numFmtId="0" fontId="5" fillId="0" borderId="3" xfId="0" applyFont="1" applyBorder="1" applyAlignment="1">
      <alignment wrapText="1"/>
    </xf>
    <xf numFmtId="0" fontId="5" fillId="0" borderId="3" xfId="0" applyFont="1" applyFill="1" applyBorder="1" applyAlignment="1">
      <alignment horizontal="left"/>
    </xf>
    <xf numFmtId="0" fontId="10" fillId="0" borderId="10" xfId="0" applyFont="1" applyFill="1" applyBorder="1"/>
    <xf numFmtId="0" fontId="5" fillId="0" borderId="3" xfId="0" applyFont="1" applyBorder="1"/>
    <xf numFmtId="0" fontId="34" fillId="0" borderId="3" xfId="0" applyFont="1" applyFill="1" applyBorder="1" applyAlignment="1">
      <alignment horizontal="left"/>
    </xf>
    <xf numFmtId="0" fontId="34" fillId="0" borderId="3" xfId="0" applyFont="1" applyBorder="1" applyAlignment="1">
      <alignment horizontal="left"/>
    </xf>
    <xf numFmtId="0" fontId="34" fillId="0" borderId="3" xfId="0" applyFont="1" applyFill="1" applyBorder="1" applyAlignment="1">
      <alignment horizontal="left" wrapText="1"/>
    </xf>
    <xf numFmtId="0" fontId="10" fillId="0" borderId="0" xfId="0" applyFont="1" applyFill="1" applyBorder="1"/>
    <xf numFmtId="0" fontId="6" fillId="0" borderId="24" xfId="0" applyFont="1" applyBorder="1" applyAlignment="1">
      <alignment horizontal="right" wrapText="1"/>
    </xf>
    <xf numFmtId="0" fontId="10" fillId="0" borderId="22" xfId="0" applyFont="1" applyFill="1" applyBorder="1"/>
    <xf numFmtId="0" fontId="6" fillId="3" borderId="3" xfId="0" applyFont="1" applyFill="1" applyBorder="1" applyAlignment="1">
      <alignment wrapText="1"/>
    </xf>
    <xf numFmtId="0" fontId="18" fillId="0" borderId="24" xfId="0" applyFont="1" applyFill="1" applyBorder="1" applyAlignment="1">
      <alignment horizontal="left" wrapText="1"/>
    </xf>
    <xf numFmtId="0" fontId="10" fillId="0" borderId="2" xfId="0" applyFont="1" applyFill="1" applyBorder="1"/>
    <xf numFmtId="0" fontId="33" fillId="3" borderId="3" xfId="0" applyFont="1" applyFill="1" applyBorder="1" applyAlignment="1">
      <alignment horizontal="left" wrapText="1"/>
    </xf>
    <xf numFmtId="0" fontId="18" fillId="0" borderId="0" xfId="0" applyFont="1" applyFill="1" applyBorder="1" applyAlignment="1">
      <alignment horizontal="left" wrapText="1"/>
    </xf>
    <xf numFmtId="0" fontId="10" fillId="3" borderId="2" xfId="0" applyFont="1" applyFill="1" applyBorder="1" applyAlignment="1">
      <alignment wrapText="1"/>
    </xf>
    <xf numFmtId="49" fontId="6" fillId="3" borderId="3" xfId="0" applyNumberFormat="1" applyFont="1" applyFill="1" applyBorder="1" applyAlignment="1">
      <alignment horizontal="left" wrapText="1"/>
    </xf>
    <xf numFmtId="0" fontId="5" fillId="0" borderId="10" xfId="0" applyFont="1" applyBorder="1"/>
    <xf numFmtId="0" fontId="18" fillId="0" borderId="3" xfId="0" applyFont="1" applyBorder="1" applyAlignment="1">
      <alignment horizontal="left" wrapText="1"/>
    </xf>
    <xf numFmtId="0" fontId="18" fillId="0" borderId="3" xfId="0" applyFont="1" applyBorder="1" applyAlignment="1">
      <alignment horizontal="left"/>
    </xf>
    <xf numFmtId="0" fontId="10" fillId="0" borderId="10" xfId="0" applyFont="1" applyBorder="1"/>
    <xf numFmtId="0" fontId="10" fillId="3" borderId="3" xfId="0" applyFont="1" applyFill="1" applyBorder="1" applyAlignment="1">
      <alignment horizontal="left" wrapText="1"/>
    </xf>
    <xf numFmtId="0" fontId="10" fillId="0" borderId="0" xfId="0" applyFont="1"/>
    <xf numFmtId="0" fontId="10" fillId="0" borderId="2" xfId="0" applyFont="1" applyBorder="1"/>
    <xf numFmtId="0" fontId="10" fillId="0" borderId="7" xfId="0" applyFont="1" applyBorder="1"/>
    <xf numFmtId="0" fontId="18" fillId="0" borderId="9" xfId="0" applyFont="1" applyBorder="1" applyAlignment="1">
      <alignment horizontal="left" wrapText="1"/>
    </xf>
    <xf numFmtId="0" fontId="10" fillId="0" borderId="22" xfId="0" applyFont="1" applyBorder="1"/>
    <xf numFmtId="0" fontId="18" fillId="0" borderId="24" xfId="0" applyFont="1" applyBorder="1" applyAlignment="1">
      <alignment horizontal="left" wrapText="1"/>
    </xf>
    <xf numFmtId="0" fontId="10" fillId="3" borderId="16" xfId="0" applyFont="1" applyFill="1" applyBorder="1" applyAlignment="1">
      <alignment horizontal="left" wrapText="1"/>
    </xf>
    <xf numFmtId="0" fontId="6" fillId="0" borderId="2" xfId="0" applyFont="1" applyBorder="1"/>
    <xf numFmtId="0" fontId="6" fillId="3" borderId="3" xfId="0" applyFont="1" applyFill="1" applyBorder="1" applyAlignment="1">
      <alignment horizontal="right" wrapText="1"/>
    </xf>
    <xf numFmtId="0" fontId="6" fillId="0" borderId="3" xfId="0" applyFont="1" applyBorder="1" applyAlignment="1">
      <alignment wrapText="1"/>
    </xf>
    <xf numFmtId="0" fontId="5" fillId="0" borderId="11" xfId="0" applyFont="1" applyBorder="1"/>
    <xf numFmtId="0" fontId="6" fillId="0" borderId="4" xfId="0" applyFont="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5" fillId="0" borderId="0" xfId="0" applyFont="1" applyFill="1" applyAlignment="1">
      <alignment horizontal="right"/>
    </xf>
    <xf numFmtId="0" fontId="10" fillId="0" borderId="18" xfId="0" applyFont="1" applyBorder="1" applyAlignment="1">
      <alignment horizontal="center" wrapText="1"/>
    </xf>
    <xf numFmtId="0" fontId="18" fillId="2" borderId="23" xfId="0" applyFont="1" applyFill="1" applyBorder="1"/>
    <xf numFmtId="0" fontId="10" fillId="2" borderId="66" xfId="0" applyFont="1" applyFill="1" applyBorder="1" applyAlignment="1">
      <alignment wrapText="1"/>
    </xf>
    <xf numFmtId="0" fontId="18" fillId="2" borderId="66" xfId="0" applyFont="1" applyFill="1" applyBorder="1" applyAlignment="1">
      <alignment horizontal="right"/>
    </xf>
    <xf numFmtId="0" fontId="18" fillId="2" borderId="24" xfId="0" applyFont="1" applyFill="1" applyBorder="1"/>
    <xf numFmtId="0" fontId="18" fillId="0" borderId="18" xfId="0" applyFont="1" applyFill="1" applyBorder="1"/>
    <xf numFmtId="0" fontId="10" fillId="4" borderId="67" xfId="0" applyFont="1" applyFill="1" applyBorder="1" applyAlignment="1">
      <alignment wrapText="1"/>
    </xf>
    <xf numFmtId="0" fontId="18" fillId="0" borderId="67" xfId="0" applyFont="1" applyFill="1" applyBorder="1"/>
    <xf numFmtId="0" fontId="18" fillId="0" borderId="20" xfId="0" applyFont="1" applyFill="1" applyBorder="1"/>
    <xf numFmtId="0" fontId="18" fillId="2" borderId="15" xfId="0" applyFont="1" applyFill="1" applyBorder="1"/>
    <xf numFmtId="0" fontId="10" fillId="2" borderId="68" xfId="0" applyFont="1" applyFill="1" applyBorder="1" applyAlignment="1">
      <alignment wrapText="1"/>
    </xf>
    <xf numFmtId="0" fontId="18" fillId="2" borderId="16" xfId="0" applyFont="1" applyFill="1" applyBorder="1"/>
    <xf numFmtId="0" fontId="10" fillId="4" borderId="69" xfId="0" applyFont="1" applyFill="1" applyBorder="1" applyAlignment="1">
      <alignment wrapText="1"/>
    </xf>
    <xf numFmtId="0" fontId="18" fillId="0" borderId="37" xfId="0" applyFont="1" applyFill="1" applyBorder="1"/>
    <xf numFmtId="0" fontId="18" fillId="2" borderId="23" xfId="0" applyFont="1" applyFill="1" applyBorder="1" applyAlignment="1">
      <alignment horizontal="right"/>
    </xf>
    <xf numFmtId="0" fontId="18" fillId="0" borderId="11" xfId="0" applyFont="1" applyFill="1" applyBorder="1"/>
    <xf numFmtId="0" fontId="18" fillId="0" borderId="4" xfId="0" applyFont="1" applyFill="1" applyBorder="1"/>
    <xf numFmtId="0" fontId="10" fillId="4" borderId="70" xfId="0" applyFont="1" applyFill="1" applyBorder="1" applyAlignment="1">
      <alignment wrapText="1"/>
    </xf>
    <xf numFmtId="0" fontId="10" fillId="3" borderId="34" xfId="0" applyFont="1" applyFill="1" applyBorder="1" applyAlignment="1">
      <alignment horizontal="left" wrapText="1"/>
    </xf>
    <xf numFmtId="0" fontId="18" fillId="3" borderId="36" xfId="0" applyFont="1" applyFill="1" applyBorder="1"/>
    <xf numFmtId="0" fontId="10" fillId="3" borderId="68" xfId="0" applyFont="1" applyFill="1" applyBorder="1" applyAlignment="1">
      <alignment wrapText="1"/>
    </xf>
    <xf numFmtId="0" fontId="16" fillId="0" borderId="0" xfId="0" applyFont="1"/>
    <xf numFmtId="0" fontId="18" fillId="4" borderId="11" xfId="0" applyFont="1" applyFill="1" applyBorder="1"/>
    <xf numFmtId="0" fontId="10" fillId="3" borderId="22" xfId="0" applyFont="1" applyFill="1" applyBorder="1" applyAlignment="1">
      <alignment wrapText="1"/>
    </xf>
    <xf numFmtId="0" fontId="18" fillId="3" borderId="23" xfId="0" applyFont="1" applyFill="1" applyBorder="1"/>
    <xf numFmtId="0" fontId="18" fillId="3" borderId="24" xfId="0" applyFont="1" applyFill="1" applyBorder="1"/>
    <xf numFmtId="0" fontId="15" fillId="0" borderId="0" xfId="0" applyFont="1" applyFill="1" applyAlignment="1">
      <alignment vertical="center" wrapText="1"/>
    </xf>
    <xf numFmtId="0" fontId="14" fillId="0" borderId="0" xfId="0" applyFont="1" applyAlignment="1">
      <alignment wrapText="1"/>
    </xf>
    <xf numFmtId="0" fontId="10" fillId="0" borderId="1" xfId="0" applyFont="1" applyFill="1" applyBorder="1" applyAlignment="1">
      <alignment horizontal="center" vertical="center" wrapText="1"/>
    </xf>
    <xf numFmtId="0" fontId="7" fillId="2" borderId="1" xfId="0" applyFont="1" applyFill="1" applyBorder="1" applyAlignment="1"/>
    <xf numFmtId="0" fontId="7" fillId="2" borderId="5" xfId="0" applyFont="1" applyFill="1" applyBorder="1" applyAlignment="1"/>
    <xf numFmtId="0" fontId="5" fillId="2" borderId="3" xfId="0" applyFont="1" applyFill="1" applyBorder="1" applyAlignment="1"/>
    <xf numFmtId="0" fontId="5" fillId="4" borderId="1" xfId="0" applyFont="1" applyFill="1" applyBorder="1" applyAlignment="1">
      <alignment horizontal="right"/>
    </xf>
    <xf numFmtId="0" fontId="5" fillId="0" borderId="5"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applyAlignment="1">
      <alignment horizontal="right"/>
    </xf>
    <xf numFmtId="0" fontId="6" fillId="3" borderId="1" xfId="0" applyFont="1" applyFill="1" applyBorder="1" applyAlignment="1"/>
    <xf numFmtId="0" fontId="6" fillId="3" borderId="3" xfId="0" applyFont="1" applyFill="1" applyBorder="1" applyAlignment="1"/>
    <xf numFmtId="0" fontId="6" fillId="0" borderId="1" xfId="0" applyFont="1" applyFill="1" applyBorder="1" applyAlignment="1"/>
    <xf numFmtId="0" fontId="6" fillId="0" borderId="3" xfId="0" applyFont="1" applyFill="1" applyBorder="1" applyAlignment="1"/>
    <xf numFmtId="0" fontId="6" fillId="0" borderId="11" xfId="0" applyFont="1" applyFill="1" applyBorder="1" applyAlignment="1"/>
    <xf numFmtId="0" fontId="6" fillId="0" borderId="4" xfId="0" applyFont="1" applyFill="1" applyBorder="1" applyAlignment="1"/>
    <xf numFmtId="0" fontId="25" fillId="0" borderId="2" xfId="0" applyFont="1" applyFill="1" applyBorder="1" applyAlignment="1">
      <alignment wrapText="1"/>
    </xf>
    <xf numFmtId="0" fontId="6" fillId="0" borderId="0" xfId="0" applyFont="1" applyFill="1" applyBorder="1" applyAlignment="1">
      <alignment wrapText="1"/>
    </xf>
    <xf numFmtId="0" fontId="16" fillId="0" borderId="5" xfId="0" applyFont="1" applyBorder="1" applyAlignment="1">
      <alignment horizontal="center" wrapText="1"/>
    </xf>
    <xf numFmtId="0" fontId="16" fillId="0" borderId="3" xfId="0" applyFont="1" applyBorder="1" applyAlignment="1">
      <alignment horizontal="center" wrapText="1"/>
    </xf>
    <xf numFmtId="0" fontId="25" fillId="0" borderId="1" xfId="0" applyFont="1" applyFill="1" applyBorder="1" applyAlignment="1"/>
    <xf numFmtId="0" fontId="25" fillId="0" borderId="5" xfId="0" applyFont="1" applyFill="1" applyBorder="1" applyAlignment="1"/>
    <xf numFmtId="0" fontId="25" fillId="0" borderId="3" xfId="0" applyFont="1" applyFill="1" applyBorder="1" applyAlignment="1">
      <alignment horizontal="right"/>
    </xf>
    <xf numFmtId="0" fontId="6" fillId="3" borderId="4" xfId="0" applyFont="1" applyFill="1" applyBorder="1" applyAlignment="1">
      <alignment horizontal="right" wrapText="1"/>
    </xf>
    <xf numFmtId="0" fontId="6" fillId="0" borderId="0" xfId="0" applyFont="1" applyFill="1" applyAlignment="1">
      <alignment wrapText="1"/>
    </xf>
    <xf numFmtId="0" fontId="6" fillId="0" borderId="1" xfId="1"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6" fillId="2" borderId="1" xfId="0" applyFont="1" applyFill="1" applyBorder="1" applyAlignment="1">
      <alignment horizontal="right" wrapText="1"/>
    </xf>
    <xf numFmtId="0" fontId="6" fillId="2" borderId="3" xfId="0" applyFont="1" applyFill="1" applyBorder="1" applyAlignment="1">
      <alignment horizontal="right" wrapText="1"/>
    </xf>
    <xf numFmtId="0" fontId="6" fillId="0" borderId="1" xfId="0" applyFont="1" applyFill="1" applyBorder="1" applyAlignment="1">
      <alignment wrapText="1"/>
    </xf>
    <xf numFmtId="0" fontId="6" fillId="0" borderId="3" xfId="0" applyFont="1" applyFill="1" applyBorder="1" applyAlignment="1">
      <alignmen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5" fillId="0" borderId="0" xfId="0" applyFont="1" applyAlignment="1">
      <alignment horizontal="right" wrapText="1"/>
    </xf>
    <xf numFmtId="0" fontId="6" fillId="3" borderId="11" xfId="0" applyNumberFormat="1" applyFont="1" applyFill="1" applyBorder="1" applyAlignment="1">
      <alignment horizontal="right" wrapText="1"/>
    </xf>
    <xf numFmtId="0" fontId="6" fillId="3" borderId="4" xfId="0" applyNumberFormat="1" applyFont="1" applyFill="1" applyBorder="1" applyAlignment="1">
      <alignment horizontal="right" wrapText="1"/>
    </xf>
    <xf numFmtId="0" fontId="6" fillId="0" borderId="30" xfId="1" applyFont="1" applyBorder="1" applyAlignment="1">
      <alignment horizontal="center" vertical="center" wrapText="1"/>
    </xf>
    <xf numFmtId="0" fontId="6" fillId="0" borderId="16" xfId="1" applyFont="1" applyBorder="1" applyAlignment="1">
      <alignment horizontal="center" vertical="center" wrapText="1"/>
    </xf>
    <xf numFmtId="0" fontId="5" fillId="0" borderId="1" xfId="0" applyFont="1" applyFill="1" applyBorder="1" applyAlignment="1">
      <alignment horizontal="right" wrapText="1"/>
    </xf>
    <xf numFmtId="0" fontId="5" fillId="0" borderId="5" xfId="0" applyFont="1" applyFill="1" applyBorder="1" applyAlignment="1">
      <alignment horizontal="right" wrapText="1"/>
    </xf>
    <xf numFmtId="0" fontId="5" fillId="0" borderId="3" xfId="0" applyFont="1" applyFill="1" applyBorder="1" applyAlignment="1">
      <alignment horizontal="right" wrapText="1"/>
    </xf>
    <xf numFmtId="0" fontId="5" fillId="0" borderId="8" xfId="0" applyFont="1" applyFill="1" applyBorder="1" applyAlignment="1">
      <alignment horizontal="right" wrapText="1"/>
    </xf>
    <xf numFmtId="0" fontId="5" fillId="0" borderId="65" xfId="0" applyFont="1" applyFill="1" applyBorder="1" applyAlignment="1">
      <alignment horizontal="right" wrapText="1"/>
    </xf>
    <xf numFmtId="0" fontId="5" fillId="0" borderId="9" xfId="0" applyFont="1" applyFill="1" applyBorder="1" applyAlignment="1">
      <alignment horizontal="righ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0" fontId="6" fillId="0" borderId="13" xfId="0" applyFont="1" applyBorder="1" applyAlignment="1">
      <alignment wrapText="1"/>
    </xf>
    <xf numFmtId="0" fontId="6" fillId="3" borderId="5" xfId="0" applyFont="1" applyFill="1" applyBorder="1" applyAlignment="1">
      <alignment wrapText="1"/>
    </xf>
    <xf numFmtId="0" fontId="6" fillId="3" borderId="71" xfId="0" applyFont="1" applyFill="1" applyBorder="1" applyAlignment="1">
      <alignment wrapText="1"/>
    </xf>
    <xf numFmtId="0" fontId="6" fillId="3" borderId="1" xfId="0" applyFont="1" applyFill="1" applyBorder="1" applyAlignment="1">
      <alignment wrapText="1"/>
    </xf>
    <xf numFmtId="0" fontId="5" fillId="0" borderId="7" xfId="0" applyFont="1" applyBorder="1" applyAlignment="1">
      <alignment wrapText="1"/>
    </xf>
    <xf numFmtId="0" fontId="6" fillId="0" borderId="8" xfId="0" applyFont="1" applyBorder="1" applyAlignment="1">
      <alignment wrapText="1"/>
    </xf>
    <xf numFmtId="0" fontId="5" fillId="0" borderId="7" xfId="0" applyFont="1" applyFill="1" applyBorder="1" applyAlignment="1">
      <alignment wrapText="1"/>
    </xf>
    <xf numFmtId="0" fontId="6" fillId="4" borderId="8" xfId="0" applyFont="1" applyFill="1" applyBorder="1" applyAlignment="1">
      <alignment wrapText="1"/>
    </xf>
    <xf numFmtId="0" fontId="5" fillId="0" borderId="10" xfId="0" applyFont="1" applyBorder="1" applyAlignment="1">
      <alignment wrapText="1"/>
    </xf>
    <xf numFmtId="0" fontId="6" fillId="0" borderId="67" xfId="0" applyFont="1" applyBorder="1" applyAlignment="1">
      <alignment wrapText="1"/>
    </xf>
    <xf numFmtId="0" fontId="5" fillId="0" borderId="0" xfId="0" applyFont="1" applyFill="1" applyAlignment="1"/>
    <xf numFmtId="0" fontId="39" fillId="0" borderId="0" xfId="0" applyFont="1" applyAlignment="1">
      <alignment vertical="center" wrapText="1"/>
    </xf>
    <xf numFmtId="0" fontId="6" fillId="3" borderId="1" xfId="0" applyFont="1" applyFill="1" applyBorder="1" applyAlignment="1">
      <alignment horizontal="center"/>
    </xf>
    <xf numFmtId="167" fontId="6" fillId="3" borderId="1" xfId="6" applyNumberFormat="1" applyFont="1" applyFill="1" applyBorder="1" applyAlignment="1">
      <alignment horizontal="center"/>
    </xf>
    <xf numFmtId="0" fontId="14" fillId="0" borderId="2" xfId="0" applyFont="1" applyBorder="1" applyAlignment="1">
      <alignment wrapText="1"/>
    </xf>
    <xf numFmtId="0" fontId="18" fillId="0" borderId="0" xfId="0" applyFont="1" applyFill="1" applyAlignment="1">
      <alignment vertical="top"/>
    </xf>
    <xf numFmtId="3" fontId="5" fillId="0" borderId="3" xfId="0" applyNumberFormat="1" applyFont="1" applyBorder="1" applyAlignment="1">
      <alignment horizontal="right"/>
    </xf>
    <xf numFmtId="3" fontId="5" fillId="0" borderId="3" xfId="0" applyNumberFormat="1" applyFont="1" applyBorder="1" applyAlignment="1">
      <alignment horizontal="right" wrapText="1"/>
    </xf>
    <xf numFmtId="3" fontId="5" fillId="0" borderId="4" xfId="0" applyNumberFormat="1" applyFont="1" applyBorder="1" applyAlignment="1">
      <alignment horizontal="right"/>
    </xf>
    <xf numFmtId="0" fontId="5" fillId="0" borderId="3" xfId="0" applyFont="1" applyBorder="1" applyAlignment="1"/>
    <xf numFmtId="0" fontId="5" fillId="0" borderId="3" xfId="0" applyFont="1" applyFill="1" applyBorder="1"/>
    <xf numFmtId="0" fontId="10" fillId="0" borderId="10" xfId="0" applyFont="1" applyFill="1" applyBorder="1" applyAlignment="1">
      <alignment wrapText="1"/>
    </xf>
    <xf numFmtId="3" fontId="18" fillId="0" borderId="1" xfId="0" applyNumberFormat="1" applyFont="1" applyFill="1" applyBorder="1" applyAlignment="1">
      <alignment horizontal="right"/>
    </xf>
    <xf numFmtId="3" fontId="18" fillId="0" borderId="1" xfId="0" applyNumberFormat="1" applyFont="1" applyFill="1" applyBorder="1"/>
    <xf numFmtId="3" fontId="18" fillId="0" borderId="3" xfId="0" applyNumberFormat="1" applyFont="1" applyFill="1" applyBorder="1"/>
    <xf numFmtId="3" fontId="18" fillId="0" borderId="8" xfId="0" applyNumberFormat="1" applyFont="1" applyFill="1" applyBorder="1" applyAlignment="1">
      <alignment horizontal="right"/>
    </xf>
    <xf numFmtId="3" fontId="18" fillId="0" borderId="8" xfId="0" applyNumberFormat="1" applyFont="1" applyFill="1" applyBorder="1"/>
    <xf numFmtId="3" fontId="18" fillId="0" borderId="9" xfId="0" applyNumberFormat="1" applyFont="1" applyFill="1" applyBorder="1"/>
    <xf numFmtId="3" fontId="18" fillId="0" borderId="3" xfId="0" applyNumberFormat="1" applyFont="1" applyFill="1" applyBorder="1" applyAlignment="1">
      <alignment horizontal="right"/>
    </xf>
    <xf numFmtId="0" fontId="5" fillId="0" borderId="15" xfId="0" applyFont="1" applyFill="1" applyBorder="1"/>
    <xf numFmtId="166" fontId="8" fillId="4" borderId="3" xfId="0" applyNumberFormat="1" applyFont="1" applyFill="1" applyBorder="1" applyAlignment="1">
      <alignment horizontal="center"/>
    </xf>
    <xf numFmtId="166" fontId="8" fillId="0" borderId="1" xfId="0" applyNumberFormat="1" applyFont="1" applyFill="1" applyBorder="1" applyAlignment="1">
      <alignment horizontal="center"/>
    </xf>
    <xf numFmtId="166" fontId="7" fillId="0" borderId="1" xfId="0" applyNumberFormat="1" applyFont="1" applyFill="1" applyBorder="1" applyAlignment="1">
      <alignment horizontal="center"/>
    </xf>
    <xf numFmtId="0" fontId="5" fillId="0" borderId="1" xfId="0" applyNumberFormat="1" applyFont="1" applyFill="1" applyBorder="1" applyAlignment="1">
      <alignment horizontal="right"/>
    </xf>
    <xf numFmtId="3" fontId="5" fillId="3" borderId="4" xfId="0" applyNumberFormat="1" applyFont="1" applyFill="1" applyBorder="1" applyAlignment="1">
      <alignment horizontal="right"/>
    </xf>
    <xf numFmtId="49" fontId="5" fillId="0" borderId="1" xfId="0" applyNumberFormat="1" applyFont="1" applyFill="1" applyBorder="1" applyAlignment="1">
      <alignment horizontal="right"/>
    </xf>
    <xf numFmtId="3" fontId="18" fillId="0" borderId="11" xfId="0" applyNumberFormat="1" applyFont="1" applyFill="1" applyBorder="1" applyAlignment="1">
      <alignment horizontal="right"/>
    </xf>
    <xf numFmtId="3" fontId="18" fillId="0" borderId="11" xfId="0" applyNumberFormat="1" applyFont="1" applyFill="1" applyBorder="1"/>
    <xf numFmtId="167" fontId="6" fillId="3" borderId="9" xfId="6" applyNumberFormat="1" applyFont="1" applyFill="1" applyBorder="1" applyAlignment="1">
      <alignment horizontal="center" wrapText="1"/>
    </xf>
    <xf numFmtId="0" fontId="6" fillId="3" borderId="65" xfId="0" applyFont="1" applyFill="1" applyBorder="1" applyAlignment="1">
      <alignment horizontal="right" wrapText="1"/>
    </xf>
    <xf numFmtId="0" fontId="6" fillId="3" borderId="12" xfId="0" applyFont="1" applyFill="1" applyBorder="1" applyAlignment="1">
      <alignment horizontal="right" wrapText="1"/>
    </xf>
    <xf numFmtId="167" fontId="6" fillId="3" borderId="4" xfId="6" applyNumberFormat="1" applyFont="1" applyFill="1" applyBorder="1" applyAlignment="1">
      <alignment horizontal="center" wrapText="1"/>
    </xf>
    <xf numFmtId="3" fontId="5" fillId="0" borderId="0" xfId="0" applyNumberFormat="1" applyFont="1" applyAlignment="1">
      <alignment wrapText="1"/>
    </xf>
    <xf numFmtId="3" fontId="5" fillId="0" borderId="0" xfId="0" applyNumberFormat="1" applyFont="1" applyFill="1" applyAlignment="1">
      <alignment wrapText="1"/>
    </xf>
    <xf numFmtId="3" fontId="6" fillId="0" borderId="3"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6" fillId="0" borderId="1" xfId="0" applyNumberFormat="1" applyFont="1" applyFill="1" applyBorder="1" applyAlignment="1">
      <alignment horizontal="right" wrapText="1"/>
    </xf>
    <xf numFmtId="3" fontId="6" fillId="5" borderId="1" xfId="0" applyNumberFormat="1" applyFont="1" applyFill="1" applyBorder="1" applyAlignment="1">
      <alignment horizontal="right" wrapText="1"/>
    </xf>
    <xf numFmtId="3" fontId="6" fillId="3" borderId="11" xfId="0" applyNumberFormat="1" applyFont="1" applyFill="1" applyBorder="1" applyAlignment="1">
      <alignment horizontal="right"/>
    </xf>
    <xf numFmtId="0" fontId="6" fillId="0" borderId="1" xfId="0" applyFont="1" applyBorder="1" applyAlignment="1">
      <alignment horizontal="center" wrapText="1"/>
    </xf>
    <xf numFmtId="0" fontId="18" fillId="0" borderId="0" xfId="0" applyFont="1" applyAlignment="1">
      <alignment horizontal="left" wrapText="1"/>
    </xf>
    <xf numFmtId="0" fontId="6" fillId="0" borderId="1" xfId="0" applyFont="1" applyFill="1" applyBorder="1" applyAlignment="1">
      <alignment horizontal="center" wrapText="1"/>
    </xf>
    <xf numFmtId="0" fontId="6" fillId="0" borderId="3" xfId="0" applyFont="1" applyFill="1" applyBorder="1" applyAlignment="1">
      <alignment horizontal="center" wrapText="1"/>
    </xf>
    <xf numFmtId="0" fontId="18" fillId="0" borderId="3" xfId="0" applyFont="1" applyFill="1" applyBorder="1" applyAlignment="1">
      <alignment horizontal="left" wrapText="1"/>
    </xf>
    <xf numFmtId="0" fontId="18" fillId="0" borderId="4" xfId="0" applyFont="1" applyFill="1" applyBorder="1" applyAlignment="1">
      <alignment horizontal="left" wrapText="1"/>
    </xf>
    <xf numFmtId="166" fontId="10" fillId="0" borderId="11" xfId="0" applyNumberFormat="1" applyFont="1" applyFill="1" applyBorder="1" applyAlignment="1">
      <alignment horizontal="right"/>
    </xf>
    <xf numFmtId="166" fontId="10" fillId="0" borderId="11" xfId="0" applyNumberFormat="1" applyFont="1" applyFill="1" applyBorder="1"/>
    <xf numFmtId="166" fontId="10" fillId="0" borderId="4" xfId="0" applyNumberFormat="1" applyFont="1" applyFill="1" applyBorder="1"/>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24" xfId="0" applyFont="1" applyFill="1" applyBorder="1" applyAlignment="1">
      <alignment horizontal="center" vertical="center"/>
    </xf>
    <xf numFmtId="0" fontId="19"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5" fillId="2" borderId="33"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0" borderId="0" xfId="0" applyFont="1" applyFill="1" applyAlignment="1">
      <alignment horizontal="left"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20" fillId="6" borderId="38" xfId="0" applyFont="1" applyFill="1" applyBorder="1" applyAlignment="1">
      <alignment horizontal="center" vertical="center"/>
    </xf>
    <xf numFmtId="0" fontId="9" fillId="6" borderId="41"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51" xfId="0" applyFont="1" applyFill="1" applyBorder="1" applyAlignment="1">
      <alignment horizontal="center" vertical="center" wrapText="1"/>
    </xf>
    <xf numFmtId="0" fontId="9" fillId="6" borderId="52" xfId="0" applyFont="1" applyFill="1" applyBorder="1" applyAlignment="1">
      <alignment horizontal="center" vertical="center" wrapText="1"/>
    </xf>
    <xf numFmtId="0" fontId="18" fillId="0" borderId="0" xfId="0" applyFont="1" applyAlignment="1">
      <alignment horizontal="left" vertical="center" wrapText="1"/>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55" xfId="0" applyFont="1" applyFill="1" applyBorder="1" applyAlignment="1">
      <alignment horizontal="center" vertical="center"/>
    </xf>
    <xf numFmtId="0" fontId="9" fillId="6" borderId="56" xfId="0" applyFont="1" applyFill="1" applyBorder="1" applyAlignment="1">
      <alignment horizontal="center" vertical="center"/>
    </xf>
    <xf numFmtId="0" fontId="9" fillId="6" borderId="57" xfId="0" applyFont="1" applyFill="1" applyBorder="1" applyAlignment="1">
      <alignment horizontal="center" vertical="center"/>
    </xf>
    <xf numFmtId="0" fontId="6" fillId="0" borderId="23" xfId="0" applyFont="1" applyBorder="1" applyAlignment="1">
      <alignment horizontal="center" wrapText="1"/>
    </xf>
    <xf numFmtId="0" fontId="6" fillId="3" borderId="41" xfId="0" applyFont="1" applyFill="1" applyBorder="1" applyAlignment="1">
      <alignment horizontal="center" wrapText="1"/>
    </xf>
    <xf numFmtId="0" fontId="6" fillId="3" borderId="37" xfId="0" applyFont="1" applyFill="1" applyBorder="1" applyAlignment="1">
      <alignment horizontal="center" wrapText="1"/>
    </xf>
    <xf numFmtId="0" fontId="18" fillId="0" borderId="0" xfId="0" applyFont="1" applyAlignment="1">
      <alignment horizontal="left"/>
    </xf>
    <xf numFmtId="0" fontId="18" fillId="0" borderId="0" xfId="0" applyFont="1" applyAlignment="1">
      <alignment horizontal="left" wrapText="1"/>
    </xf>
    <xf numFmtId="0" fontId="2" fillId="6" borderId="51"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5" fillId="0" borderId="0" xfId="0" applyFont="1" applyAlignment="1">
      <alignment horizontal="left" vertical="top" wrapText="1"/>
    </xf>
    <xf numFmtId="0" fontId="20" fillId="6" borderId="22" xfId="0" applyFont="1" applyFill="1" applyBorder="1" applyAlignment="1">
      <alignment horizontal="center" vertical="center"/>
    </xf>
    <xf numFmtId="0" fontId="6" fillId="0" borderId="7" xfId="0" applyFont="1" applyBorder="1" applyAlignment="1">
      <alignment horizontal="center" wrapText="1"/>
    </xf>
    <xf numFmtId="0" fontId="6" fillId="0" borderId="19" xfId="0" applyFont="1" applyBorder="1" applyAlignment="1">
      <alignment horizontal="center" wrapText="1"/>
    </xf>
    <xf numFmtId="0" fontId="6" fillId="0" borderId="1"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49" xfId="0" applyFont="1" applyBorder="1" applyAlignment="1">
      <alignment horizontal="center" wrapText="1"/>
    </xf>
    <xf numFmtId="0" fontId="6" fillId="0" borderId="35" xfId="0" applyFont="1" applyBorder="1" applyAlignment="1">
      <alignment horizontal="center" wrapText="1"/>
    </xf>
    <xf numFmtId="0" fontId="6" fillId="0" borderId="58" xfId="0" applyFont="1" applyBorder="1" applyAlignment="1">
      <alignment horizontal="center" wrapText="1"/>
    </xf>
    <xf numFmtId="0" fontId="6" fillId="0" borderId="59" xfId="0" applyFont="1" applyBorder="1" applyAlignment="1">
      <alignment horizont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Fill="1" applyAlignment="1">
      <alignment horizontal="left" vertical="top" wrapText="1"/>
    </xf>
    <xf numFmtId="0" fontId="18" fillId="0" borderId="0" xfId="0" applyFont="1" applyFill="1" applyAlignment="1">
      <alignment horizontal="left" vertical="top" wrapText="1"/>
    </xf>
    <xf numFmtId="0" fontId="18" fillId="0" borderId="0" xfId="0" applyFont="1" applyAlignment="1">
      <alignment horizontal="left" vertical="top"/>
    </xf>
    <xf numFmtId="0" fontId="20" fillId="6" borderId="53" xfId="0" applyFont="1" applyFill="1" applyBorder="1" applyAlignment="1">
      <alignment horizontal="center" vertical="center"/>
    </xf>
    <xf numFmtId="0" fontId="9" fillId="6" borderId="42" xfId="0" applyFont="1" applyFill="1" applyBorder="1" applyAlignment="1">
      <alignment horizontal="center" vertical="center"/>
    </xf>
    <xf numFmtId="0" fontId="9" fillId="6" borderId="61" xfId="0" applyFont="1" applyFill="1" applyBorder="1" applyAlignment="1">
      <alignment horizontal="center" vertical="center"/>
    </xf>
    <xf numFmtId="0" fontId="9" fillId="6" borderId="43" xfId="0" applyFont="1" applyFill="1" applyBorder="1" applyAlignment="1">
      <alignment horizontal="center" vertical="center"/>
    </xf>
    <xf numFmtId="0" fontId="6" fillId="0" borderId="34" xfId="0" applyFont="1" applyBorder="1" applyAlignment="1">
      <alignment horizontal="center" wrapText="1"/>
    </xf>
    <xf numFmtId="0" fontId="10" fillId="0" borderId="33" xfId="0" applyFont="1" applyBorder="1" applyAlignment="1">
      <alignment horizontal="center" wrapText="1"/>
    </xf>
    <xf numFmtId="0" fontId="10" fillId="0" borderId="28" xfId="0" applyFont="1" applyBorder="1" applyAlignment="1">
      <alignment horizontal="center" wrapText="1"/>
    </xf>
    <xf numFmtId="0" fontId="10" fillId="0" borderId="62"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6"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0" fillId="0" borderId="26" xfId="0" applyFont="1" applyBorder="1" applyAlignment="1">
      <alignment horizontal="center" wrapText="1"/>
    </xf>
    <xf numFmtId="0" fontId="6" fillId="0" borderId="63"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vertical="top"/>
    </xf>
    <xf numFmtId="0" fontId="10" fillId="0" borderId="1" xfId="0" applyFont="1" applyBorder="1" applyAlignment="1">
      <alignment horizontal="center" wrapText="1"/>
    </xf>
    <xf numFmtId="0" fontId="20" fillId="6" borderId="39" xfId="0" applyFont="1" applyFill="1" applyBorder="1" applyAlignment="1">
      <alignment horizontal="center" vertical="center"/>
    </xf>
    <xf numFmtId="0" fontId="20" fillId="6" borderId="41" xfId="0" applyFont="1" applyFill="1" applyBorder="1" applyAlignment="1">
      <alignment horizontal="center" vertical="center"/>
    </xf>
    <xf numFmtId="0" fontId="6" fillId="0" borderId="38" xfId="0" applyFont="1" applyBorder="1" applyAlignment="1">
      <alignment horizontal="center" wrapText="1"/>
    </xf>
    <xf numFmtId="0" fontId="6" fillId="0" borderId="40" xfId="0" applyFont="1" applyBorder="1" applyAlignment="1">
      <alignment horizontal="center" wrapText="1"/>
    </xf>
    <xf numFmtId="0" fontId="6" fillId="0" borderId="6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4" borderId="1" xfId="0" applyFont="1" applyFill="1" applyBorder="1" applyAlignment="1">
      <alignment horizontal="center" wrapText="1"/>
    </xf>
    <xf numFmtId="0" fontId="10" fillId="0" borderId="34" xfId="0" applyFont="1" applyBorder="1" applyAlignment="1">
      <alignment horizontal="left" wrapText="1"/>
    </xf>
    <xf numFmtId="0" fontId="10" fillId="0" borderId="19" xfId="0" applyFont="1" applyBorder="1" applyAlignment="1">
      <alignment horizontal="left" wrapText="1"/>
    </xf>
    <xf numFmtId="0" fontId="10" fillId="0" borderId="36" xfId="0" applyFont="1" applyBorder="1" applyAlignment="1">
      <alignment horizontal="center" wrapText="1"/>
    </xf>
    <xf numFmtId="0" fontId="10" fillId="0" borderId="18" xfId="0" applyFont="1" applyBorder="1" applyAlignment="1">
      <alignment horizontal="center" wrapText="1"/>
    </xf>
    <xf numFmtId="0" fontId="10" fillId="0" borderId="36" xfId="0" applyFont="1" applyFill="1" applyBorder="1" applyAlignment="1">
      <alignment horizontal="center" wrapText="1"/>
    </xf>
    <xf numFmtId="0" fontId="10" fillId="0" borderId="18" xfId="0" applyFont="1" applyFill="1" applyBorder="1" applyAlignment="1">
      <alignment horizontal="center" wrapText="1"/>
    </xf>
    <xf numFmtId="0" fontId="10" fillId="0" borderId="37" xfId="0" applyFont="1" applyFill="1" applyBorder="1" applyAlignment="1">
      <alignment horizontal="center" wrapText="1"/>
    </xf>
    <xf numFmtId="0" fontId="10" fillId="0" borderId="20" xfId="0" applyFont="1" applyFill="1" applyBorder="1" applyAlignment="1">
      <alignment horizontal="center" wrapText="1"/>
    </xf>
    <xf numFmtId="0" fontId="10" fillId="0" borderId="0" xfId="0" applyFont="1" applyAlignment="1">
      <alignment horizontal="left" wrapText="1"/>
    </xf>
    <xf numFmtId="0" fontId="18" fillId="0" borderId="0" xfId="0" applyFont="1" applyFill="1" applyAlignment="1">
      <alignment horizontal="left" wrapText="1"/>
    </xf>
    <xf numFmtId="0" fontId="6" fillId="0" borderId="9" xfId="0" applyFont="1" applyBorder="1" applyAlignment="1">
      <alignment horizontal="center" wrapText="1"/>
    </xf>
    <xf numFmtId="0" fontId="6" fillId="0" borderId="20" xfId="0" applyFont="1" applyBorder="1" applyAlignment="1">
      <alignment horizontal="center" wrapText="1"/>
    </xf>
    <xf numFmtId="0" fontId="18" fillId="0" borderId="0" xfId="0" applyFont="1" applyFill="1" applyAlignment="1">
      <alignment horizontal="left"/>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4" fillId="0" borderId="0" xfId="0" applyFont="1" applyAlignment="1">
      <alignment horizontal="left" wrapText="1"/>
    </xf>
    <xf numFmtId="0" fontId="20" fillId="6" borderId="51" xfId="0" applyFont="1" applyFill="1" applyBorder="1" applyAlignment="1">
      <alignment horizontal="center" vertical="center" wrapText="1"/>
    </xf>
    <xf numFmtId="0" fontId="20" fillId="6" borderId="44" xfId="0" applyFont="1" applyFill="1" applyBorder="1" applyAlignment="1">
      <alignment horizontal="center" vertical="center" wrapText="1"/>
    </xf>
    <xf numFmtId="0" fontId="20" fillId="6" borderId="52" xfId="0" applyFont="1" applyFill="1" applyBorder="1" applyAlignment="1">
      <alignment horizontal="center" vertical="center" wrapText="1"/>
    </xf>
    <xf numFmtId="0" fontId="10" fillId="0" borderId="38" xfId="0" applyFont="1" applyFill="1" applyBorder="1" applyAlignment="1">
      <alignment horizontal="center" wrapText="1"/>
    </xf>
    <xf numFmtId="0" fontId="10" fillId="0" borderId="19" xfId="0" applyFont="1" applyFill="1" applyBorder="1" applyAlignment="1">
      <alignment horizontal="center" wrapText="1"/>
    </xf>
    <xf numFmtId="0" fontId="10" fillId="0" borderId="41" xfId="0" applyFont="1" applyFill="1" applyBorder="1" applyAlignment="1">
      <alignment horizontal="center" wrapText="1"/>
    </xf>
    <xf numFmtId="0" fontId="25" fillId="0" borderId="54" xfId="0" applyFont="1" applyFill="1" applyBorder="1" applyAlignment="1">
      <alignment horizontal="center" wrapText="1"/>
    </xf>
    <xf numFmtId="0" fontId="25" fillId="0" borderId="64" xfId="0" applyFont="1" applyFill="1" applyBorder="1" applyAlignment="1">
      <alignment horizontal="center" wrapText="1"/>
    </xf>
    <xf numFmtId="0" fontId="10" fillId="0" borderId="51" xfId="0" applyFont="1" applyFill="1" applyBorder="1" applyAlignment="1">
      <alignment horizontal="center" wrapText="1"/>
    </xf>
    <xf numFmtId="0" fontId="10" fillId="0" borderId="44" xfId="0" applyFont="1" applyFill="1" applyBorder="1" applyAlignment="1">
      <alignment horizontal="center" wrapText="1"/>
    </xf>
    <xf numFmtId="0" fontId="10" fillId="0" borderId="60" xfId="0" applyFont="1" applyFill="1" applyBorder="1" applyAlignment="1">
      <alignment horizontal="center" wrapText="1"/>
    </xf>
    <xf numFmtId="0" fontId="10" fillId="0" borderId="40" xfId="0" applyFont="1" applyFill="1" applyBorder="1" applyAlignment="1">
      <alignment horizontal="center" wrapText="1"/>
    </xf>
    <xf numFmtId="0" fontId="10" fillId="0" borderId="52" xfId="0" applyFont="1" applyFill="1" applyBorder="1" applyAlignment="1">
      <alignment horizont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3" xfId="0" applyFont="1" applyFill="1" applyBorder="1" applyAlignment="1">
      <alignment horizontal="center" vertical="center" wrapText="1"/>
    </xf>
    <xf numFmtId="0" fontId="2" fillId="6" borderId="42" xfId="0" applyFont="1" applyFill="1" applyBorder="1" applyAlignment="1">
      <alignment horizontal="center" vertical="center" wrapText="1"/>
    </xf>
    <xf numFmtId="0" fontId="2" fillId="6" borderId="61"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6" fillId="0" borderId="34" xfId="0" applyFont="1" applyBorder="1" applyAlignment="1">
      <alignment horizontal="left" wrapText="1"/>
    </xf>
    <xf numFmtId="0" fontId="6" fillId="0" borderId="14" xfId="0" applyFont="1" applyBorder="1" applyAlignment="1">
      <alignment horizontal="left" wrapText="1"/>
    </xf>
    <xf numFmtId="0" fontId="6" fillId="0" borderId="36"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34" fillId="0" borderId="0" xfId="0" applyFont="1" applyFill="1" applyAlignment="1">
      <alignment horizontal="left"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6" applyNumberFormat="1" applyFont="1" applyFill="1" applyBorder="1" applyAlignment="1">
      <alignment horizontal="center"/>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0" borderId="0" xfId="0" applyFont="1" applyFill="1" applyAlignment="1">
      <alignment horizontal="left" vertical="top"/>
    </xf>
    <xf numFmtId="0" fontId="34" fillId="0" borderId="0" xfId="0" applyFont="1" applyAlignment="1">
      <alignment horizontal="left" vertical="center" wrapText="1"/>
    </xf>
    <xf numFmtId="0" fontId="2" fillId="6" borderId="27" xfId="0" applyFont="1" applyFill="1" applyBorder="1" applyAlignment="1">
      <alignment horizontal="center" vertical="center" wrapText="1"/>
    </xf>
    <xf numFmtId="0" fontId="14" fillId="0" borderId="0" xfId="0" applyFont="1" applyFill="1" applyAlignment="1">
      <alignment horizontal="left" vertical="top" wrapText="1"/>
    </xf>
  </cellXfs>
  <cellStyles count="7">
    <cellStyle name="Čárka 2" xfId="3" xr:uid="{00000000-0005-0000-0000-000000000000}"/>
    <cellStyle name="Měna" xfId="6" builtinId="4"/>
    <cellStyle name="Normální" xfId="0" builtinId="0"/>
    <cellStyle name="Normální 2" xfId="1" xr:uid="{00000000-0005-0000-0000-000003000000}"/>
    <cellStyle name="normální 2 2" xfId="4" xr:uid="{00000000-0005-0000-0000-000004000000}"/>
    <cellStyle name="Normální 2 2 2" xfId="5" xr:uid="{00000000-0005-0000-0000-000005000000}"/>
    <cellStyle name="normální 2 5"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53" customWidth="1"/>
    <col min="2" max="2" width="153.42578125" style="52" customWidth="1"/>
    <col min="3" max="16384" width="9.140625" style="34"/>
  </cols>
  <sheetData>
    <row r="1" spans="1:2" ht="45" customHeight="1" x14ac:dyDescent="0.25">
      <c r="A1" s="502" t="s">
        <v>187</v>
      </c>
      <c r="B1" s="503"/>
    </row>
    <row r="2" spans="1:2" ht="15" customHeight="1" x14ac:dyDescent="0.25">
      <c r="A2" s="152"/>
      <c r="B2" s="152"/>
    </row>
    <row r="3" spans="1:2" ht="20.100000000000001" customHeight="1" x14ac:dyDescent="0.25">
      <c r="A3" s="153" t="s">
        <v>83</v>
      </c>
      <c r="B3" s="151"/>
    </row>
    <row r="4" spans="1:2" ht="30" customHeight="1" x14ac:dyDescent="0.25">
      <c r="A4" s="504" t="s">
        <v>92</v>
      </c>
      <c r="B4" s="505"/>
    </row>
    <row r="5" spans="1:2" ht="30" customHeight="1" x14ac:dyDescent="0.25">
      <c r="A5" s="499" t="s">
        <v>84</v>
      </c>
      <c r="B5" s="500"/>
    </row>
    <row r="6" spans="1:2" ht="15" customHeight="1" x14ac:dyDescent="0.25">
      <c r="A6" s="499" t="s">
        <v>85</v>
      </c>
      <c r="B6" s="500"/>
    </row>
    <row r="7" spans="1:2" ht="30.75" customHeight="1" x14ac:dyDescent="0.25">
      <c r="A7" s="499" t="s">
        <v>188</v>
      </c>
      <c r="B7" s="500"/>
    </row>
    <row r="8" spans="1:2" ht="15" customHeight="1" x14ac:dyDescent="0.25">
      <c r="A8" s="499" t="s">
        <v>205</v>
      </c>
      <c r="B8" s="500"/>
    </row>
    <row r="9" spans="1:2" ht="15" customHeight="1" x14ac:dyDescent="0.25">
      <c r="A9" s="499" t="s">
        <v>190</v>
      </c>
      <c r="B9" s="500"/>
    </row>
    <row r="10" spans="1:2" ht="15" customHeight="1" x14ac:dyDescent="0.25">
      <c r="A10" s="501"/>
      <c r="B10" s="501"/>
    </row>
    <row r="11" spans="1:2" ht="18.75" x14ac:dyDescent="0.25">
      <c r="A11" s="118" t="s">
        <v>54</v>
      </c>
      <c r="B11" s="118" t="s">
        <v>55</v>
      </c>
    </row>
    <row r="12" spans="1:2" ht="49.5" customHeight="1" x14ac:dyDescent="0.25">
      <c r="A12" s="42" t="s">
        <v>154</v>
      </c>
      <c r="B12" s="50" t="s">
        <v>256</v>
      </c>
    </row>
    <row r="13" spans="1:2" ht="45" x14ac:dyDescent="0.25">
      <c r="A13" s="40" t="s">
        <v>155</v>
      </c>
      <c r="B13" s="41" t="s">
        <v>257</v>
      </c>
    </row>
    <row r="14" spans="1:2" ht="92.25" customHeight="1" x14ac:dyDescent="0.25">
      <c r="A14" s="42" t="s">
        <v>156</v>
      </c>
      <c r="B14" s="50" t="s">
        <v>202</v>
      </c>
    </row>
    <row r="15" spans="1:2" ht="105" x14ac:dyDescent="0.25">
      <c r="A15" s="40" t="s">
        <v>157</v>
      </c>
      <c r="B15" s="51" t="s">
        <v>258</v>
      </c>
    </row>
    <row r="16" spans="1:2" ht="60" x14ac:dyDescent="0.25">
      <c r="A16" s="42" t="s">
        <v>158</v>
      </c>
      <c r="B16" s="50" t="s">
        <v>259</v>
      </c>
    </row>
    <row r="17" spans="1:2" ht="45" x14ac:dyDescent="0.25">
      <c r="A17" s="40" t="s">
        <v>159</v>
      </c>
      <c r="B17" s="51" t="s">
        <v>260</v>
      </c>
    </row>
    <row r="18" spans="1:2" ht="45" x14ac:dyDescent="0.25">
      <c r="A18" s="42" t="s">
        <v>160</v>
      </c>
      <c r="B18" s="50" t="s">
        <v>261</v>
      </c>
    </row>
    <row r="19" spans="1:2" ht="45" x14ac:dyDescent="0.25">
      <c r="A19" s="40" t="s">
        <v>161</v>
      </c>
      <c r="B19" s="51" t="s">
        <v>262</v>
      </c>
    </row>
    <row r="20" spans="1:2" ht="63.75" customHeight="1" x14ac:dyDescent="0.25">
      <c r="A20" s="42" t="s">
        <v>162</v>
      </c>
      <c r="B20" s="50" t="s">
        <v>263</v>
      </c>
    </row>
    <row r="21" spans="1:2" ht="78" customHeight="1" x14ac:dyDescent="0.25">
      <c r="A21" s="40" t="s">
        <v>163</v>
      </c>
      <c r="B21" s="51" t="s">
        <v>273</v>
      </c>
    </row>
    <row r="22" spans="1:2" ht="60" x14ac:dyDescent="0.25">
      <c r="A22" s="42" t="s">
        <v>150</v>
      </c>
      <c r="B22" s="50" t="s">
        <v>203</v>
      </c>
    </row>
    <row r="23" spans="1:2" ht="75" x14ac:dyDescent="0.25">
      <c r="A23" s="40" t="s">
        <v>164</v>
      </c>
      <c r="B23" s="51" t="s">
        <v>264</v>
      </c>
    </row>
    <row r="24" spans="1:2" ht="165" x14ac:dyDescent="0.25">
      <c r="A24" s="42" t="s">
        <v>165</v>
      </c>
      <c r="B24" s="50" t="s">
        <v>269</v>
      </c>
    </row>
    <row r="25" spans="1:2" s="160" customFormat="1" ht="61.5" customHeight="1" x14ac:dyDescent="0.25">
      <c r="A25" s="40" t="s">
        <v>201</v>
      </c>
      <c r="B25" s="51" t="s">
        <v>270</v>
      </c>
    </row>
    <row r="26" spans="1:2" s="160" customFormat="1" ht="60" x14ac:dyDescent="0.25">
      <c r="A26" s="42" t="s">
        <v>268</v>
      </c>
      <c r="B26" s="50" t="s">
        <v>265</v>
      </c>
    </row>
    <row r="27" spans="1:2" ht="90" x14ac:dyDescent="0.25">
      <c r="A27" s="40" t="s">
        <v>189</v>
      </c>
      <c r="B27" s="51" t="s">
        <v>228</v>
      </c>
    </row>
    <row r="28" spans="1:2" ht="90" x14ac:dyDescent="0.25">
      <c r="A28" s="136" t="s">
        <v>182</v>
      </c>
      <c r="B28" s="50" t="s">
        <v>287</v>
      </c>
    </row>
    <row r="29" spans="1:2" s="160" customFormat="1" ht="47.25" customHeight="1" x14ac:dyDescent="0.25">
      <c r="A29" s="40" t="s">
        <v>212</v>
      </c>
      <c r="B29" s="51" t="s">
        <v>271</v>
      </c>
    </row>
    <row r="30" spans="1:2" ht="105" x14ac:dyDescent="0.25">
      <c r="A30" s="42" t="s">
        <v>183</v>
      </c>
      <c r="B30" s="50" t="s">
        <v>204</v>
      </c>
    </row>
    <row r="31" spans="1:2" ht="90" x14ac:dyDescent="0.25">
      <c r="A31" s="40" t="s">
        <v>168</v>
      </c>
      <c r="B31" s="51" t="s">
        <v>226</v>
      </c>
    </row>
    <row r="32" spans="1:2" ht="91.5" customHeight="1" x14ac:dyDescent="0.25">
      <c r="A32" s="42" t="s">
        <v>169</v>
      </c>
      <c r="B32" s="50" t="s">
        <v>289</v>
      </c>
    </row>
    <row r="33" spans="1:2" ht="45" x14ac:dyDescent="0.25">
      <c r="A33" s="40" t="s">
        <v>227</v>
      </c>
      <c r="B33" s="51" t="s">
        <v>282</v>
      </c>
    </row>
    <row r="34" spans="1:2" ht="60" x14ac:dyDescent="0.25">
      <c r="A34" s="42" t="s">
        <v>170</v>
      </c>
      <c r="B34" s="50" t="s">
        <v>286</v>
      </c>
    </row>
    <row r="35" spans="1:2" ht="60" x14ac:dyDescent="0.25">
      <c r="A35" s="40" t="s">
        <v>171</v>
      </c>
      <c r="B35" s="51" t="s">
        <v>98</v>
      </c>
    </row>
    <row r="36" spans="1:2" ht="60" x14ac:dyDescent="0.25">
      <c r="A36" s="42" t="s">
        <v>200</v>
      </c>
      <c r="B36" s="50" t="s">
        <v>173</v>
      </c>
    </row>
    <row r="37" spans="1:2" ht="90" x14ac:dyDescent="0.25">
      <c r="A37" s="40" t="s">
        <v>172</v>
      </c>
      <c r="B37" s="51" t="s">
        <v>272</v>
      </c>
    </row>
    <row r="38" spans="1:2" ht="30" customHeight="1" x14ac:dyDescent="0.25">
      <c r="A38" s="42" t="s">
        <v>166</v>
      </c>
      <c r="B38" s="50" t="s">
        <v>291</v>
      </c>
    </row>
    <row r="39" spans="1:2" ht="75" x14ac:dyDescent="0.25">
      <c r="A39" s="40" t="s">
        <v>167</v>
      </c>
      <c r="B39" s="51" t="s">
        <v>175</v>
      </c>
    </row>
    <row r="40" spans="1:2" x14ac:dyDescent="0.25">
      <c r="A40" s="34"/>
      <c r="B40" s="34"/>
    </row>
    <row r="41" spans="1:2" x14ac:dyDescent="0.25">
      <c r="A41" s="34"/>
      <c r="B41" s="34"/>
    </row>
    <row r="42" spans="1:2" x14ac:dyDescent="0.25">
      <c r="A42" s="34"/>
      <c r="B42" s="34"/>
    </row>
    <row r="43" spans="1:2" x14ac:dyDescent="0.25">
      <c r="A43" s="34"/>
      <c r="B43" s="34"/>
    </row>
    <row r="44" spans="1:2" x14ac:dyDescent="0.25">
      <c r="A44" s="34"/>
      <c r="B44" s="34"/>
    </row>
    <row r="45" spans="1:2" x14ac:dyDescent="0.25">
      <c r="A45" s="34"/>
      <c r="B45" s="34"/>
    </row>
    <row r="46" spans="1:2" x14ac:dyDescent="0.25">
      <c r="A46" s="34"/>
      <c r="B46" s="34"/>
    </row>
    <row r="47" spans="1:2" x14ac:dyDescent="0.25">
      <c r="A47" s="34"/>
      <c r="B47" s="3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34"/>
  <sheetViews>
    <sheetView topLeftCell="A10" zoomScaleNormal="100" workbookViewId="0">
      <selection activeCell="A2" sqref="A2"/>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312" customWidth="1"/>
    <col min="8" max="8" width="7.42578125" style="1" customWidth="1"/>
    <col min="9" max="9" width="8.5703125" style="1" customWidth="1"/>
    <col min="10" max="10" width="7.42578125" style="1" customWidth="1"/>
    <col min="11" max="11" width="9.140625" style="1"/>
    <col min="12" max="13" width="8.7109375" style="1" customWidth="1"/>
    <col min="14" max="16384" width="9.140625" style="1"/>
  </cols>
  <sheetData>
    <row r="1" spans="1:23" ht="18.75" x14ac:dyDescent="0.2">
      <c r="A1" s="506" t="s">
        <v>332</v>
      </c>
      <c r="B1" s="507"/>
      <c r="C1" s="507"/>
      <c r="D1" s="507"/>
      <c r="E1" s="507"/>
      <c r="F1" s="507"/>
      <c r="G1" s="507"/>
      <c r="H1" s="507"/>
      <c r="I1" s="507"/>
      <c r="J1" s="508"/>
      <c r="K1" s="509"/>
      <c r="M1" s="510"/>
      <c r="N1" s="510"/>
      <c r="O1" s="510"/>
      <c r="P1" s="510"/>
      <c r="Q1" s="510"/>
      <c r="R1" s="510"/>
      <c r="S1" s="510"/>
      <c r="T1" s="510"/>
      <c r="U1" s="510"/>
      <c r="V1" s="510"/>
      <c r="W1" s="510"/>
    </row>
    <row r="2" spans="1:23" s="5" customFormat="1" ht="15" x14ac:dyDescent="0.25">
      <c r="A2" s="288" t="s">
        <v>333</v>
      </c>
      <c r="B2" s="289"/>
      <c r="C2" s="511" t="s">
        <v>0</v>
      </c>
      <c r="D2" s="512"/>
      <c r="E2" s="511" t="s">
        <v>2</v>
      </c>
      <c r="F2" s="512"/>
      <c r="G2" s="511" t="s">
        <v>1</v>
      </c>
      <c r="H2" s="512"/>
      <c r="I2" s="513" t="s">
        <v>3</v>
      </c>
      <c r="J2" s="514"/>
      <c r="K2" s="290" t="s">
        <v>4</v>
      </c>
      <c r="N2" s="291"/>
      <c r="O2" s="291"/>
      <c r="P2" s="291"/>
      <c r="Q2" s="291"/>
      <c r="R2" s="291"/>
      <c r="S2" s="291"/>
      <c r="T2" s="291"/>
      <c r="U2" s="291"/>
      <c r="V2" s="291"/>
      <c r="W2" s="291"/>
    </row>
    <row r="3" spans="1:23" s="5" customFormat="1" ht="15.75" thickBot="1" x14ac:dyDescent="0.25">
      <c r="A3" s="292"/>
      <c r="B3" s="293"/>
      <c r="C3" s="294" t="s">
        <v>7</v>
      </c>
      <c r="D3" s="294" t="s">
        <v>8</v>
      </c>
      <c r="E3" s="294" t="s">
        <v>7</v>
      </c>
      <c r="F3" s="294" t="s">
        <v>8</v>
      </c>
      <c r="G3" s="295" t="s">
        <v>7</v>
      </c>
      <c r="H3" s="294" t="s">
        <v>8</v>
      </c>
      <c r="I3" s="296" t="s">
        <v>7</v>
      </c>
      <c r="J3" s="296" t="s">
        <v>8</v>
      </c>
      <c r="K3" s="297"/>
      <c r="M3" s="298"/>
    </row>
    <row r="4" spans="1:23" s="6" customFormat="1" ht="15" x14ac:dyDescent="0.2">
      <c r="A4" s="146" t="s">
        <v>334</v>
      </c>
      <c r="B4" s="518"/>
      <c r="C4" s="519"/>
      <c r="D4" s="519"/>
      <c r="E4" s="519"/>
      <c r="F4" s="519"/>
      <c r="G4" s="519"/>
      <c r="H4" s="519"/>
      <c r="I4" s="519"/>
      <c r="J4" s="519"/>
      <c r="K4" s="520"/>
      <c r="M4" s="298"/>
    </row>
    <row r="5" spans="1:23" s="2" customFormat="1" x14ac:dyDescent="0.2">
      <c r="A5" s="187" t="s">
        <v>232</v>
      </c>
      <c r="B5" s="188" t="s">
        <v>231</v>
      </c>
      <c r="C5" s="515"/>
      <c r="D5" s="516"/>
      <c r="E5" s="516"/>
      <c r="F5" s="516"/>
      <c r="G5" s="516"/>
      <c r="H5" s="516"/>
      <c r="I5" s="516"/>
      <c r="J5" s="516"/>
      <c r="K5" s="517"/>
    </row>
    <row r="6" spans="1:23" x14ac:dyDescent="0.2">
      <c r="A6" s="99" t="s">
        <v>246</v>
      </c>
      <c r="B6" s="189" t="s">
        <v>233</v>
      </c>
      <c r="C6" s="9"/>
      <c r="D6" s="9"/>
      <c r="E6" s="9"/>
      <c r="F6" s="9"/>
      <c r="G6" s="9"/>
      <c r="H6" s="9"/>
      <c r="I6" s="9"/>
      <c r="J6" s="9"/>
      <c r="K6" s="86">
        <f>SUM(C6:J6)</f>
        <v>0</v>
      </c>
    </row>
    <row r="7" spans="1:23" x14ac:dyDescent="0.2">
      <c r="A7" s="99" t="s">
        <v>247</v>
      </c>
      <c r="B7" s="189" t="s">
        <v>234</v>
      </c>
      <c r="C7" s="9"/>
      <c r="D7" s="9"/>
      <c r="E7" s="9"/>
      <c r="F7" s="9"/>
      <c r="G7" s="9"/>
      <c r="H7" s="9"/>
      <c r="I7" s="68"/>
      <c r="J7" s="69"/>
      <c r="K7" s="86">
        <f t="shared" ref="K7:K16" si="0">SUM(C7:J7)</f>
        <v>0</v>
      </c>
    </row>
    <row r="8" spans="1:23" x14ac:dyDescent="0.2">
      <c r="A8" s="99" t="s">
        <v>248</v>
      </c>
      <c r="B8" s="189" t="s">
        <v>235</v>
      </c>
      <c r="C8" s="9"/>
      <c r="D8" s="9"/>
      <c r="E8" s="9"/>
      <c r="F8" s="9"/>
      <c r="G8" s="9"/>
      <c r="H8" s="9"/>
      <c r="I8" s="68"/>
      <c r="J8" s="69"/>
      <c r="K8" s="86">
        <f t="shared" si="0"/>
        <v>0</v>
      </c>
    </row>
    <row r="9" spans="1:23" x14ac:dyDescent="0.2">
      <c r="A9" s="99" t="s">
        <v>249</v>
      </c>
      <c r="B9" s="189" t="s">
        <v>236</v>
      </c>
      <c r="C9" s="299">
        <v>2</v>
      </c>
      <c r="D9" s="299">
        <v>1</v>
      </c>
      <c r="E9" s="9"/>
      <c r="F9" s="9"/>
      <c r="G9" s="299">
        <v>1</v>
      </c>
      <c r="H9" s="299"/>
      <c r="I9" s="68"/>
      <c r="J9" s="69"/>
      <c r="K9" s="86">
        <f t="shared" si="0"/>
        <v>4</v>
      </c>
    </row>
    <row r="10" spans="1:23" x14ac:dyDescent="0.2">
      <c r="A10" s="99" t="s">
        <v>250</v>
      </c>
      <c r="B10" s="189" t="s">
        <v>237</v>
      </c>
      <c r="C10" s="299">
        <v>5</v>
      </c>
      <c r="D10" s="299">
        <v>5</v>
      </c>
      <c r="E10" s="9"/>
      <c r="F10" s="9"/>
      <c r="G10" s="299">
        <v>5</v>
      </c>
      <c r="H10" s="299">
        <v>3</v>
      </c>
      <c r="I10" s="300">
        <v>1</v>
      </c>
      <c r="J10" s="301">
        <v>1</v>
      </c>
      <c r="K10" s="86">
        <f t="shared" si="0"/>
        <v>20</v>
      </c>
    </row>
    <row r="11" spans="1:23" x14ac:dyDescent="0.2">
      <c r="A11" s="99" t="s">
        <v>251</v>
      </c>
      <c r="B11" s="189" t="s">
        <v>238</v>
      </c>
      <c r="C11" s="9">
        <v>1</v>
      </c>
      <c r="D11" s="9">
        <v>1</v>
      </c>
      <c r="E11" s="9"/>
      <c r="F11" s="9"/>
      <c r="G11" s="9"/>
      <c r="H11" s="9"/>
      <c r="I11" s="68"/>
      <c r="J11" s="69"/>
      <c r="K11" s="86">
        <f t="shared" si="0"/>
        <v>2</v>
      </c>
    </row>
    <row r="12" spans="1:23" x14ac:dyDescent="0.2">
      <c r="A12" s="99" t="s">
        <v>245</v>
      </c>
      <c r="B12" s="189" t="s">
        <v>239</v>
      </c>
      <c r="C12" s="299">
        <v>2</v>
      </c>
      <c r="D12" s="299">
        <v>2</v>
      </c>
      <c r="E12" s="9"/>
      <c r="F12" s="9"/>
      <c r="G12" s="299">
        <v>2</v>
      </c>
      <c r="H12" s="9"/>
      <c r="I12" s="68"/>
      <c r="J12" s="69"/>
      <c r="K12" s="86">
        <f t="shared" si="0"/>
        <v>6</v>
      </c>
    </row>
    <row r="13" spans="1:23" x14ac:dyDescent="0.2">
      <c r="A13" s="99" t="s">
        <v>252</v>
      </c>
      <c r="B13" s="189" t="s">
        <v>240</v>
      </c>
      <c r="C13" s="9"/>
      <c r="D13" s="9"/>
      <c r="E13" s="9"/>
      <c r="F13" s="9"/>
      <c r="G13" s="9"/>
      <c r="H13" s="9"/>
      <c r="I13" s="68"/>
      <c r="J13" s="69"/>
      <c r="K13" s="86">
        <f t="shared" si="0"/>
        <v>0</v>
      </c>
    </row>
    <row r="14" spans="1:23" x14ac:dyDescent="0.2">
      <c r="A14" s="99" t="s">
        <v>253</v>
      </c>
      <c r="B14" s="189" t="s">
        <v>241</v>
      </c>
      <c r="C14" s="9"/>
      <c r="D14" s="9"/>
      <c r="E14" s="9"/>
      <c r="F14" s="9"/>
      <c r="G14" s="9"/>
      <c r="H14" s="9"/>
      <c r="I14" s="68"/>
      <c r="J14" s="69"/>
      <c r="K14" s="86">
        <f t="shared" si="0"/>
        <v>0</v>
      </c>
    </row>
    <row r="15" spans="1:23" x14ac:dyDescent="0.2">
      <c r="A15" s="99" t="s">
        <v>254</v>
      </c>
      <c r="B15" s="189" t="s">
        <v>242</v>
      </c>
      <c r="C15" s="9"/>
      <c r="D15" s="9"/>
      <c r="E15" s="9"/>
      <c r="F15" s="9"/>
      <c r="G15" s="9"/>
      <c r="H15" s="9"/>
      <c r="I15" s="68"/>
      <c r="J15" s="69"/>
      <c r="K15" s="86">
        <f t="shared" si="0"/>
        <v>0</v>
      </c>
    </row>
    <row r="16" spans="1:23" x14ac:dyDescent="0.2">
      <c r="A16" s="99" t="s">
        <v>244</v>
      </c>
      <c r="B16" s="189" t="s">
        <v>243</v>
      </c>
      <c r="C16" s="9"/>
      <c r="D16" s="9"/>
      <c r="E16" s="9"/>
      <c r="F16" s="9"/>
      <c r="G16" s="9"/>
      <c r="H16" s="9"/>
      <c r="I16" s="68"/>
      <c r="J16" s="69"/>
      <c r="K16" s="86">
        <f t="shared" si="0"/>
        <v>0</v>
      </c>
    </row>
    <row r="17" spans="1:11" x14ac:dyDescent="0.2">
      <c r="A17" s="190" t="s">
        <v>64</v>
      </c>
      <c r="B17" s="191" t="s">
        <v>65</v>
      </c>
      <c r="C17" s="302">
        <f>SUM(C6:C16)</f>
        <v>10</v>
      </c>
      <c r="D17" s="302">
        <f t="shared" ref="D17:J17" si="1">SUM(D6:D16)</f>
        <v>9</v>
      </c>
      <c r="E17" s="302">
        <f t="shared" si="1"/>
        <v>0</v>
      </c>
      <c r="F17" s="302">
        <f t="shared" si="1"/>
        <v>0</v>
      </c>
      <c r="G17" s="302">
        <f t="shared" si="1"/>
        <v>8</v>
      </c>
      <c r="H17" s="302">
        <f t="shared" si="1"/>
        <v>3</v>
      </c>
      <c r="I17" s="302">
        <f t="shared" si="1"/>
        <v>1</v>
      </c>
      <c r="J17" s="302">
        <f t="shared" si="1"/>
        <v>1</v>
      </c>
      <c r="K17" s="86">
        <f>SUM(K6:K16)</f>
        <v>32</v>
      </c>
    </row>
    <row r="18" spans="1:11" s="6" customFormat="1" x14ac:dyDescent="0.2">
      <c r="A18" s="101" t="s">
        <v>335</v>
      </c>
      <c r="B18" s="192"/>
      <c r="C18" s="521"/>
      <c r="D18" s="522"/>
      <c r="E18" s="522"/>
      <c r="F18" s="522"/>
      <c r="G18" s="522"/>
      <c r="H18" s="522"/>
      <c r="I18" s="522"/>
      <c r="J18" s="522"/>
      <c r="K18" s="523"/>
    </row>
    <row r="19" spans="1:11" s="2" customFormat="1" x14ac:dyDescent="0.2">
      <c r="A19" s="187" t="s">
        <v>232</v>
      </c>
      <c r="B19" s="188" t="s">
        <v>231</v>
      </c>
      <c r="C19" s="515"/>
      <c r="D19" s="516"/>
      <c r="E19" s="516"/>
      <c r="F19" s="516"/>
      <c r="G19" s="516"/>
      <c r="H19" s="516"/>
      <c r="I19" s="516"/>
      <c r="J19" s="516"/>
      <c r="K19" s="517"/>
    </row>
    <row r="20" spans="1:11" x14ac:dyDescent="0.2">
      <c r="A20" s="99" t="s">
        <v>246</v>
      </c>
      <c r="B20" s="189" t="s">
        <v>233</v>
      </c>
      <c r="C20" s="87"/>
      <c r="D20" s="87"/>
      <c r="E20" s="87"/>
      <c r="F20" s="87"/>
      <c r="G20" s="87"/>
      <c r="H20" s="87"/>
      <c r="I20" s="280"/>
      <c r="J20" s="281"/>
      <c r="K20" s="86">
        <f>SUM(C20:J20)</f>
        <v>0</v>
      </c>
    </row>
    <row r="21" spans="1:11" x14ac:dyDescent="0.2">
      <c r="A21" s="99" t="s">
        <v>247</v>
      </c>
      <c r="B21" s="189" t="s">
        <v>234</v>
      </c>
      <c r="C21" s="299">
        <v>7</v>
      </c>
      <c r="D21" s="9"/>
      <c r="E21" s="9"/>
      <c r="F21" s="9"/>
      <c r="G21" s="299">
        <v>3</v>
      </c>
      <c r="H21" s="9"/>
      <c r="I21" s="68"/>
      <c r="J21" s="69"/>
      <c r="K21" s="86">
        <f t="shared" ref="K21:K30" si="2">SUM(C21:J21)</f>
        <v>10</v>
      </c>
    </row>
    <row r="22" spans="1:11" x14ac:dyDescent="0.2">
      <c r="A22" s="99" t="s">
        <v>248</v>
      </c>
      <c r="B22" s="189" t="s">
        <v>235</v>
      </c>
      <c r="C22" s="299">
        <v>18</v>
      </c>
      <c r="D22" s="9"/>
      <c r="E22" s="9"/>
      <c r="F22" s="9"/>
      <c r="G22" s="299">
        <v>13</v>
      </c>
      <c r="H22" s="9"/>
      <c r="I22" s="300">
        <v>11</v>
      </c>
      <c r="J22" s="300">
        <v>11</v>
      </c>
      <c r="K22" s="86">
        <f>SUM(C22:J22)</f>
        <v>53</v>
      </c>
    </row>
    <row r="23" spans="1:11" x14ac:dyDescent="0.2">
      <c r="A23" s="99" t="s">
        <v>249</v>
      </c>
      <c r="B23" s="189" t="s">
        <v>236</v>
      </c>
      <c r="C23" s="299">
        <v>3</v>
      </c>
      <c r="D23" s="9"/>
      <c r="E23" s="9"/>
      <c r="F23" s="9"/>
      <c r="G23" s="299">
        <v>2</v>
      </c>
      <c r="H23" s="9"/>
      <c r="I23" s="9"/>
      <c r="J23" s="9"/>
      <c r="K23" s="86">
        <f t="shared" si="2"/>
        <v>5</v>
      </c>
    </row>
    <row r="24" spans="1:11" x14ac:dyDescent="0.2">
      <c r="A24" s="99" t="s">
        <v>250</v>
      </c>
      <c r="B24" s="189" t="s">
        <v>237</v>
      </c>
      <c r="C24" s="9"/>
      <c r="D24" s="9"/>
      <c r="E24" s="9"/>
      <c r="F24" s="9"/>
      <c r="G24" s="9"/>
      <c r="H24" s="9"/>
      <c r="I24" s="68"/>
      <c r="J24" s="69"/>
      <c r="K24" s="86">
        <f t="shared" si="2"/>
        <v>0</v>
      </c>
    </row>
    <row r="25" spans="1:11" x14ac:dyDescent="0.2">
      <c r="A25" s="99" t="s">
        <v>251</v>
      </c>
      <c r="B25" s="189" t="s">
        <v>238</v>
      </c>
      <c r="C25" s="9"/>
      <c r="D25" s="9"/>
      <c r="E25" s="9"/>
      <c r="F25" s="9"/>
      <c r="G25" s="9"/>
      <c r="H25" s="9"/>
      <c r="I25" s="68"/>
      <c r="J25" s="69"/>
      <c r="K25" s="86">
        <f t="shared" si="2"/>
        <v>0</v>
      </c>
    </row>
    <row r="26" spans="1:11" x14ac:dyDescent="0.2">
      <c r="A26" s="99" t="s">
        <v>245</v>
      </c>
      <c r="B26" s="189" t="s">
        <v>239</v>
      </c>
      <c r="C26" s="9"/>
      <c r="D26" s="9"/>
      <c r="E26" s="9"/>
      <c r="F26" s="9"/>
      <c r="G26" s="9"/>
      <c r="H26" s="9"/>
      <c r="I26" s="68"/>
      <c r="J26" s="69"/>
      <c r="K26" s="86">
        <f t="shared" si="2"/>
        <v>0</v>
      </c>
    </row>
    <row r="27" spans="1:11" x14ac:dyDescent="0.2">
      <c r="A27" s="99" t="s">
        <v>252</v>
      </c>
      <c r="B27" s="189" t="s">
        <v>240</v>
      </c>
      <c r="C27" s="9"/>
      <c r="D27" s="9"/>
      <c r="E27" s="9"/>
      <c r="F27" s="9"/>
      <c r="G27" s="9"/>
      <c r="H27" s="9"/>
      <c r="I27" s="68"/>
      <c r="J27" s="69"/>
      <c r="K27" s="86">
        <f t="shared" si="2"/>
        <v>0</v>
      </c>
    </row>
    <row r="28" spans="1:11" x14ac:dyDescent="0.2">
      <c r="A28" s="99" t="s">
        <v>253</v>
      </c>
      <c r="B28" s="189" t="s">
        <v>241</v>
      </c>
      <c r="C28" s="9"/>
      <c r="D28" s="9"/>
      <c r="E28" s="9"/>
      <c r="F28" s="9"/>
      <c r="G28" s="9"/>
      <c r="H28" s="9"/>
      <c r="I28" s="68"/>
      <c r="J28" s="69"/>
      <c r="K28" s="86">
        <f t="shared" si="2"/>
        <v>0</v>
      </c>
    </row>
    <row r="29" spans="1:11" x14ac:dyDescent="0.2">
      <c r="A29" s="99" t="s">
        <v>254</v>
      </c>
      <c r="B29" s="189" t="s">
        <v>242</v>
      </c>
      <c r="C29" s="266"/>
      <c r="D29" s="266"/>
      <c r="E29" s="266"/>
      <c r="F29" s="266"/>
      <c r="G29" s="266"/>
      <c r="H29" s="266"/>
      <c r="I29" s="276"/>
      <c r="J29" s="277"/>
      <c r="K29" s="88">
        <f t="shared" si="2"/>
        <v>0</v>
      </c>
    </row>
    <row r="30" spans="1:11" x14ac:dyDescent="0.2">
      <c r="A30" s="99" t="s">
        <v>244</v>
      </c>
      <c r="B30" s="189" t="s">
        <v>243</v>
      </c>
      <c r="C30" s="266"/>
      <c r="D30" s="266"/>
      <c r="E30" s="266"/>
      <c r="F30" s="266"/>
      <c r="G30" s="266"/>
      <c r="H30" s="266"/>
      <c r="I30" s="276"/>
      <c r="J30" s="277"/>
      <c r="K30" s="88">
        <f t="shared" si="2"/>
        <v>0</v>
      </c>
    </row>
    <row r="31" spans="1:11" x14ac:dyDescent="0.2">
      <c r="A31" s="278" t="s">
        <v>64</v>
      </c>
      <c r="B31" s="279" t="s">
        <v>65</v>
      </c>
      <c r="C31" s="302">
        <f>SUM(C20:C30)</f>
        <v>28</v>
      </c>
      <c r="D31" s="302">
        <f t="shared" ref="D31:J31" si="3">SUM(D20:D30)</f>
        <v>0</v>
      </c>
      <c r="E31" s="302">
        <f t="shared" si="3"/>
        <v>0</v>
      </c>
      <c r="F31" s="302">
        <f t="shared" si="3"/>
        <v>0</v>
      </c>
      <c r="G31" s="302">
        <f t="shared" si="3"/>
        <v>18</v>
      </c>
      <c r="H31" s="302">
        <f t="shared" si="3"/>
        <v>0</v>
      </c>
      <c r="I31" s="302">
        <f t="shared" si="3"/>
        <v>11</v>
      </c>
      <c r="J31" s="302">
        <f t="shared" si="3"/>
        <v>11</v>
      </c>
      <c r="K31" s="88">
        <f>SUM(K20:K30)</f>
        <v>68</v>
      </c>
    </row>
    <row r="32" spans="1:11" s="6" customFormat="1" x14ac:dyDescent="0.2">
      <c r="A32" s="101" t="s">
        <v>336</v>
      </c>
      <c r="B32" s="192"/>
      <c r="C32" s="521"/>
      <c r="D32" s="522"/>
      <c r="E32" s="522"/>
      <c r="F32" s="522"/>
      <c r="G32" s="522"/>
      <c r="H32" s="522"/>
      <c r="I32" s="522"/>
      <c r="J32" s="522"/>
      <c r="K32" s="523"/>
    </row>
    <row r="33" spans="1:11" s="2" customFormat="1" x14ac:dyDescent="0.2">
      <c r="A33" s="187" t="s">
        <v>232</v>
      </c>
      <c r="B33" s="188" t="s">
        <v>231</v>
      </c>
      <c r="C33" s="515"/>
      <c r="D33" s="516"/>
      <c r="E33" s="516"/>
      <c r="F33" s="516"/>
      <c r="G33" s="516"/>
      <c r="H33" s="516"/>
      <c r="I33" s="516"/>
      <c r="J33" s="516"/>
      <c r="K33" s="517"/>
    </row>
    <row r="34" spans="1:11" x14ac:dyDescent="0.2">
      <c r="A34" s="99" t="s">
        <v>246</v>
      </c>
      <c r="B34" s="189" t="s">
        <v>233</v>
      </c>
      <c r="C34" s="303"/>
      <c r="D34" s="303"/>
      <c r="E34" s="303"/>
      <c r="F34" s="303"/>
      <c r="G34" s="303"/>
      <c r="H34" s="303"/>
      <c r="I34" s="304"/>
      <c r="J34" s="305"/>
      <c r="K34" s="86">
        <f>SUM(C34:J34)</f>
        <v>0</v>
      </c>
    </row>
    <row r="35" spans="1:11" x14ac:dyDescent="0.2">
      <c r="A35" s="99" t="s">
        <v>247</v>
      </c>
      <c r="B35" s="189" t="s">
        <v>234</v>
      </c>
      <c r="C35" s="299">
        <v>8</v>
      </c>
      <c r="D35" s="9">
        <v>1</v>
      </c>
      <c r="E35" s="299">
        <v>3</v>
      </c>
      <c r="F35" s="299">
        <v>1</v>
      </c>
      <c r="G35" s="299">
        <v>7</v>
      </c>
      <c r="H35" s="9">
        <v>1</v>
      </c>
      <c r="I35" s="68">
        <v>1</v>
      </c>
      <c r="J35" s="68">
        <v>1</v>
      </c>
      <c r="K35" s="86">
        <f t="shared" ref="K35:K44" si="4">SUM(C35:J35)</f>
        <v>23</v>
      </c>
    </row>
    <row r="36" spans="1:11" x14ac:dyDescent="0.2">
      <c r="A36" s="99" t="s">
        <v>248</v>
      </c>
      <c r="B36" s="189" t="s">
        <v>235</v>
      </c>
      <c r="C36" s="9">
        <v>1</v>
      </c>
      <c r="D36" s="9"/>
      <c r="E36" s="9"/>
      <c r="F36" s="9"/>
      <c r="G36" s="9"/>
      <c r="H36" s="9"/>
      <c r="I36" s="68"/>
      <c r="J36" s="69"/>
      <c r="K36" s="86">
        <f t="shared" si="4"/>
        <v>1</v>
      </c>
    </row>
    <row r="37" spans="1:11" x14ac:dyDescent="0.2">
      <c r="A37" s="99" t="s">
        <v>249</v>
      </c>
      <c r="B37" s="189" t="s">
        <v>236</v>
      </c>
      <c r="C37" s="9">
        <v>1</v>
      </c>
      <c r="D37" s="9"/>
      <c r="E37" s="9"/>
      <c r="F37" s="9"/>
      <c r="G37" s="9"/>
      <c r="H37" s="9"/>
      <c r="I37" s="68">
        <v>1</v>
      </c>
      <c r="J37" s="68">
        <v>1</v>
      </c>
      <c r="K37" s="86">
        <f t="shared" si="4"/>
        <v>3</v>
      </c>
    </row>
    <row r="38" spans="1:11" x14ac:dyDescent="0.2">
      <c r="A38" s="99" t="s">
        <v>250</v>
      </c>
      <c r="B38" s="189" t="s">
        <v>237</v>
      </c>
      <c r="C38" s="9"/>
      <c r="D38" s="9"/>
      <c r="E38" s="9"/>
      <c r="F38" s="9"/>
      <c r="G38" s="9"/>
      <c r="H38" s="9"/>
      <c r="I38" s="68"/>
      <c r="J38" s="69"/>
      <c r="K38" s="86">
        <f t="shared" si="4"/>
        <v>0</v>
      </c>
    </row>
    <row r="39" spans="1:11" x14ac:dyDescent="0.2">
      <c r="A39" s="99" t="s">
        <v>251</v>
      </c>
      <c r="B39" s="189" t="s">
        <v>238</v>
      </c>
      <c r="C39" s="9">
        <v>1</v>
      </c>
      <c r="D39" s="9"/>
      <c r="E39" s="9"/>
      <c r="F39" s="9"/>
      <c r="G39" s="9"/>
      <c r="H39" s="9"/>
      <c r="I39" s="68"/>
      <c r="J39" s="69"/>
      <c r="K39" s="86">
        <f t="shared" si="4"/>
        <v>1</v>
      </c>
    </row>
    <row r="40" spans="1:11" x14ac:dyDescent="0.2">
      <c r="A40" s="99" t="s">
        <v>245</v>
      </c>
      <c r="B40" s="189" t="s">
        <v>239</v>
      </c>
      <c r="C40" s="9"/>
      <c r="D40" s="9"/>
      <c r="E40" s="9"/>
      <c r="F40" s="9"/>
      <c r="G40" s="9"/>
      <c r="H40" s="9"/>
      <c r="I40" s="68"/>
      <c r="J40" s="69"/>
      <c r="K40" s="86">
        <f t="shared" si="4"/>
        <v>0</v>
      </c>
    </row>
    <row r="41" spans="1:11" x14ac:dyDescent="0.2">
      <c r="A41" s="99" t="s">
        <v>252</v>
      </c>
      <c r="B41" s="189" t="s">
        <v>240</v>
      </c>
      <c r="C41" s="9"/>
      <c r="D41" s="9"/>
      <c r="E41" s="9"/>
      <c r="F41" s="9"/>
      <c r="G41" s="9"/>
      <c r="H41" s="9"/>
      <c r="I41" s="68"/>
      <c r="J41" s="69"/>
      <c r="K41" s="86">
        <f t="shared" si="4"/>
        <v>0</v>
      </c>
    </row>
    <row r="42" spans="1:11" x14ac:dyDescent="0.2">
      <c r="A42" s="99" t="s">
        <v>253</v>
      </c>
      <c r="B42" s="189" t="s">
        <v>241</v>
      </c>
      <c r="C42" s="9"/>
      <c r="D42" s="9"/>
      <c r="E42" s="9"/>
      <c r="F42" s="9"/>
      <c r="G42" s="9"/>
      <c r="H42" s="9"/>
      <c r="I42" s="68"/>
      <c r="J42" s="69"/>
      <c r="K42" s="86">
        <f t="shared" si="4"/>
        <v>0</v>
      </c>
    </row>
    <row r="43" spans="1:11" x14ac:dyDescent="0.2">
      <c r="A43" s="99" t="s">
        <v>254</v>
      </c>
      <c r="B43" s="189" t="s">
        <v>242</v>
      </c>
      <c r="D43" s="266">
        <v>1</v>
      </c>
      <c r="E43" s="266"/>
      <c r="F43" s="266"/>
      <c r="G43" s="266">
        <v>1</v>
      </c>
      <c r="H43" s="266">
        <v>1</v>
      </c>
      <c r="I43" s="276"/>
      <c r="J43" s="277"/>
      <c r="K43" s="88">
        <f>SUM(D43:J43)</f>
        <v>3</v>
      </c>
    </row>
    <row r="44" spans="1:11" x14ac:dyDescent="0.2">
      <c r="A44" s="99" t="s">
        <v>244</v>
      </c>
      <c r="B44" s="189" t="s">
        <v>243</v>
      </c>
      <c r="C44" s="266">
        <v>1</v>
      </c>
      <c r="D44" s="266"/>
      <c r="E44" s="266"/>
      <c r="F44" s="266"/>
      <c r="G44" s="266">
        <v>1</v>
      </c>
      <c r="H44" s="266"/>
      <c r="I44" s="276"/>
      <c r="J44" s="277"/>
      <c r="K44" s="88">
        <f t="shared" si="4"/>
        <v>2</v>
      </c>
    </row>
    <row r="45" spans="1:11" x14ac:dyDescent="0.2">
      <c r="A45" s="278" t="s">
        <v>64</v>
      </c>
      <c r="B45" s="279" t="s">
        <v>65</v>
      </c>
      <c r="C45" s="302">
        <f>SUM(C34:C44)</f>
        <v>12</v>
      </c>
      <c r="D45" s="302">
        <f t="shared" ref="D45:J45" si="5">SUM(D34:D44)</f>
        <v>2</v>
      </c>
      <c r="E45" s="302">
        <f t="shared" si="5"/>
        <v>3</v>
      </c>
      <c r="F45" s="302">
        <f t="shared" si="5"/>
        <v>1</v>
      </c>
      <c r="G45" s="302">
        <f t="shared" si="5"/>
        <v>9</v>
      </c>
      <c r="H45" s="302">
        <f t="shared" si="5"/>
        <v>2</v>
      </c>
      <c r="I45" s="302">
        <f t="shared" si="5"/>
        <v>2</v>
      </c>
      <c r="J45" s="302">
        <f t="shared" si="5"/>
        <v>2</v>
      </c>
      <c r="K45" s="88">
        <f>SUM(K34:K44)</f>
        <v>33</v>
      </c>
    </row>
    <row r="46" spans="1:11" x14ac:dyDescent="0.2">
      <c r="A46" s="101" t="s">
        <v>337</v>
      </c>
      <c r="B46" s="192"/>
      <c r="C46" s="521"/>
      <c r="D46" s="522"/>
      <c r="E46" s="522"/>
      <c r="F46" s="522"/>
      <c r="G46" s="522"/>
      <c r="H46" s="522"/>
      <c r="I46" s="522"/>
      <c r="J46" s="522"/>
      <c r="K46" s="523"/>
    </row>
    <row r="47" spans="1:11" x14ac:dyDescent="0.2">
      <c r="A47" s="187" t="s">
        <v>232</v>
      </c>
      <c r="B47" s="188" t="s">
        <v>231</v>
      </c>
      <c r="C47" s="515"/>
      <c r="D47" s="516"/>
      <c r="E47" s="516"/>
      <c r="F47" s="516"/>
      <c r="G47" s="516"/>
      <c r="H47" s="516"/>
      <c r="I47" s="516"/>
      <c r="J47" s="516"/>
      <c r="K47" s="517"/>
    </row>
    <row r="48" spans="1:11" x14ac:dyDescent="0.2">
      <c r="A48" s="99" t="s">
        <v>246</v>
      </c>
      <c r="B48" s="189" t="s">
        <v>233</v>
      </c>
      <c r="C48" s="299"/>
      <c r="D48" s="299"/>
      <c r="E48" s="299"/>
      <c r="F48" s="299"/>
      <c r="G48" s="299"/>
      <c r="H48" s="299"/>
      <c r="I48" s="300"/>
      <c r="J48" s="300"/>
      <c r="K48" s="86">
        <f>SUM(C48:J48)</f>
        <v>0</v>
      </c>
    </row>
    <row r="49" spans="1:11" x14ac:dyDescent="0.2">
      <c r="A49" s="99" t="s">
        <v>247</v>
      </c>
      <c r="B49" s="189" t="s">
        <v>234</v>
      </c>
      <c r="C49" s="299">
        <v>5</v>
      </c>
      <c r="D49" s="9"/>
      <c r="E49" s="299"/>
      <c r="F49" s="299"/>
      <c r="G49" s="299">
        <v>6</v>
      </c>
      <c r="H49" s="299"/>
      <c r="I49" s="300">
        <v>1</v>
      </c>
      <c r="J49" s="300">
        <v>1</v>
      </c>
      <c r="K49" s="86">
        <f t="shared" ref="K49:K58" si="6">SUM(C49:J49)</f>
        <v>13</v>
      </c>
    </row>
    <row r="50" spans="1:11" x14ac:dyDescent="0.2">
      <c r="A50" s="99" t="s">
        <v>248</v>
      </c>
      <c r="B50" s="189" t="s">
        <v>235</v>
      </c>
      <c r="C50" s="299"/>
      <c r="D50" s="299"/>
      <c r="E50" s="299"/>
      <c r="F50" s="299"/>
      <c r="G50" s="299"/>
      <c r="H50" s="299"/>
      <c r="I50" s="300"/>
      <c r="J50" s="300"/>
      <c r="K50" s="86">
        <f t="shared" si="6"/>
        <v>0</v>
      </c>
    </row>
    <row r="51" spans="1:11" x14ac:dyDescent="0.2">
      <c r="A51" s="99" t="s">
        <v>249</v>
      </c>
      <c r="B51" s="189" t="s">
        <v>236</v>
      </c>
      <c r="C51" s="299"/>
      <c r="D51" s="299"/>
      <c r="E51" s="299"/>
      <c r="F51" s="299"/>
      <c r="G51" s="299"/>
      <c r="H51" s="299"/>
      <c r="I51" s="300"/>
      <c r="J51" s="300"/>
      <c r="K51" s="86">
        <f t="shared" si="6"/>
        <v>0</v>
      </c>
    </row>
    <row r="52" spans="1:11" x14ac:dyDescent="0.2">
      <c r="A52" s="99" t="s">
        <v>250</v>
      </c>
      <c r="B52" s="189" t="s">
        <v>237</v>
      </c>
      <c r="C52" s="299"/>
      <c r="D52" s="299"/>
      <c r="E52" s="299"/>
      <c r="F52" s="299"/>
      <c r="G52" s="299"/>
      <c r="H52" s="299"/>
      <c r="I52" s="300"/>
      <c r="J52" s="300"/>
      <c r="K52" s="86">
        <f t="shared" si="6"/>
        <v>0</v>
      </c>
    </row>
    <row r="53" spans="1:11" x14ac:dyDescent="0.2">
      <c r="A53" s="99" t="s">
        <v>251</v>
      </c>
      <c r="B53" s="189" t="s">
        <v>238</v>
      </c>
      <c r="C53" s="299">
        <v>9</v>
      </c>
      <c r="D53" s="299"/>
      <c r="E53" s="299"/>
      <c r="F53" s="299"/>
      <c r="G53" s="299">
        <v>11</v>
      </c>
      <c r="H53" s="299"/>
      <c r="I53" s="300">
        <v>24</v>
      </c>
      <c r="J53" s="300">
        <v>22</v>
      </c>
      <c r="K53" s="86">
        <f t="shared" si="6"/>
        <v>66</v>
      </c>
    </row>
    <row r="54" spans="1:11" x14ac:dyDescent="0.2">
      <c r="A54" s="99" t="s">
        <v>245</v>
      </c>
      <c r="B54" s="189" t="s">
        <v>239</v>
      </c>
      <c r="C54" s="299">
        <v>2</v>
      </c>
      <c r="D54" s="299"/>
      <c r="E54" s="299"/>
      <c r="F54" s="299"/>
      <c r="G54" s="299">
        <v>1</v>
      </c>
      <c r="H54" s="299"/>
      <c r="I54" s="300"/>
      <c r="J54" s="300"/>
      <c r="K54" s="86">
        <f t="shared" si="6"/>
        <v>3</v>
      </c>
    </row>
    <row r="55" spans="1:11" x14ac:dyDescent="0.2">
      <c r="A55" s="99" t="s">
        <v>252</v>
      </c>
      <c r="B55" s="189" t="s">
        <v>240</v>
      </c>
      <c r="C55" s="299">
        <v>3</v>
      </c>
      <c r="D55" s="299">
        <v>2</v>
      </c>
      <c r="E55" s="9"/>
      <c r="F55" s="9"/>
      <c r="G55" s="9"/>
      <c r="H55" s="9"/>
      <c r="I55" s="9"/>
      <c r="J55" s="9"/>
      <c r="K55" s="86">
        <f t="shared" si="6"/>
        <v>5</v>
      </c>
    </row>
    <row r="56" spans="1:11" x14ac:dyDescent="0.2">
      <c r="A56" s="99" t="s">
        <v>253</v>
      </c>
      <c r="B56" s="189" t="s">
        <v>241</v>
      </c>
      <c r="C56" s="9"/>
      <c r="D56" s="9"/>
      <c r="E56" s="9"/>
      <c r="F56" s="9"/>
      <c r="G56" s="9"/>
      <c r="H56" s="9"/>
      <c r="I56" s="9"/>
      <c r="J56" s="9"/>
      <c r="K56" s="86">
        <f t="shared" si="6"/>
        <v>0</v>
      </c>
    </row>
    <row r="57" spans="1:11" x14ac:dyDescent="0.2">
      <c r="A57" s="99" t="s">
        <v>254</v>
      </c>
      <c r="B57" s="189" t="s">
        <v>242</v>
      </c>
      <c r="C57" s="299"/>
      <c r="D57" s="299"/>
      <c r="E57" s="299"/>
      <c r="F57" s="299"/>
      <c r="G57" s="299"/>
      <c r="H57" s="299"/>
      <c r="I57" s="300"/>
      <c r="J57" s="300"/>
      <c r="K57" s="86">
        <f t="shared" si="6"/>
        <v>0</v>
      </c>
    </row>
    <row r="58" spans="1:11" x14ac:dyDescent="0.2">
      <c r="A58" s="99" t="s">
        <v>244</v>
      </c>
      <c r="B58" s="189" t="s">
        <v>243</v>
      </c>
      <c r="C58" s="299"/>
      <c r="D58" s="299"/>
      <c r="E58" s="299"/>
      <c r="F58" s="299"/>
      <c r="G58" s="299"/>
      <c r="H58" s="299"/>
      <c r="I58" s="300"/>
      <c r="J58" s="300"/>
      <c r="K58" s="86">
        <f t="shared" si="6"/>
        <v>0</v>
      </c>
    </row>
    <row r="59" spans="1:11" x14ac:dyDescent="0.2">
      <c r="A59" s="278" t="s">
        <v>64</v>
      </c>
      <c r="B59" s="279" t="s">
        <v>65</v>
      </c>
      <c r="C59" s="302">
        <f>SUM(C48:C58)</f>
        <v>19</v>
      </c>
      <c r="D59" s="302">
        <f t="shared" ref="D59:J59" si="7">SUM(D48:D58)</f>
        <v>2</v>
      </c>
      <c r="E59" s="302">
        <f t="shared" si="7"/>
        <v>0</v>
      </c>
      <c r="F59" s="302">
        <f t="shared" si="7"/>
        <v>0</v>
      </c>
      <c r="G59" s="302">
        <f t="shared" si="7"/>
        <v>18</v>
      </c>
      <c r="H59" s="302">
        <f t="shared" si="7"/>
        <v>0</v>
      </c>
      <c r="I59" s="302">
        <f t="shared" si="7"/>
        <v>25</v>
      </c>
      <c r="J59" s="302">
        <f t="shared" si="7"/>
        <v>23</v>
      </c>
      <c r="K59" s="88">
        <f>SUM(K48:K58)</f>
        <v>87</v>
      </c>
    </row>
    <row r="60" spans="1:11" x14ac:dyDescent="0.2">
      <c r="A60" s="101" t="s">
        <v>338</v>
      </c>
      <c r="B60" s="192"/>
      <c r="C60" s="521"/>
      <c r="D60" s="522"/>
      <c r="E60" s="522"/>
      <c r="F60" s="522"/>
      <c r="G60" s="522"/>
      <c r="H60" s="522"/>
      <c r="I60" s="522"/>
      <c r="J60" s="522"/>
      <c r="K60" s="523"/>
    </row>
    <row r="61" spans="1:11" x14ac:dyDescent="0.2">
      <c r="A61" s="187" t="s">
        <v>232</v>
      </c>
      <c r="B61" s="188" t="s">
        <v>231</v>
      </c>
      <c r="C61" s="515"/>
      <c r="D61" s="516"/>
      <c r="E61" s="516"/>
      <c r="F61" s="516"/>
      <c r="G61" s="516"/>
      <c r="H61" s="516"/>
      <c r="I61" s="516"/>
      <c r="J61" s="516"/>
      <c r="K61" s="517"/>
    </row>
    <row r="62" spans="1:11" x14ac:dyDescent="0.2">
      <c r="A62" s="99" t="s">
        <v>246</v>
      </c>
      <c r="B62" s="189" t="s">
        <v>233</v>
      </c>
      <c r="C62" s="9"/>
      <c r="D62" s="9"/>
      <c r="E62" s="9"/>
      <c r="F62" s="9"/>
      <c r="G62" s="9"/>
      <c r="H62" s="9"/>
      <c r="I62" s="68"/>
      <c r="J62" s="69"/>
      <c r="K62" s="86">
        <f>SUM(C62:J62)</f>
        <v>0</v>
      </c>
    </row>
    <row r="63" spans="1:11" x14ac:dyDescent="0.2">
      <c r="A63" s="99" t="s">
        <v>247</v>
      </c>
      <c r="B63" s="189" t="s">
        <v>234</v>
      </c>
      <c r="C63" s="9"/>
      <c r="D63" s="9"/>
      <c r="E63" s="9"/>
      <c r="F63" s="9"/>
      <c r="G63" s="9"/>
      <c r="H63" s="9"/>
      <c r="I63" s="68"/>
      <c r="J63" s="69"/>
      <c r="K63" s="86">
        <f t="shared" ref="K63:K72" si="8">SUM(C63:J63)</f>
        <v>0</v>
      </c>
    </row>
    <row r="64" spans="1:11" x14ac:dyDescent="0.2">
      <c r="A64" s="99" t="s">
        <v>248</v>
      </c>
      <c r="B64" s="189" t="s">
        <v>235</v>
      </c>
      <c r="C64" s="9"/>
      <c r="D64" s="9"/>
      <c r="E64" s="9"/>
      <c r="F64" s="9"/>
      <c r="G64" s="9"/>
      <c r="H64" s="9"/>
      <c r="I64" s="68"/>
      <c r="J64" s="69"/>
      <c r="K64" s="86">
        <f t="shared" si="8"/>
        <v>0</v>
      </c>
    </row>
    <row r="65" spans="1:11" x14ac:dyDescent="0.2">
      <c r="A65" s="99" t="s">
        <v>249</v>
      </c>
      <c r="B65" s="189" t="s">
        <v>236</v>
      </c>
      <c r="C65" s="9"/>
      <c r="D65" s="9"/>
      <c r="E65" s="9"/>
      <c r="F65" s="9"/>
      <c r="G65" s="9"/>
      <c r="H65" s="9"/>
      <c r="I65" s="68"/>
      <c r="J65" s="69"/>
      <c r="K65" s="86">
        <f t="shared" si="8"/>
        <v>0</v>
      </c>
    </row>
    <row r="66" spans="1:11" x14ac:dyDescent="0.2">
      <c r="A66" s="99" t="s">
        <v>250</v>
      </c>
      <c r="B66" s="189" t="s">
        <v>237</v>
      </c>
      <c r="C66" s="9"/>
      <c r="D66" s="9"/>
      <c r="E66" s="9"/>
      <c r="F66" s="9"/>
      <c r="G66" s="9"/>
      <c r="H66" s="9"/>
      <c r="I66" s="68"/>
      <c r="J66" s="69"/>
      <c r="K66" s="86">
        <f t="shared" si="8"/>
        <v>0</v>
      </c>
    </row>
    <row r="67" spans="1:11" x14ac:dyDescent="0.2">
      <c r="A67" s="99" t="s">
        <v>251</v>
      </c>
      <c r="B67" s="189" t="s">
        <v>238</v>
      </c>
      <c r="C67" s="299">
        <v>1</v>
      </c>
      <c r="D67" s="299">
        <v>1</v>
      </c>
      <c r="E67" s="9"/>
      <c r="F67" s="9"/>
      <c r="G67" s="9"/>
      <c r="H67" s="9"/>
      <c r="I67" s="300">
        <v>2</v>
      </c>
      <c r="J67" s="300">
        <v>2</v>
      </c>
      <c r="K67" s="86">
        <f t="shared" si="8"/>
        <v>6</v>
      </c>
    </row>
    <row r="68" spans="1:11" x14ac:dyDescent="0.2">
      <c r="A68" s="99" t="s">
        <v>245</v>
      </c>
      <c r="B68" s="189" t="s">
        <v>239</v>
      </c>
      <c r="C68" s="9"/>
      <c r="D68" s="9"/>
      <c r="E68" s="9"/>
      <c r="F68" s="9"/>
      <c r="G68" s="9"/>
      <c r="H68" s="9"/>
      <c r="I68" s="68"/>
      <c r="J68" s="69"/>
      <c r="K68" s="86">
        <f t="shared" si="8"/>
        <v>0</v>
      </c>
    </row>
    <row r="69" spans="1:11" x14ac:dyDescent="0.2">
      <c r="A69" s="99" t="s">
        <v>252</v>
      </c>
      <c r="B69" s="189" t="s">
        <v>240</v>
      </c>
      <c r="C69" s="299">
        <v>1</v>
      </c>
      <c r="D69" s="299"/>
      <c r="E69" s="299"/>
      <c r="F69" s="299"/>
      <c r="G69" s="299">
        <v>1</v>
      </c>
      <c r="H69" s="299">
        <v>1</v>
      </c>
      <c r="I69" s="300"/>
      <c r="J69" s="301"/>
      <c r="K69" s="86">
        <f t="shared" si="8"/>
        <v>3</v>
      </c>
    </row>
    <row r="70" spans="1:11" x14ac:dyDescent="0.2">
      <c r="A70" s="99" t="s">
        <v>253</v>
      </c>
      <c r="B70" s="189" t="s">
        <v>241</v>
      </c>
      <c r="C70" s="299">
        <v>1</v>
      </c>
      <c r="D70" s="299">
        <v>1</v>
      </c>
      <c r="E70" s="299"/>
      <c r="F70" s="299"/>
      <c r="G70" s="299">
        <v>1</v>
      </c>
      <c r="H70" s="299">
        <v>1</v>
      </c>
      <c r="I70" s="300">
        <v>3</v>
      </c>
      <c r="J70" s="300">
        <v>3</v>
      </c>
      <c r="K70" s="86">
        <f t="shared" si="8"/>
        <v>10</v>
      </c>
    </row>
    <row r="71" spans="1:11" ht="25.5" x14ac:dyDescent="0.2">
      <c r="A71" s="99" t="s">
        <v>254</v>
      </c>
      <c r="B71" s="189" t="s">
        <v>242</v>
      </c>
      <c r="C71" s="266"/>
      <c r="D71" s="266"/>
      <c r="E71" s="266"/>
      <c r="F71" s="266"/>
      <c r="G71" s="266"/>
      <c r="H71" s="266"/>
      <c r="I71" s="276"/>
      <c r="J71" s="277"/>
      <c r="K71" s="86">
        <f t="shared" si="8"/>
        <v>0</v>
      </c>
    </row>
    <row r="72" spans="1:11" x14ac:dyDescent="0.2">
      <c r="A72" s="99" t="s">
        <v>244</v>
      </c>
      <c r="B72" s="189" t="s">
        <v>243</v>
      </c>
      <c r="C72" s="266"/>
      <c r="D72" s="266"/>
      <c r="E72" s="266"/>
      <c r="F72" s="266"/>
      <c r="G72" s="266"/>
      <c r="H72" s="266"/>
      <c r="I72" s="276"/>
      <c r="J72" s="277"/>
      <c r="K72" s="86">
        <f t="shared" si="8"/>
        <v>0</v>
      </c>
    </row>
    <row r="73" spans="1:11" x14ac:dyDescent="0.2">
      <c r="A73" s="278" t="s">
        <v>64</v>
      </c>
      <c r="B73" s="279" t="s">
        <v>65</v>
      </c>
      <c r="C73" s="302">
        <f>SUM(C62:C72)</f>
        <v>3</v>
      </c>
      <c r="D73" s="302">
        <f t="shared" ref="D73:J73" si="9">SUM(D62:D72)</f>
        <v>2</v>
      </c>
      <c r="E73" s="302">
        <f t="shared" si="9"/>
        <v>0</v>
      </c>
      <c r="F73" s="302">
        <f t="shared" si="9"/>
        <v>0</v>
      </c>
      <c r="G73" s="302">
        <f t="shared" si="9"/>
        <v>2</v>
      </c>
      <c r="H73" s="302">
        <f t="shared" si="9"/>
        <v>2</v>
      </c>
      <c r="I73" s="302">
        <f t="shared" si="9"/>
        <v>5</v>
      </c>
      <c r="J73" s="302">
        <f t="shared" si="9"/>
        <v>5</v>
      </c>
      <c r="K73" s="88">
        <f>SUM(K62:K72)</f>
        <v>19</v>
      </c>
    </row>
    <row r="74" spans="1:11" x14ac:dyDescent="0.2">
      <c r="A74" s="101" t="s">
        <v>339</v>
      </c>
      <c r="B74" s="192"/>
      <c r="C74" s="524"/>
      <c r="D74" s="525"/>
      <c r="E74" s="525"/>
      <c r="F74" s="525"/>
      <c r="G74" s="525"/>
      <c r="H74" s="525"/>
      <c r="I74" s="525"/>
      <c r="J74" s="525"/>
      <c r="K74" s="526"/>
    </row>
    <row r="75" spans="1:11" x14ac:dyDescent="0.2">
      <c r="A75" s="187" t="s">
        <v>232</v>
      </c>
      <c r="B75" s="188" t="s">
        <v>231</v>
      </c>
      <c r="C75" s="515"/>
      <c r="D75" s="516"/>
      <c r="E75" s="516"/>
      <c r="F75" s="516"/>
      <c r="G75" s="516"/>
      <c r="H75" s="516"/>
      <c r="I75" s="516"/>
      <c r="J75" s="516"/>
      <c r="K75" s="517"/>
    </row>
    <row r="76" spans="1:11" x14ac:dyDescent="0.2">
      <c r="A76" s="99" t="s">
        <v>246</v>
      </c>
      <c r="B76" s="189" t="s">
        <v>233</v>
      </c>
      <c r="C76" s="9"/>
      <c r="D76" s="9"/>
      <c r="E76" s="9"/>
      <c r="F76" s="9"/>
      <c r="G76" s="9"/>
      <c r="H76" s="9"/>
      <c r="I76" s="68"/>
      <c r="J76" s="69"/>
      <c r="K76" s="86">
        <f>SUM(C76:J76)</f>
        <v>0</v>
      </c>
    </row>
    <row r="77" spans="1:11" x14ac:dyDescent="0.2">
      <c r="A77" s="99" t="s">
        <v>247</v>
      </c>
      <c r="B77" s="189" t="s">
        <v>234</v>
      </c>
      <c r="C77" s="299">
        <v>3</v>
      </c>
      <c r="D77" s="299">
        <v>2</v>
      </c>
      <c r="E77" s="9"/>
      <c r="F77" s="9"/>
      <c r="G77" s="299">
        <v>2</v>
      </c>
      <c r="H77" s="9">
        <v>1</v>
      </c>
      <c r="I77" s="68"/>
      <c r="J77" s="69"/>
      <c r="K77" s="86">
        <f t="shared" ref="K77:K86" si="10">SUM(C77:J77)</f>
        <v>8</v>
      </c>
    </row>
    <row r="78" spans="1:11" x14ac:dyDescent="0.2">
      <c r="A78" s="99" t="s">
        <v>248</v>
      </c>
      <c r="B78" s="189" t="s">
        <v>235</v>
      </c>
      <c r="C78" s="299">
        <v>7</v>
      </c>
      <c r="D78" s="299">
        <v>6</v>
      </c>
      <c r="E78" s="299">
        <v>2</v>
      </c>
      <c r="F78" s="299">
        <v>1</v>
      </c>
      <c r="G78" s="299">
        <v>6</v>
      </c>
      <c r="H78" s="299">
        <v>4</v>
      </c>
      <c r="I78" s="300">
        <v>4</v>
      </c>
      <c r="J78" s="300">
        <v>4</v>
      </c>
      <c r="K78" s="86">
        <f t="shared" si="10"/>
        <v>34</v>
      </c>
    </row>
    <row r="79" spans="1:11" x14ac:dyDescent="0.2">
      <c r="A79" s="99" t="s">
        <v>249</v>
      </c>
      <c r="B79" s="189" t="s">
        <v>236</v>
      </c>
      <c r="C79" s="9">
        <v>1</v>
      </c>
      <c r="D79" s="9">
        <v>1</v>
      </c>
      <c r="E79" s="9"/>
      <c r="F79" s="9"/>
      <c r="G79" s="9"/>
      <c r="H79" s="9"/>
      <c r="I79" s="68">
        <v>1</v>
      </c>
      <c r="J79" s="68">
        <v>1</v>
      </c>
      <c r="K79" s="86">
        <f t="shared" si="10"/>
        <v>4</v>
      </c>
    </row>
    <row r="80" spans="1:11" x14ac:dyDescent="0.2">
      <c r="A80" s="99" t="s">
        <v>250</v>
      </c>
      <c r="B80" s="189" t="s">
        <v>237</v>
      </c>
      <c r="C80" s="9"/>
      <c r="D80" s="9"/>
      <c r="E80" s="9"/>
      <c r="F80" s="9"/>
      <c r="G80" s="9"/>
      <c r="H80" s="9"/>
      <c r="I80" s="68"/>
      <c r="J80" s="69"/>
      <c r="K80" s="86">
        <f t="shared" si="10"/>
        <v>0</v>
      </c>
    </row>
    <row r="81" spans="1:11" x14ac:dyDescent="0.2">
      <c r="A81" s="99" t="s">
        <v>251</v>
      </c>
      <c r="B81" s="189" t="s">
        <v>238</v>
      </c>
      <c r="C81" s="9"/>
      <c r="D81" s="9"/>
      <c r="E81" s="9"/>
      <c r="F81" s="9"/>
      <c r="G81" s="9"/>
      <c r="H81" s="9"/>
      <c r="I81" s="68"/>
      <c r="J81" s="69"/>
      <c r="K81" s="86">
        <f t="shared" si="10"/>
        <v>0</v>
      </c>
    </row>
    <row r="82" spans="1:11" x14ac:dyDescent="0.2">
      <c r="A82" s="99" t="s">
        <v>245</v>
      </c>
      <c r="B82" s="189" t="s">
        <v>239</v>
      </c>
      <c r="C82" s="9"/>
      <c r="D82" s="9"/>
      <c r="E82" s="9"/>
      <c r="F82" s="9"/>
      <c r="G82" s="9"/>
      <c r="H82" s="9"/>
      <c r="I82" s="68"/>
      <c r="J82" s="69"/>
      <c r="K82" s="86">
        <f t="shared" si="10"/>
        <v>0</v>
      </c>
    </row>
    <row r="83" spans="1:11" x14ac:dyDescent="0.2">
      <c r="A83" s="99" t="s">
        <v>252</v>
      </c>
      <c r="B83" s="189" t="s">
        <v>240</v>
      </c>
      <c r="C83" s="9"/>
      <c r="D83" s="9"/>
      <c r="E83" s="9"/>
      <c r="F83" s="9"/>
      <c r="G83" s="9"/>
      <c r="H83" s="9"/>
      <c r="I83" s="68"/>
      <c r="J83" s="69"/>
      <c r="K83" s="86">
        <f t="shared" si="10"/>
        <v>0</v>
      </c>
    </row>
    <row r="84" spans="1:11" x14ac:dyDescent="0.2">
      <c r="A84" s="99" t="s">
        <v>253</v>
      </c>
      <c r="B84" s="189" t="s">
        <v>241</v>
      </c>
      <c r="C84" s="9"/>
      <c r="D84" s="9"/>
      <c r="E84" s="9"/>
      <c r="F84" s="9"/>
      <c r="G84" s="9"/>
      <c r="H84" s="9"/>
      <c r="I84" s="68"/>
      <c r="J84" s="69"/>
      <c r="K84" s="86">
        <f t="shared" si="10"/>
        <v>0</v>
      </c>
    </row>
    <row r="85" spans="1:11" ht="25.5" x14ac:dyDescent="0.2">
      <c r="A85" s="99" t="s">
        <v>254</v>
      </c>
      <c r="B85" s="189" t="s">
        <v>242</v>
      </c>
      <c r="C85" s="266">
        <v>1</v>
      </c>
      <c r="D85" s="266">
        <v>1</v>
      </c>
      <c r="E85" s="266"/>
      <c r="F85" s="266"/>
      <c r="G85" s="306">
        <v>2</v>
      </c>
      <c r="H85" s="306">
        <v>2</v>
      </c>
      <c r="I85" s="276"/>
      <c r="J85" s="277"/>
      <c r="K85" s="88">
        <f t="shared" si="10"/>
        <v>6</v>
      </c>
    </row>
    <row r="86" spans="1:11" x14ac:dyDescent="0.2">
      <c r="A86" s="99" t="s">
        <v>244</v>
      </c>
      <c r="B86" s="189" t="s">
        <v>243</v>
      </c>
      <c r="C86" s="266"/>
      <c r="D86" s="266"/>
      <c r="E86" s="266"/>
      <c r="F86" s="266"/>
      <c r="G86" s="266"/>
      <c r="H86" s="266"/>
      <c r="I86" s="276"/>
      <c r="J86" s="277"/>
      <c r="K86" s="88">
        <f t="shared" si="10"/>
        <v>0</v>
      </c>
    </row>
    <row r="87" spans="1:11" x14ac:dyDescent="0.2">
      <c r="A87" s="278" t="s">
        <v>64</v>
      </c>
      <c r="B87" s="279" t="s">
        <v>65</v>
      </c>
      <c r="C87" s="302">
        <f>SUM(C76:C86)</f>
        <v>12</v>
      </c>
      <c r="D87" s="302">
        <f t="shared" ref="D87:J87" si="11">SUM(D76:D86)</f>
        <v>10</v>
      </c>
      <c r="E87" s="302">
        <f t="shared" si="11"/>
        <v>2</v>
      </c>
      <c r="F87" s="302">
        <f t="shared" si="11"/>
        <v>1</v>
      </c>
      <c r="G87" s="302">
        <f t="shared" si="11"/>
        <v>10</v>
      </c>
      <c r="H87" s="302">
        <f t="shared" si="11"/>
        <v>7</v>
      </c>
      <c r="I87" s="302">
        <f t="shared" si="11"/>
        <v>5</v>
      </c>
      <c r="J87" s="302">
        <f t="shared" si="11"/>
        <v>5</v>
      </c>
      <c r="K87" s="88">
        <f>SUM(K76:K86)</f>
        <v>52</v>
      </c>
    </row>
    <row r="88" spans="1:11" x14ac:dyDescent="0.2">
      <c r="A88" s="101" t="s">
        <v>340</v>
      </c>
      <c r="B88" s="192"/>
      <c r="C88" s="524"/>
      <c r="D88" s="525"/>
      <c r="E88" s="525"/>
      <c r="F88" s="525"/>
      <c r="G88" s="525"/>
      <c r="H88" s="525"/>
      <c r="I88" s="525"/>
      <c r="J88" s="525"/>
      <c r="K88" s="526"/>
    </row>
    <row r="89" spans="1:11" x14ac:dyDescent="0.2">
      <c r="A89" s="187" t="s">
        <v>232</v>
      </c>
      <c r="B89" s="188" t="s">
        <v>231</v>
      </c>
      <c r="C89" s="515"/>
      <c r="D89" s="516"/>
      <c r="E89" s="516"/>
      <c r="F89" s="516"/>
      <c r="G89" s="516"/>
      <c r="H89" s="516"/>
      <c r="I89" s="516"/>
      <c r="J89" s="516"/>
      <c r="K89" s="517"/>
    </row>
    <row r="90" spans="1:11" x14ac:dyDescent="0.2">
      <c r="A90" s="99" t="s">
        <v>246</v>
      </c>
      <c r="B90" s="189" t="s">
        <v>233</v>
      </c>
      <c r="C90" s="9"/>
      <c r="D90" s="9"/>
      <c r="E90" s="9"/>
      <c r="F90" s="9"/>
      <c r="G90" s="9"/>
      <c r="H90" s="9"/>
      <c r="I90" s="68"/>
      <c r="J90" s="69"/>
      <c r="K90" s="86">
        <f>SUM(C90:J90)</f>
        <v>0</v>
      </c>
    </row>
    <row r="91" spans="1:11" x14ac:dyDescent="0.2">
      <c r="A91" s="99" t="s">
        <v>247</v>
      </c>
      <c r="B91" s="189" t="s">
        <v>234</v>
      </c>
      <c r="C91" s="9">
        <v>1</v>
      </c>
      <c r="D91" s="9">
        <v>1</v>
      </c>
      <c r="E91" s="9"/>
      <c r="F91" s="9"/>
      <c r="G91" s="9"/>
      <c r="H91" s="9"/>
      <c r="I91" s="68"/>
      <c r="J91" s="69"/>
      <c r="K91" s="86">
        <f t="shared" ref="K91:K100" si="12">SUM(C91:J91)</f>
        <v>2</v>
      </c>
    </row>
    <row r="92" spans="1:11" x14ac:dyDescent="0.2">
      <c r="A92" s="99" t="s">
        <v>248</v>
      </c>
      <c r="B92" s="189" t="s">
        <v>235</v>
      </c>
      <c r="C92" s="9"/>
      <c r="D92" s="9"/>
      <c r="E92" s="9"/>
      <c r="F92" s="9"/>
      <c r="G92" s="9"/>
      <c r="H92" s="9"/>
      <c r="I92" s="68"/>
      <c r="J92" s="69"/>
      <c r="K92" s="86">
        <f t="shared" si="12"/>
        <v>0</v>
      </c>
    </row>
    <row r="93" spans="1:11" x14ac:dyDescent="0.2">
      <c r="A93" s="99" t="s">
        <v>249</v>
      </c>
      <c r="B93" s="189" t="s">
        <v>236</v>
      </c>
      <c r="C93" s="9"/>
      <c r="D93" s="9"/>
      <c r="E93" s="9"/>
      <c r="F93" s="9"/>
      <c r="G93" s="9"/>
      <c r="H93" s="9"/>
      <c r="I93" s="68"/>
      <c r="J93" s="69"/>
      <c r="K93" s="86">
        <f t="shared" si="12"/>
        <v>0</v>
      </c>
    </row>
    <row r="94" spans="1:11" x14ac:dyDescent="0.2">
      <c r="A94" s="99" t="s">
        <v>250</v>
      </c>
      <c r="B94" s="189" t="s">
        <v>237</v>
      </c>
      <c r="C94" s="9"/>
      <c r="D94" s="9"/>
      <c r="E94" s="9"/>
      <c r="F94" s="9"/>
      <c r="G94" s="9"/>
      <c r="H94" s="9"/>
      <c r="I94" s="68"/>
      <c r="J94" s="69"/>
      <c r="K94" s="86">
        <f t="shared" si="12"/>
        <v>0</v>
      </c>
    </row>
    <row r="95" spans="1:11" x14ac:dyDescent="0.2">
      <c r="A95" s="99" t="s">
        <v>251</v>
      </c>
      <c r="B95" s="189" t="s">
        <v>238</v>
      </c>
      <c r="C95" s="9"/>
      <c r="D95" s="9"/>
      <c r="E95" s="9"/>
      <c r="F95" s="9"/>
      <c r="G95" s="9"/>
      <c r="H95" s="9"/>
      <c r="I95" s="68"/>
      <c r="J95" s="69"/>
      <c r="K95" s="86">
        <f t="shared" si="12"/>
        <v>0</v>
      </c>
    </row>
    <row r="96" spans="1:11" x14ac:dyDescent="0.2">
      <c r="A96" s="99" t="s">
        <v>245</v>
      </c>
      <c r="B96" s="189" t="s">
        <v>239</v>
      </c>
      <c r="C96" s="9"/>
      <c r="D96" s="9"/>
      <c r="E96" s="9"/>
      <c r="F96" s="9"/>
      <c r="G96" s="9"/>
      <c r="H96" s="9"/>
      <c r="I96" s="68"/>
      <c r="J96" s="69"/>
      <c r="K96" s="86">
        <f t="shared" si="12"/>
        <v>0</v>
      </c>
    </row>
    <row r="97" spans="1:11" x14ac:dyDescent="0.2">
      <c r="A97" s="99" t="s">
        <v>252</v>
      </c>
      <c r="B97" s="189" t="s">
        <v>240</v>
      </c>
      <c r="C97" s="9"/>
      <c r="D97" s="9"/>
      <c r="E97" s="9"/>
      <c r="F97" s="9"/>
      <c r="G97" s="9"/>
      <c r="H97" s="9"/>
      <c r="I97" s="68"/>
      <c r="J97" s="69"/>
      <c r="K97" s="86">
        <f t="shared" si="12"/>
        <v>0</v>
      </c>
    </row>
    <row r="98" spans="1:11" x14ac:dyDescent="0.2">
      <c r="A98" s="99" t="s">
        <v>253</v>
      </c>
      <c r="B98" s="189" t="s">
        <v>241</v>
      </c>
      <c r="C98" s="9"/>
      <c r="D98" s="9"/>
      <c r="E98" s="9"/>
      <c r="F98" s="9"/>
      <c r="G98" s="9"/>
      <c r="H98" s="9"/>
      <c r="I98" s="68"/>
      <c r="J98" s="69"/>
      <c r="K98" s="86">
        <f t="shared" si="12"/>
        <v>0</v>
      </c>
    </row>
    <row r="99" spans="1:11" ht="25.5" x14ac:dyDescent="0.2">
      <c r="A99" s="99" t="s">
        <v>254</v>
      </c>
      <c r="B99" s="189" t="s">
        <v>242</v>
      </c>
      <c r="C99" s="306">
        <v>17</v>
      </c>
      <c r="D99" s="306">
        <v>10</v>
      </c>
      <c r="E99" s="266"/>
      <c r="F99" s="266"/>
      <c r="G99" s="306">
        <v>5</v>
      </c>
      <c r="H99" s="306">
        <v>4</v>
      </c>
      <c r="I99" s="307">
        <v>3</v>
      </c>
      <c r="J99" s="307">
        <v>3</v>
      </c>
      <c r="K99" s="88">
        <f t="shared" si="12"/>
        <v>42</v>
      </c>
    </row>
    <row r="100" spans="1:11" x14ac:dyDescent="0.2">
      <c r="A100" s="99" t="s">
        <v>244</v>
      </c>
      <c r="B100" s="189" t="s">
        <v>243</v>
      </c>
      <c r="C100" s="266">
        <v>1</v>
      </c>
      <c r="D100" s="266">
        <v>1</v>
      </c>
      <c r="E100" s="266"/>
      <c r="F100" s="266"/>
      <c r="G100" s="266">
        <v>1</v>
      </c>
      <c r="H100" s="266">
        <v>1</v>
      </c>
      <c r="I100" s="276"/>
      <c r="J100" s="277"/>
      <c r="K100" s="88">
        <f t="shared" si="12"/>
        <v>4</v>
      </c>
    </row>
    <row r="101" spans="1:11" x14ac:dyDescent="0.2">
      <c r="A101" s="278" t="s">
        <v>64</v>
      </c>
      <c r="B101" s="279" t="s">
        <v>65</v>
      </c>
      <c r="C101" s="302">
        <f>SUM(C90:C100)</f>
        <v>19</v>
      </c>
      <c r="D101" s="302">
        <f t="shared" ref="D101:J101" si="13">SUM(D90:D100)</f>
        <v>12</v>
      </c>
      <c r="E101" s="302">
        <f t="shared" si="13"/>
        <v>0</v>
      </c>
      <c r="F101" s="302">
        <f t="shared" si="13"/>
        <v>0</v>
      </c>
      <c r="G101" s="302">
        <f t="shared" si="13"/>
        <v>6</v>
      </c>
      <c r="H101" s="302">
        <f t="shared" si="13"/>
        <v>5</v>
      </c>
      <c r="I101" s="302">
        <f t="shared" si="13"/>
        <v>3</v>
      </c>
      <c r="J101" s="302">
        <f t="shared" si="13"/>
        <v>3</v>
      </c>
      <c r="K101" s="88">
        <f>SUM(K90:K100)</f>
        <v>48</v>
      </c>
    </row>
    <row r="102" spans="1:11" x14ac:dyDescent="0.2">
      <c r="A102" s="101" t="s">
        <v>341</v>
      </c>
      <c r="B102" s="192"/>
      <c r="C102" s="524"/>
      <c r="D102" s="525"/>
      <c r="E102" s="525"/>
      <c r="F102" s="525"/>
      <c r="G102" s="525"/>
      <c r="H102" s="525"/>
      <c r="I102" s="525"/>
      <c r="J102" s="525"/>
      <c r="K102" s="526"/>
    </row>
    <row r="103" spans="1:11" x14ac:dyDescent="0.2">
      <c r="A103" s="187" t="s">
        <v>232</v>
      </c>
      <c r="B103" s="188" t="s">
        <v>231</v>
      </c>
      <c r="C103" s="515"/>
      <c r="D103" s="516"/>
      <c r="E103" s="516"/>
      <c r="F103" s="516"/>
      <c r="G103" s="516"/>
      <c r="H103" s="516"/>
      <c r="I103" s="516"/>
      <c r="J103" s="516"/>
      <c r="K103" s="517"/>
    </row>
    <row r="104" spans="1:11" x14ac:dyDescent="0.2">
      <c r="A104" s="99" t="s">
        <v>246</v>
      </c>
      <c r="B104" s="189" t="s">
        <v>233</v>
      </c>
      <c r="C104" s="9"/>
      <c r="D104" s="9"/>
      <c r="E104" s="9"/>
      <c r="F104" s="9"/>
      <c r="G104" s="9"/>
      <c r="H104" s="9"/>
      <c r="I104" s="68"/>
      <c r="J104" s="69"/>
      <c r="K104" s="86">
        <f>SUM(C104:J104)</f>
        <v>0</v>
      </c>
    </row>
    <row r="105" spans="1:11" x14ac:dyDescent="0.2">
      <c r="A105" s="99" t="s">
        <v>247</v>
      </c>
      <c r="B105" s="189" t="s">
        <v>234</v>
      </c>
      <c r="C105" s="299">
        <v>1</v>
      </c>
      <c r="D105" s="9"/>
      <c r="E105" s="9"/>
      <c r="F105" s="9"/>
      <c r="G105" s="299">
        <v>1</v>
      </c>
      <c r="H105" s="9"/>
      <c r="I105" s="68"/>
      <c r="J105" s="69"/>
      <c r="K105" s="86">
        <f t="shared" ref="K105:K114" si="14">SUM(C105:J105)</f>
        <v>2</v>
      </c>
    </row>
    <row r="106" spans="1:11" x14ac:dyDescent="0.2">
      <c r="A106" s="99" t="s">
        <v>248</v>
      </c>
      <c r="B106" s="189" t="s">
        <v>235</v>
      </c>
      <c r="C106" s="9"/>
      <c r="D106" s="9"/>
      <c r="E106" s="9"/>
      <c r="F106" s="9"/>
      <c r="G106" s="9"/>
      <c r="H106" s="9"/>
      <c r="I106" s="68"/>
      <c r="J106" s="69"/>
      <c r="K106" s="86">
        <f t="shared" si="14"/>
        <v>0</v>
      </c>
    </row>
    <row r="107" spans="1:11" x14ac:dyDescent="0.2">
      <c r="A107" s="99" t="s">
        <v>249</v>
      </c>
      <c r="B107" s="189" t="s">
        <v>236</v>
      </c>
      <c r="C107" s="9"/>
      <c r="D107" s="9"/>
      <c r="E107" s="9"/>
      <c r="F107" s="9"/>
      <c r="G107" s="9"/>
      <c r="H107" s="9"/>
      <c r="I107" s="68"/>
      <c r="J107" s="69"/>
      <c r="K107" s="86">
        <f t="shared" si="14"/>
        <v>0</v>
      </c>
    </row>
    <row r="108" spans="1:11" x14ac:dyDescent="0.2">
      <c r="A108" s="99" t="s">
        <v>250</v>
      </c>
      <c r="B108" s="189" t="s">
        <v>237</v>
      </c>
      <c r="C108" s="9"/>
      <c r="D108" s="9"/>
      <c r="E108" s="9"/>
      <c r="F108" s="9"/>
      <c r="G108" s="9"/>
      <c r="H108" s="9"/>
      <c r="I108" s="68"/>
      <c r="J108" s="69"/>
      <c r="K108" s="86">
        <f t="shared" si="14"/>
        <v>0</v>
      </c>
    </row>
    <row r="109" spans="1:11" x14ac:dyDescent="0.2">
      <c r="A109" s="99" t="s">
        <v>251</v>
      </c>
      <c r="B109" s="189" t="s">
        <v>238</v>
      </c>
      <c r="C109" s="299">
        <v>1</v>
      </c>
      <c r="D109" s="299">
        <v>1</v>
      </c>
      <c r="E109" s="9"/>
      <c r="F109" s="9"/>
      <c r="G109" s="9"/>
      <c r="H109" s="9"/>
      <c r="I109" s="300">
        <v>3</v>
      </c>
      <c r="J109" s="300">
        <v>3</v>
      </c>
      <c r="K109" s="86">
        <f t="shared" si="14"/>
        <v>8</v>
      </c>
    </row>
    <row r="110" spans="1:11" x14ac:dyDescent="0.2">
      <c r="A110" s="99" t="s">
        <v>245</v>
      </c>
      <c r="B110" s="189" t="s">
        <v>239</v>
      </c>
      <c r="C110" s="9"/>
      <c r="D110" s="9"/>
      <c r="E110" s="9"/>
      <c r="F110" s="9"/>
      <c r="G110" s="9"/>
      <c r="H110" s="9"/>
      <c r="I110" s="68"/>
      <c r="J110" s="69"/>
      <c r="K110" s="86">
        <f t="shared" si="14"/>
        <v>0</v>
      </c>
    </row>
    <row r="111" spans="1:11" x14ac:dyDescent="0.2">
      <c r="A111" s="99" t="s">
        <v>252</v>
      </c>
      <c r="B111" s="189" t="s">
        <v>240</v>
      </c>
      <c r="C111" s="9">
        <v>1</v>
      </c>
      <c r="D111" s="9"/>
      <c r="E111" s="9"/>
      <c r="F111" s="9"/>
      <c r="G111" s="9">
        <v>1</v>
      </c>
      <c r="H111" s="9"/>
      <c r="I111" s="68"/>
      <c r="J111" s="69"/>
      <c r="K111" s="86">
        <f t="shared" si="14"/>
        <v>2</v>
      </c>
    </row>
    <row r="112" spans="1:11" x14ac:dyDescent="0.2">
      <c r="A112" s="99" t="s">
        <v>253</v>
      </c>
      <c r="B112" s="189" t="s">
        <v>241</v>
      </c>
      <c r="C112" s="299">
        <v>7</v>
      </c>
      <c r="D112" s="299">
        <v>6</v>
      </c>
      <c r="E112" s="9"/>
      <c r="F112" s="9"/>
      <c r="G112" s="299">
        <v>5</v>
      </c>
      <c r="H112" s="299">
        <v>3</v>
      </c>
      <c r="I112" s="300">
        <v>4</v>
      </c>
      <c r="J112" s="300">
        <v>4</v>
      </c>
      <c r="K112" s="86">
        <f t="shared" si="14"/>
        <v>29</v>
      </c>
    </row>
    <row r="113" spans="1:11" ht="25.5" x14ac:dyDescent="0.2">
      <c r="A113" s="99" t="s">
        <v>254</v>
      </c>
      <c r="B113" s="189" t="s">
        <v>242</v>
      </c>
      <c r="C113" s="266"/>
      <c r="D113" s="266"/>
      <c r="E113" s="266"/>
      <c r="F113" s="266"/>
      <c r="G113" s="266"/>
      <c r="H113" s="266"/>
      <c r="I113" s="276"/>
      <c r="J113" s="277"/>
      <c r="K113" s="88">
        <f t="shared" si="14"/>
        <v>0</v>
      </c>
    </row>
    <row r="114" spans="1:11" x14ac:dyDescent="0.2">
      <c r="A114" s="99" t="s">
        <v>244</v>
      </c>
      <c r="B114" s="189" t="s">
        <v>243</v>
      </c>
      <c r="C114" s="266"/>
      <c r="D114" s="266"/>
      <c r="E114" s="266"/>
      <c r="F114" s="266"/>
      <c r="G114" s="266"/>
      <c r="H114" s="266"/>
      <c r="I114" s="276"/>
      <c r="J114" s="277"/>
      <c r="K114" s="88">
        <f t="shared" si="14"/>
        <v>0</v>
      </c>
    </row>
    <row r="115" spans="1:11" x14ac:dyDescent="0.2">
      <c r="A115" s="278" t="s">
        <v>64</v>
      </c>
      <c r="B115" s="279" t="s">
        <v>65</v>
      </c>
      <c r="C115" s="302">
        <f>SUM(C104:C114)</f>
        <v>10</v>
      </c>
      <c r="D115" s="302">
        <f t="shared" ref="D115:J115" si="15">SUM(D104:D114)</f>
        <v>7</v>
      </c>
      <c r="E115" s="302">
        <f t="shared" si="15"/>
        <v>0</v>
      </c>
      <c r="F115" s="302">
        <f t="shared" si="15"/>
        <v>0</v>
      </c>
      <c r="G115" s="302">
        <f t="shared" si="15"/>
        <v>7</v>
      </c>
      <c r="H115" s="302">
        <f t="shared" si="15"/>
        <v>3</v>
      </c>
      <c r="I115" s="302">
        <f t="shared" si="15"/>
        <v>7</v>
      </c>
      <c r="J115" s="302">
        <f t="shared" si="15"/>
        <v>7</v>
      </c>
      <c r="K115" s="88">
        <f>SUM(K104:K114)</f>
        <v>41</v>
      </c>
    </row>
    <row r="116" spans="1:11" x14ac:dyDescent="0.2">
      <c r="A116" s="101" t="s">
        <v>292</v>
      </c>
      <c r="B116" s="192"/>
      <c r="C116" s="521"/>
      <c r="D116" s="522"/>
      <c r="E116" s="522"/>
      <c r="F116" s="522"/>
      <c r="G116" s="522"/>
      <c r="H116" s="522"/>
      <c r="I116" s="522"/>
      <c r="J116" s="522"/>
      <c r="K116" s="523"/>
    </row>
    <row r="117" spans="1:11" x14ac:dyDescent="0.2">
      <c r="A117" s="187" t="s">
        <v>232</v>
      </c>
      <c r="B117" s="188" t="s">
        <v>231</v>
      </c>
      <c r="C117" s="515"/>
      <c r="D117" s="516"/>
      <c r="E117" s="516"/>
      <c r="F117" s="516"/>
      <c r="G117" s="516"/>
      <c r="H117" s="516"/>
      <c r="I117" s="516"/>
      <c r="J117" s="516"/>
      <c r="K117" s="517"/>
    </row>
    <row r="118" spans="1:11" x14ac:dyDescent="0.2">
      <c r="A118" s="99" t="s">
        <v>246</v>
      </c>
      <c r="B118" s="189" t="s">
        <v>233</v>
      </c>
      <c r="C118" s="87">
        <f>C6+C20+C34+C48+C62+C76+C90+C104</f>
        <v>0</v>
      </c>
      <c r="D118" s="87">
        <f t="shared" ref="D118:J118" si="16">D6+D20+D34+D48+D62+D76+D90+D104</f>
        <v>0</v>
      </c>
      <c r="E118" s="87">
        <f t="shared" si="16"/>
        <v>0</v>
      </c>
      <c r="F118" s="87">
        <f t="shared" si="16"/>
        <v>0</v>
      </c>
      <c r="G118" s="87">
        <f t="shared" si="16"/>
        <v>0</v>
      </c>
      <c r="H118" s="87">
        <f t="shared" si="16"/>
        <v>0</v>
      </c>
      <c r="I118" s="87">
        <f t="shared" si="16"/>
        <v>0</v>
      </c>
      <c r="J118" s="87">
        <f t="shared" si="16"/>
        <v>0</v>
      </c>
      <c r="K118" s="86">
        <f>SUM(C118:J118)</f>
        <v>0</v>
      </c>
    </row>
    <row r="119" spans="1:11" x14ac:dyDescent="0.2">
      <c r="A119" s="99" t="s">
        <v>247</v>
      </c>
      <c r="B119" s="189" t="s">
        <v>234</v>
      </c>
      <c r="C119" s="87">
        <f t="shared" ref="C119:J128" si="17">C7+C21+C35+C49+C63+C77+C91+C105</f>
        <v>25</v>
      </c>
      <c r="D119" s="87">
        <f t="shared" si="17"/>
        <v>4</v>
      </c>
      <c r="E119" s="87">
        <f t="shared" si="17"/>
        <v>3</v>
      </c>
      <c r="F119" s="87">
        <f t="shared" si="17"/>
        <v>1</v>
      </c>
      <c r="G119" s="87">
        <f t="shared" si="17"/>
        <v>19</v>
      </c>
      <c r="H119" s="87">
        <f t="shared" si="17"/>
        <v>2</v>
      </c>
      <c r="I119" s="87">
        <f t="shared" si="17"/>
        <v>2</v>
      </c>
      <c r="J119" s="87">
        <f t="shared" si="17"/>
        <v>2</v>
      </c>
      <c r="K119" s="86">
        <f t="shared" ref="K119:K128" si="18">SUM(C119:J119)</f>
        <v>58</v>
      </c>
    </row>
    <row r="120" spans="1:11" x14ac:dyDescent="0.2">
      <c r="A120" s="99" t="s">
        <v>248</v>
      </c>
      <c r="B120" s="189" t="s">
        <v>235</v>
      </c>
      <c r="C120" s="87">
        <f t="shared" si="17"/>
        <v>26</v>
      </c>
      <c r="D120" s="87">
        <f t="shared" si="17"/>
        <v>6</v>
      </c>
      <c r="E120" s="87">
        <f t="shared" si="17"/>
        <v>2</v>
      </c>
      <c r="F120" s="87">
        <f t="shared" si="17"/>
        <v>1</v>
      </c>
      <c r="G120" s="87">
        <f t="shared" si="17"/>
        <v>19</v>
      </c>
      <c r="H120" s="87">
        <f t="shared" si="17"/>
        <v>4</v>
      </c>
      <c r="I120" s="87">
        <f t="shared" si="17"/>
        <v>15</v>
      </c>
      <c r="J120" s="87">
        <f t="shared" si="17"/>
        <v>15</v>
      </c>
      <c r="K120" s="86">
        <f t="shared" si="18"/>
        <v>88</v>
      </c>
    </row>
    <row r="121" spans="1:11" x14ac:dyDescent="0.2">
      <c r="A121" s="99" t="s">
        <v>249</v>
      </c>
      <c r="B121" s="189" t="s">
        <v>236</v>
      </c>
      <c r="C121" s="87">
        <f t="shared" si="17"/>
        <v>7</v>
      </c>
      <c r="D121" s="87">
        <f t="shared" si="17"/>
        <v>2</v>
      </c>
      <c r="E121" s="87">
        <f t="shared" si="17"/>
        <v>0</v>
      </c>
      <c r="F121" s="87">
        <f t="shared" si="17"/>
        <v>0</v>
      </c>
      <c r="G121" s="87">
        <f t="shared" si="17"/>
        <v>3</v>
      </c>
      <c r="H121" s="87">
        <f t="shared" si="17"/>
        <v>0</v>
      </c>
      <c r="I121" s="87">
        <f t="shared" si="17"/>
        <v>2</v>
      </c>
      <c r="J121" s="87">
        <f t="shared" si="17"/>
        <v>2</v>
      </c>
      <c r="K121" s="86">
        <f t="shared" si="18"/>
        <v>16</v>
      </c>
    </row>
    <row r="122" spans="1:11" x14ac:dyDescent="0.2">
      <c r="A122" s="99" t="s">
        <v>250</v>
      </c>
      <c r="B122" s="189" t="s">
        <v>237</v>
      </c>
      <c r="C122" s="87">
        <f t="shared" si="17"/>
        <v>5</v>
      </c>
      <c r="D122" s="87">
        <f t="shared" si="17"/>
        <v>5</v>
      </c>
      <c r="E122" s="87">
        <f t="shared" si="17"/>
        <v>0</v>
      </c>
      <c r="F122" s="87">
        <f t="shared" si="17"/>
        <v>0</v>
      </c>
      <c r="G122" s="87">
        <f t="shared" si="17"/>
        <v>5</v>
      </c>
      <c r="H122" s="87">
        <f t="shared" si="17"/>
        <v>3</v>
      </c>
      <c r="I122" s="87">
        <f t="shared" si="17"/>
        <v>1</v>
      </c>
      <c r="J122" s="87">
        <f t="shared" si="17"/>
        <v>1</v>
      </c>
      <c r="K122" s="86">
        <f t="shared" si="18"/>
        <v>20</v>
      </c>
    </row>
    <row r="123" spans="1:11" x14ac:dyDescent="0.2">
      <c r="A123" s="99" t="s">
        <v>251</v>
      </c>
      <c r="B123" s="189" t="s">
        <v>238</v>
      </c>
      <c r="C123" s="87">
        <f t="shared" si="17"/>
        <v>13</v>
      </c>
      <c r="D123" s="87">
        <f t="shared" si="17"/>
        <v>3</v>
      </c>
      <c r="E123" s="87">
        <f t="shared" si="17"/>
        <v>0</v>
      </c>
      <c r="F123" s="87">
        <f t="shared" si="17"/>
        <v>0</v>
      </c>
      <c r="G123" s="87">
        <f t="shared" si="17"/>
        <v>11</v>
      </c>
      <c r="H123" s="87">
        <f t="shared" si="17"/>
        <v>0</v>
      </c>
      <c r="I123" s="87">
        <f t="shared" si="17"/>
        <v>29</v>
      </c>
      <c r="J123" s="87">
        <f t="shared" si="17"/>
        <v>27</v>
      </c>
      <c r="K123" s="86">
        <f t="shared" si="18"/>
        <v>83</v>
      </c>
    </row>
    <row r="124" spans="1:11" x14ac:dyDescent="0.2">
      <c r="A124" s="99" t="s">
        <v>245</v>
      </c>
      <c r="B124" s="189" t="s">
        <v>239</v>
      </c>
      <c r="C124" s="87">
        <f t="shared" si="17"/>
        <v>4</v>
      </c>
      <c r="D124" s="87">
        <f t="shared" si="17"/>
        <v>2</v>
      </c>
      <c r="E124" s="87">
        <f t="shared" si="17"/>
        <v>0</v>
      </c>
      <c r="F124" s="87">
        <f t="shared" si="17"/>
        <v>0</v>
      </c>
      <c r="G124" s="87">
        <f t="shared" si="17"/>
        <v>3</v>
      </c>
      <c r="H124" s="87">
        <f t="shared" si="17"/>
        <v>0</v>
      </c>
      <c r="I124" s="87">
        <f t="shared" si="17"/>
        <v>0</v>
      </c>
      <c r="J124" s="87">
        <f t="shared" si="17"/>
        <v>0</v>
      </c>
      <c r="K124" s="86">
        <f t="shared" si="18"/>
        <v>9</v>
      </c>
    </row>
    <row r="125" spans="1:11" x14ac:dyDescent="0.2">
      <c r="A125" s="99" t="s">
        <v>252</v>
      </c>
      <c r="B125" s="189" t="s">
        <v>240</v>
      </c>
      <c r="C125" s="87">
        <f t="shared" si="17"/>
        <v>5</v>
      </c>
      <c r="D125" s="87">
        <f t="shared" si="17"/>
        <v>2</v>
      </c>
      <c r="E125" s="87">
        <f t="shared" si="17"/>
        <v>0</v>
      </c>
      <c r="F125" s="87">
        <f t="shared" si="17"/>
        <v>0</v>
      </c>
      <c r="G125" s="87">
        <f t="shared" si="17"/>
        <v>2</v>
      </c>
      <c r="H125" s="87">
        <f t="shared" si="17"/>
        <v>1</v>
      </c>
      <c r="I125" s="87">
        <f t="shared" si="17"/>
        <v>0</v>
      </c>
      <c r="J125" s="87">
        <f t="shared" si="17"/>
        <v>0</v>
      </c>
      <c r="K125" s="86">
        <f t="shared" si="18"/>
        <v>10</v>
      </c>
    </row>
    <row r="126" spans="1:11" x14ac:dyDescent="0.2">
      <c r="A126" s="99" t="s">
        <v>253</v>
      </c>
      <c r="B126" s="189" t="s">
        <v>241</v>
      </c>
      <c r="C126" s="87">
        <f t="shared" si="17"/>
        <v>8</v>
      </c>
      <c r="D126" s="87">
        <f t="shared" si="17"/>
        <v>7</v>
      </c>
      <c r="E126" s="87">
        <f t="shared" si="17"/>
        <v>0</v>
      </c>
      <c r="F126" s="87">
        <f t="shared" si="17"/>
        <v>0</v>
      </c>
      <c r="G126" s="87">
        <f t="shared" si="17"/>
        <v>6</v>
      </c>
      <c r="H126" s="87">
        <f t="shared" si="17"/>
        <v>4</v>
      </c>
      <c r="I126" s="87">
        <f t="shared" si="17"/>
        <v>7</v>
      </c>
      <c r="J126" s="87">
        <f t="shared" si="17"/>
        <v>7</v>
      </c>
      <c r="K126" s="86">
        <f t="shared" si="18"/>
        <v>39</v>
      </c>
    </row>
    <row r="127" spans="1:11" ht="25.5" x14ac:dyDescent="0.2">
      <c r="A127" s="99" t="s">
        <v>254</v>
      </c>
      <c r="B127" s="189" t="s">
        <v>242</v>
      </c>
      <c r="C127" s="87">
        <f t="shared" si="17"/>
        <v>18</v>
      </c>
      <c r="D127" s="87">
        <f t="shared" si="17"/>
        <v>12</v>
      </c>
      <c r="E127" s="87">
        <f t="shared" si="17"/>
        <v>0</v>
      </c>
      <c r="F127" s="87">
        <f t="shared" si="17"/>
        <v>0</v>
      </c>
      <c r="G127" s="87">
        <f t="shared" si="17"/>
        <v>8</v>
      </c>
      <c r="H127" s="87">
        <f t="shared" si="17"/>
        <v>7</v>
      </c>
      <c r="I127" s="87">
        <f t="shared" si="17"/>
        <v>3</v>
      </c>
      <c r="J127" s="87">
        <f t="shared" si="17"/>
        <v>3</v>
      </c>
      <c r="K127" s="86">
        <f t="shared" si="18"/>
        <v>51</v>
      </c>
    </row>
    <row r="128" spans="1:11" ht="13.5" thickBot="1" x14ac:dyDescent="0.25">
      <c r="A128" s="99" t="s">
        <v>244</v>
      </c>
      <c r="B128" s="189" t="s">
        <v>243</v>
      </c>
      <c r="C128" s="87">
        <f t="shared" si="17"/>
        <v>2</v>
      </c>
      <c r="D128" s="87">
        <f t="shared" si="17"/>
        <v>1</v>
      </c>
      <c r="E128" s="87">
        <f t="shared" si="17"/>
        <v>0</v>
      </c>
      <c r="F128" s="87">
        <f t="shared" si="17"/>
        <v>0</v>
      </c>
      <c r="G128" s="87">
        <f t="shared" si="17"/>
        <v>2</v>
      </c>
      <c r="H128" s="87">
        <f t="shared" si="17"/>
        <v>1</v>
      </c>
      <c r="I128" s="87">
        <f t="shared" si="17"/>
        <v>0</v>
      </c>
      <c r="J128" s="87">
        <f t="shared" si="17"/>
        <v>0</v>
      </c>
      <c r="K128" s="283">
        <f t="shared" si="18"/>
        <v>6</v>
      </c>
    </row>
    <row r="129" spans="1:11" ht="13.5" thickBot="1" x14ac:dyDescent="0.25">
      <c r="A129" s="308" t="s">
        <v>66</v>
      </c>
      <c r="B129" s="309" t="s">
        <v>65</v>
      </c>
      <c r="C129" s="310">
        <f t="shared" ref="C129:I129" si="19">SUM(C17,C31,C45,C59,C73,C87,C101,C115)</f>
        <v>113</v>
      </c>
      <c r="D129" s="310">
        <f t="shared" si="19"/>
        <v>44</v>
      </c>
      <c r="E129" s="310">
        <f t="shared" si="19"/>
        <v>5</v>
      </c>
      <c r="F129" s="310">
        <f t="shared" si="19"/>
        <v>2</v>
      </c>
      <c r="G129" s="310">
        <f t="shared" si="19"/>
        <v>78</v>
      </c>
      <c r="H129" s="310">
        <f t="shared" si="19"/>
        <v>22</v>
      </c>
      <c r="I129" s="310">
        <f t="shared" si="19"/>
        <v>59</v>
      </c>
      <c r="J129" s="310">
        <f t="shared" ref="J129" si="20">SUM(J17,J31,J45,J59,J73,J87,J101,J115,)</f>
        <v>57</v>
      </c>
      <c r="K129" s="311">
        <f>SUM(K118:K128)</f>
        <v>380</v>
      </c>
    </row>
    <row r="131" spans="1:11" x14ac:dyDescent="0.2">
      <c r="A131" s="2" t="s">
        <v>5</v>
      </c>
      <c r="B131" s="4" t="s">
        <v>6</v>
      </c>
    </row>
    <row r="132" spans="1:11" x14ac:dyDescent="0.2">
      <c r="A132" s="4" t="s">
        <v>93</v>
      </c>
      <c r="B132" s="1"/>
    </row>
    <row r="134" spans="1:11" ht="77.25" customHeight="1" x14ac:dyDescent="0.2">
      <c r="A134" s="527" t="s">
        <v>342</v>
      </c>
      <c r="B134" s="527"/>
      <c r="C134" s="527"/>
      <c r="D134" s="527"/>
      <c r="E134" s="527"/>
      <c r="F134" s="527"/>
      <c r="G134" s="527"/>
      <c r="H134" s="527"/>
      <c r="I134" s="527"/>
      <c r="J134" s="527"/>
      <c r="K134" s="527"/>
    </row>
  </sheetData>
  <mergeCells count="25">
    <mergeCell ref="A134:K134"/>
    <mergeCell ref="C88:K88"/>
    <mergeCell ref="C89:K89"/>
    <mergeCell ref="C102:K102"/>
    <mergeCell ref="C103:K103"/>
    <mergeCell ref="C116:K116"/>
    <mergeCell ref="C117:K117"/>
    <mergeCell ref="C75:K75"/>
    <mergeCell ref="B4:K4"/>
    <mergeCell ref="C5:K5"/>
    <mergeCell ref="C18:K18"/>
    <mergeCell ref="C19:K19"/>
    <mergeCell ref="C32:K32"/>
    <mergeCell ref="C33:K33"/>
    <mergeCell ref="C46:K46"/>
    <mergeCell ref="C47:K47"/>
    <mergeCell ref="C60:K60"/>
    <mergeCell ref="C61:K61"/>
    <mergeCell ref="C74:K74"/>
    <mergeCell ref="A1:K1"/>
    <mergeCell ref="M1:W1"/>
    <mergeCell ref="C2:D2"/>
    <mergeCell ref="E2:F2"/>
    <mergeCell ref="G2:H2"/>
    <mergeCell ref="I2:J2"/>
  </mergeCells>
  <pageMargins left="0" right="0" top="0" bottom="0" header="0.31496062992125984" footer="0.31496062992125984"/>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4"/>
  <sheetViews>
    <sheetView zoomScaleNormal="100" workbookViewId="0">
      <selection activeCell="A2" sqref="A2"/>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1" customWidth="1"/>
    <col min="8" max="8" width="7.42578125" style="1" customWidth="1"/>
    <col min="9" max="9" width="8.5703125" style="1" customWidth="1"/>
    <col min="10" max="10" width="7.42578125" style="1" customWidth="1"/>
    <col min="11" max="11" width="9.140625" style="1"/>
    <col min="12" max="12" width="4.7109375" style="1" customWidth="1"/>
    <col min="13" max="16384" width="9.140625" style="1"/>
  </cols>
  <sheetData>
    <row r="1" spans="1:16" ht="25.5" customHeight="1" x14ac:dyDescent="0.2">
      <c r="A1" s="506" t="s">
        <v>343</v>
      </c>
      <c r="B1" s="507"/>
      <c r="C1" s="507"/>
      <c r="D1" s="507"/>
      <c r="E1" s="507"/>
      <c r="F1" s="507"/>
      <c r="G1" s="507"/>
      <c r="H1" s="507"/>
      <c r="I1" s="507"/>
      <c r="J1" s="508"/>
      <c r="K1" s="509"/>
    </row>
    <row r="2" spans="1:16" s="5" customFormat="1" ht="38.25" customHeight="1" x14ac:dyDescent="0.2">
      <c r="A2" s="11" t="s">
        <v>333</v>
      </c>
      <c r="B2" s="8"/>
      <c r="C2" s="528" t="s">
        <v>0</v>
      </c>
      <c r="D2" s="528"/>
      <c r="E2" s="528" t="s">
        <v>2</v>
      </c>
      <c r="F2" s="528"/>
      <c r="G2" s="528" t="s">
        <v>1</v>
      </c>
      <c r="H2" s="528"/>
      <c r="I2" s="529" t="s">
        <v>3</v>
      </c>
      <c r="J2" s="530"/>
      <c r="K2" s="261" t="s">
        <v>4</v>
      </c>
    </row>
    <row r="3" spans="1:16" s="5" customFormat="1" ht="13.5" customHeight="1" thickBot="1" x14ac:dyDescent="0.25">
      <c r="A3" s="23"/>
      <c r="B3" s="25"/>
      <c r="C3" s="26" t="s">
        <v>7</v>
      </c>
      <c r="D3" s="26" t="s">
        <v>8</v>
      </c>
      <c r="E3" s="26" t="s">
        <v>7</v>
      </c>
      <c r="F3" s="26" t="s">
        <v>8</v>
      </c>
      <c r="G3" s="26" t="s">
        <v>7</v>
      </c>
      <c r="H3" s="26" t="s">
        <v>8</v>
      </c>
      <c r="I3" s="70" t="s">
        <v>7</v>
      </c>
      <c r="J3" s="70" t="s">
        <v>8</v>
      </c>
      <c r="K3" s="21"/>
    </row>
    <row r="4" spans="1:16" s="6" customFormat="1" x14ac:dyDescent="0.2">
      <c r="A4" s="146" t="s">
        <v>334</v>
      </c>
      <c r="B4" s="24"/>
      <c r="C4" s="531"/>
      <c r="D4" s="532"/>
      <c r="E4" s="532"/>
      <c r="F4" s="532"/>
      <c r="G4" s="532"/>
      <c r="H4" s="532"/>
      <c r="I4" s="532"/>
      <c r="J4" s="532"/>
      <c r="K4" s="533"/>
    </row>
    <row r="5" spans="1:16" s="2" customFormat="1" x14ac:dyDescent="0.2">
      <c r="A5" s="187" t="s">
        <v>232</v>
      </c>
      <c r="B5" s="188" t="s">
        <v>231</v>
      </c>
      <c r="C5" s="534"/>
      <c r="D5" s="535"/>
      <c r="E5" s="535"/>
      <c r="F5" s="535"/>
      <c r="G5" s="535"/>
      <c r="H5" s="535"/>
      <c r="I5" s="535"/>
      <c r="J5" s="535"/>
      <c r="K5" s="536"/>
    </row>
    <row r="6" spans="1:16" x14ac:dyDescent="0.2">
      <c r="A6" s="99" t="s">
        <v>246</v>
      </c>
      <c r="B6" s="189" t="s">
        <v>233</v>
      </c>
      <c r="C6" s="9"/>
      <c r="D6" s="9"/>
      <c r="E6" s="9"/>
      <c r="F6" s="9"/>
      <c r="G6" s="9"/>
      <c r="H6" s="9"/>
      <c r="I6" s="68"/>
      <c r="J6" s="69"/>
      <c r="K6" s="86">
        <f>SUM(C6:J6)</f>
        <v>0</v>
      </c>
    </row>
    <row r="7" spans="1:16" ht="12.75" customHeight="1" x14ac:dyDescent="0.2">
      <c r="A7" s="99" t="s">
        <v>247</v>
      </c>
      <c r="B7" s="189" t="s">
        <v>234</v>
      </c>
      <c r="C7" s="9"/>
      <c r="D7" s="9"/>
      <c r="E7" s="9"/>
      <c r="F7" s="9"/>
      <c r="G7" s="9"/>
      <c r="H7" s="9"/>
      <c r="I7" s="68"/>
      <c r="J7" s="69"/>
      <c r="K7" s="86">
        <f t="shared" ref="K7:K16" si="0">SUM(C7:J7)</f>
        <v>0</v>
      </c>
    </row>
    <row r="8" spans="1:16" ht="12.75" customHeight="1" x14ac:dyDescent="0.2">
      <c r="A8" s="99" t="s">
        <v>248</v>
      </c>
      <c r="B8" s="189" t="s">
        <v>235</v>
      </c>
      <c r="C8" s="9"/>
      <c r="D8" s="9"/>
      <c r="E8" s="9"/>
      <c r="F8" s="9"/>
      <c r="G8" s="9"/>
      <c r="H8" s="9"/>
      <c r="I8" s="68"/>
      <c r="J8" s="69"/>
      <c r="K8" s="86">
        <f t="shared" si="0"/>
        <v>0</v>
      </c>
    </row>
    <row r="9" spans="1:16" ht="12.75" customHeight="1" x14ac:dyDescent="0.2">
      <c r="A9" s="99" t="s">
        <v>249</v>
      </c>
      <c r="B9" s="189" t="s">
        <v>236</v>
      </c>
      <c r="C9" s="9"/>
      <c r="D9" s="9"/>
      <c r="E9" s="9"/>
      <c r="F9" s="9"/>
      <c r="G9" s="9"/>
      <c r="H9" s="9"/>
      <c r="I9" s="68"/>
      <c r="J9" s="69"/>
      <c r="K9" s="86">
        <f t="shared" si="0"/>
        <v>0</v>
      </c>
    </row>
    <row r="10" spans="1:16" x14ac:dyDescent="0.2">
      <c r="A10" s="99" t="s">
        <v>250</v>
      </c>
      <c r="B10" s="189" t="s">
        <v>237</v>
      </c>
      <c r="C10" s="9"/>
      <c r="D10" s="9"/>
      <c r="E10" s="9"/>
      <c r="F10" s="9"/>
      <c r="G10" s="299">
        <v>3</v>
      </c>
      <c r="H10" s="9">
        <v>1</v>
      </c>
      <c r="I10" s="68">
        <v>1</v>
      </c>
      <c r="J10" s="68">
        <v>1</v>
      </c>
      <c r="K10" s="86">
        <f t="shared" si="0"/>
        <v>6</v>
      </c>
    </row>
    <row r="11" spans="1:16" ht="12.75" customHeight="1" x14ac:dyDescent="0.2">
      <c r="A11" s="99" t="s">
        <v>251</v>
      </c>
      <c r="B11" s="189" t="s">
        <v>238</v>
      </c>
      <c r="C11" s="9"/>
      <c r="D11" s="9"/>
      <c r="E11" s="9"/>
      <c r="F11" s="9"/>
      <c r="G11" s="9"/>
      <c r="H11" s="9"/>
      <c r="I11" s="68"/>
      <c r="J11" s="69"/>
      <c r="K11" s="86">
        <f t="shared" si="0"/>
        <v>0</v>
      </c>
      <c r="M11" s="313"/>
      <c r="N11" s="313"/>
      <c r="O11" s="313"/>
      <c r="P11" s="313"/>
    </row>
    <row r="12" spans="1:16" ht="12.75" customHeight="1" x14ac:dyDescent="0.2">
      <c r="A12" s="99" t="s">
        <v>245</v>
      </c>
      <c r="B12" s="189" t="s">
        <v>239</v>
      </c>
      <c r="C12" s="9">
        <v>1</v>
      </c>
      <c r="D12" s="9"/>
      <c r="E12" s="9"/>
      <c r="F12" s="9"/>
      <c r="G12" s="9"/>
      <c r="H12" s="9"/>
      <c r="I12" s="68"/>
      <c r="J12" s="69"/>
      <c r="K12" s="86">
        <f t="shared" si="0"/>
        <v>1</v>
      </c>
      <c r="M12" s="313"/>
      <c r="N12" s="313"/>
      <c r="O12" s="313"/>
      <c r="P12" s="313"/>
    </row>
    <row r="13" spans="1:16" ht="12.75" customHeight="1" x14ac:dyDescent="0.2">
      <c r="A13" s="99" t="s">
        <v>252</v>
      </c>
      <c r="B13" s="189" t="s">
        <v>240</v>
      </c>
      <c r="C13" s="9"/>
      <c r="D13" s="9"/>
      <c r="E13" s="9"/>
      <c r="F13" s="9"/>
      <c r="G13" s="9"/>
      <c r="H13" s="9"/>
      <c r="I13" s="68"/>
      <c r="J13" s="69"/>
      <c r="K13" s="86">
        <f t="shared" si="0"/>
        <v>0</v>
      </c>
    </row>
    <row r="14" spans="1:16" x14ac:dyDescent="0.2">
      <c r="A14" s="99" t="s">
        <v>253</v>
      </c>
      <c r="B14" s="189" t="s">
        <v>241</v>
      </c>
      <c r="C14" s="9"/>
      <c r="D14" s="9"/>
      <c r="E14" s="9"/>
      <c r="F14" s="9"/>
      <c r="G14" s="9"/>
      <c r="H14" s="9"/>
      <c r="I14" s="68"/>
      <c r="J14" s="69"/>
      <c r="K14" s="86">
        <f t="shared" si="0"/>
        <v>0</v>
      </c>
    </row>
    <row r="15" spans="1:16" x14ac:dyDescent="0.2">
      <c r="A15" s="99" t="s">
        <v>254</v>
      </c>
      <c r="B15" s="189" t="s">
        <v>242</v>
      </c>
      <c r="C15" s="9"/>
      <c r="D15" s="9"/>
      <c r="E15" s="9"/>
      <c r="F15" s="9"/>
      <c r="G15" s="9"/>
      <c r="H15" s="9"/>
      <c r="I15" s="68"/>
      <c r="J15" s="69"/>
      <c r="K15" s="86">
        <f t="shared" si="0"/>
        <v>0</v>
      </c>
    </row>
    <row r="16" spans="1:16" x14ac:dyDescent="0.2">
      <c r="A16" s="99" t="s">
        <v>244</v>
      </c>
      <c r="B16" s="189" t="s">
        <v>243</v>
      </c>
      <c r="C16" s="9"/>
      <c r="D16" s="9"/>
      <c r="E16" s="9"/>
      <c r="F16" s="9"/>
      <c r="G16" s="9"/>
      <c r="H16" s="9"/>
      <c r="I16" s="68"/>
      <c r="J16" s="69"/>
      <c r="K16" s="86">
        <f t="shared" si="0"/>
        <v>0</v>
      </c>
    </row>
    <row r="17" spans="1:11" ht="12.75" customHeight="1" x14ac:dyDescent="0.2">
      <c r="A17" s="190" t="s">
        <v>64</v>
      </c>
      <c r="B17" s="191" t="s">
        <v>65</v>
      </c>
      <c r="C17" s="302">
        <f>SUM(C6:C16)</f>
        <v>1</v>
      </c>
      <c r="D17" s="302">
        <f t="shared" ref="D17:J17" si="1">SUM(D6:D16)</f>
        <v>0</v>
      </c>
      <c r="E17" s="302">
        <f t="shared" si="1"/>
        <v>0</v>
      </c>
      <c r="F17" s="302">
        <f t="shared" si="1"/>
        <v>0</v>
      </c>
      <c r="G17" s="302">
        <f t="shared" si="1"/>
        <v>3</v>
      </c>
      <c r="H17" s="302">
        <f t="shared" si="1"/>
        <v>1</v>
      </c>
      <c r="I17" s="302">
        <f t="shared" si="1"/>
        <v>1</v>
      </c>
      <c r="J17" s="302">
        <f t="shared" si="1"/>
        <v>1</v>
      </c>
      <c r="K17" s="86">
        <f>SUM(K6:K16)</f>
        <v>7</v>
      </c>
    </row>
    <row r="18" spans="1:11" s="6" customFormat="1" x14ac:dyDescent="0.2">
      <c r="A18" s="101" t="s">
        <v>335</v>
      </c>
      <c r="B18" s="192"/>
      <c r="C18" s="524"/>
      <c r="D18" s="525"/>
      <c r="E18" s="525"/>
      <c r="F18" s="525"/>
      <c r="G18" s="525"/>
      <c r="H18" s="525"/>
      <c r="I18" s="525"/>
      <c r="J18" s="525"/>
      <c r="K18" s="526"/>
    </row>
    <row r="19" spans="1:11" s="2" customFormat="1" x14ac:dyDescent="0.2">
      <c r="A19" s="187" t="s">
        <v>232</v>
      </c>
      <c r="B19" s="188" t="s">
        <v>231</v>
      </c>
      <c r="C19" s="534"/>
      <c r="D19" s="535"/>
      <c r="E19" s="535"/>
      <c r="F19" s="535"/>
      <c r="G19" s="535"/>
      <c r="H19" s="535"/>
      <c r="I19" s="535"/>
      <c r="J19" s="535"/>
      <c r="K19" s="536"/>
    </row>
    <row r="20" spans="1:11" x14ac:dyDescent="0.2">
      <c r="A20" s="99" t="s">
        <v>246</v>
      </c>
      <c r="B20" s="189" t="s">
        <v>233</v>
      </c>
      <c r="C20" s="9"/>
      <c r="D20" s="9"/>
      <c r="E20" s="9"/>
      <c r="F20" s="9"/>
      <c r="G20" s="9"/>
      <c r="H20" s="9"/>
      <c r="I20" s="68"/>
      <c r="J20" s="69"/>
      <c r="K20" s="86">
        <f t="shared" ref="K20:K30" si="2">SUM(C20:J20)</f>
        <v>0</v>
      </c>
    </row>
    <row r="21" spans="1:11" x14ac:dyDescent="0.2">
      <c r="A21" s="99" t="s">
        <v>247</v>
      </c>
      <c r="B21" s="189" t="s">
        <v>234</v>
      </c>
      <c r="C21" s="9"/>
      <c r="D21" s="9"/>
      <c r="E21" s="9"/>
      <c r="F21" s="9"/>
      <c r="G21" s="9"/>
      <c r="H21" s="9"/>
      <c r="I21" s="68"/>
      <c r="J21" s="69"/>
      <c r="K21" s="86">
        <f t="shared" si="2"/>
        <v>0</v>
      </c>
    </row>
    <row r="22" spans="1:11" x14ac:dyDescent="0.2">
      <c r="A22" s="99" t="s">
        <v>248</v>
      </c>
      <c r="B22" s="189" t="s">
        <v>235</v>
      </c>
      <c r="C22" s="9"/>
      <c r="D22" s="9"/>
      <c r="E22" s="9"/>
      <c r="F22" s="9"/>
      <c r="G22" s="9"/>
      <c r="H22" s="9"/>
      <c r="I22" s="300">
        <v>4</v>
      </c>
      <c r="J22" s="300">
        <v>4</v>
      </c>
      <c r="K22" s="86">
        <f t="shared" si="2"/>
        <v>8</v>
      </c>
    </row>
    <row r="23" spans="1:11" x14ac:dyDescent="0.2">
      <c r="A23" s="99" t="s">
        <v>249</v>
      </c>
      <c r="B23" s="189" t="s">
        <v>236</v>
      </c>
      <c r="C23" s="9"/>
      <c r="D23" s="9"/>
      <c r="E23" s="9"/>
      <c r="F23" s="9"/>
      <c r="G23" s="9"/>
      <c r="H23" s="9"/>
      <c r="I23" s="68"/>
      <c r="J23" s="69"/>
      <c r="K23" s="86">
        <f t="shared" si="2"/>
        <v>0</v>
      </c>
    </row>
    <row r="24" spans="1:11" x14ac:dyDescent="0.2">
      <c r="A24" s="99" t="s">
        <v>250</v>
      </c>
      <c r="B24" s="189" t="s">
        <v>237</v>
      </c>
      <c r="C24" s="9"/>
      <c r="D24" s="9"/>
      <c r="E24" s="9"/>
      <c r="F24" s="9"/>
      <c r="G24" s="9"/>
      <c r="H24" s="9"/>
      <c r="I24" s="68"/>
      <c r="J24" s="69"/>
      <c r="K24" s="86">
        <f t="shared" si="2"/>
        <v>0</v>
      </c>
    </row>
    <row r="25" spans="1:11" x14ac:dyDescent="0.2">
      <c r="A25" s="99" t="s">
        <v>251</v>
      </c>
      <c r="B25" s="189" t="s">
        <v>238</v>
      </c>
      <c r="C25" s="9"/>
      <c r="D25" s="9"/>
      <c r="E25" s="9"/>
      <c r="F25" s="9"/>
      <c r="G25" s="9"/>
      <c r="H25" s="9"/>
      <c r="I25" s="68"/>
      <c r="J25" s="69"/>
      <c r="K25" s="86">
        <f t="shared" si="2"/>
        <v>0</v>
      </c>
    </row>
    <row r="26" spans="1:11" x14ac:dyDescent="0.2">
      <c r="A26" s="99" t="s">
        <v>245</v>
      </c>
      <c r="B26" s="189" t="s">
        <v>239</v>
      </c>
      <c r="C26" s="9"/>
      <c r="D26" s="9"/>
      <c r="E26" s="9"/>
      <c r="F26" s="9"/>
      <c r="G26" s="9"/>
      <c r="H26" s="9"/>
      <c r="I26" s="68"/>
      <c r="J26" s="69"/>
      <c r="K26" s="86">
        <f t="shared" si="2"/>
        <v>0</v>
      </c>
    </row>
    <row r="27" spans="1:11" x14ac:dyDescent="0.2">
      <c r="A27" s="99" t="s">
        <v>252</v>
      </c>
      <c r="B27" s="189" t="s">
        <v>240</v>
      </c>
      <c r="C27" s="9"/>
      <c r="D27" s="9"/>
      <c r="E27" s="9"/>
      <c r="F27" s="9"/>
      <c r="G27" s="9"/>
      <c r="H27" s="9"/>
      <c r="I27" s="68"/>
      <c r="J27" s="69"/>
      <c r="K27" s="86">
        <f t="shared" si="2"/>
        <v>0</v>
      </c>
    </row>
    <row r="28" spans="1:11" x14ac:dyDescent="0.2">
      <c r="A28" s="99" t="s">
        <v>253</v>
      </c>
      <c r="B28" s="189" t="s">
        <v>241</v>
      </c>
      <c r="C28" s="9"/>
      <c r="D28" s="9"/>
      <c r="E28" s="9"/>
      <c r="F28" s="9"/>
      <c r="G28" s="9"/>
      <c r="H28" s="9"/>
      <c r="I28" s="68"/>
      <c r="J28" s="69"/>
      <c r="K28" s="86">
        <f t="shared" si="2"/>
        <v>0</v>
      </c>
    </row>
    <row r="29" spans="1:11" x14ac:dyDescent="0.2">
      <c r="A29" s="99" t="s">
        <v>254</v>
      </c>
      <c r="B29" s="189" t="s">
        <v>242</v>
      </c>
      <c r="C29" s="266"/>
      <c r="D29" s="266"/>
      <c r="E29" s="266"/>
      <c r="F29" s="266"/>
      <c r="G29" s="266"/>
      <c r="H29" s="266"/>
      <c r="I29" s="276"/>
      <c r="J29" s="277"/>
      <c r="K29" s="88">
        <f t="shared" si="2"/>
        <v>0</v>
      </c>
    </row>
    <row r="30" spans="1:11" x14ac:dyDescent="0.2">
      <c r="A30" s="99" t="s">
        <v>244</v>
      </c>
      <c r="B30" s="189" t="s">
        <v>243</v>
      </c>
      <c r="C30" s="266"/>
      <c r="D30" s="266"/>
      <c r="E30" s="266"/>
      <c r="F30" s="266"/>
      <c r="G30" s="266"/>
      <c r="H30" s="266"/>
      <c r="I30" s="276"/>
      <c r="J30" s="277"/>
      <c r="K30" s="86">
        <f t="shared" si="2"/>
        <v>0</v>
      </c>
    </row>
    <row r="31" spans="1:11" x14ac:dyDescent="0.2">
      <c r="A31" s="278" t="s">
        <v>64</v>
      </c>
      <c r="B31" s="279" t="s">
        <v>65</v>
      </c>
      <c r="C31" s="302">
        <f>SUM(C20:C30)</f>
        <v>0</v>
      </c>
      <c r="D31" s="302">
        <f t="shared" ref="D31:J31" si="3">SUM(D20:D30)</f>
        <v>0</v>
      </c>
      <c r="E31" s="302">
        <f t="shared" si="3"/>
        <v>0</v>
      </c>
      <c r="F31" s="302">
        <f t="shared" si="3"/>
        <v>0</v>
      </c>
      <c r="G31" s="302">
        <f t="shared" si="3"/>
        <v>0</v>
      </c>
      <c r="H31" s="302">
        <f t="shared" si="3"/>
        <v>0</v>
      </c>
      <c r="I31" s="302">
        <f t="shared" si="3"/>
        <v>4</v>
      </c>
      <c r="J31" s="302">
        <f t="shared" si="3"/>
        <v>4</v>
      </c>
      <c r="K31" s="88">
        <f>SUM(K20:K30)</f>
        <v>8</v>
      </c>
    </row>
    <row r="32" spans="1:11" s="6" customFormat="1" x14ac:dyDescent="0.2">
      <c r="A32" s="101" t="s">
        <v>336</v>
      </c>
      <c r="B32" s="192"/>
      <c r="C32" s="521"/>
      <c r="D32" s="522"/>
      <c r="E32" s="522"/>
      <c r="F32" s="522"/>
      <c r="G32" s="522"/>
      <c r="H32" s="522"/>
      <c r="I32" s="522"/>
      <c r="J32" s="522"/>
      <c r="K32" s="523"/>
    </row>
    <row r="33" spans="1:11" s="2" customFormat="1" x14ac:dyDescent="0.2">
      <c r="A33" s="187" t="s">
        <v>232</v>
      </c>
      <c r="B33" s="188" t="s">
        <v>231</v>
      </c>
      <c r="C33" s="515"/>
      <c r="D33" s="516"/>
      <c r="E33" s="516"/>
      <c r="F33" s="516"/>
      <c r="G33" s="516"/>
      <c r="H33" s="516"/>
      <c r="I33" s="516"/>
      <c r="J33" s="516"/>
      <c r="K33" s="517"/>
    </row>
    <row r="34" spans="1:11" x14ac:dyDescent="0.2">
      <c r="A34" s="99" t="s">
        <v>246</v>
      </c>
      <c r="B34" s="189" t="s">
        <v>233</v>
      </c>
      <c r="C34" s="9"/>
      <c r="D34" s="9"/>
      <c r="E34" s="9"/>
      <c r="F34" s="9"/>
      <c r="G34" s="9"/>
      <c r="H34" s="9"/>
      <c r="I34" s="68"/>
      <c r="J34" s="69"/>
      <c r="K34" s="86">
        <f>SUM(C34:J34)</f>
        <v>0</v>
      </c>
    </row>
    <row r="35" spans="1:11" x14ac:dyDescent="0.2">
      <c r="A35" s="99" t="s">
        <v>247</v>
      </c>
      <c r="B35" s="189" t="s">
        <v>234</v>
      </c>
      <c r="C35" s="9"/>
      <c r="D35" s="9"/>
      <c r="E35" s="9"/>
      <c r="F35" s="9"/>
      <c r="G35" s="299">
        <v>1</v>
      </c>
      <c r="H35" s="9"/>
      <c r="I35" s="68"/>
      <c r="J35" s="69"/>
      <c r="K35" s="86">
        <f t="shared" ref="K35:K44" si="4">SUM(C35:J35)</f>
        <v>1</v>
      </c>
    </row>
    <row r="36" spans="1:11" x14ac:dyDescent="0.2">
      <c r="A36" s="99" t="s">
        <v>248</v>
      </c>
      <c r="B36" s="189" t="s">
        <v>235</v>
      </c>
      <c r="C36" s="9"/>
      <c r="D36" s="9"/>
      <c r="E36" s="9"/>
      <c r="F36" s="9"/>
      <c r="G36" s="9"/>
      <c r="H36" s="9"/>
      <c r="I36" s="68"/>
      <c r="J36" s="69"/>
      <c r="K36" s="86">
        <f t="shared" si="4"/>
        <v>0</v>
      </c>
    </row>
    <row r="37" spans="1:11" x14ac:dyDescent="0.2">
      <c r="A37" s="99" t="s">
        <v>249</v>
      </c>
      <c r="B37" s="189" t="s">
        <v>236</v>
      </c>
      <c r="C37" s="9"/>
      <c r="D37" s="9"/>
      <c r="E37" s="9"/>
      <c r="F37" s="9"/>
      <c r="G37" s="9"/>
      <c r="H37" s="9"/>
      <c r="I37" s="68"/>
      <c r="J37" s="69"/>
      <c r="K37" s="86">
        <f t="shared" si="4"/>
        <v>0</v>
      </c>
    </row>
    <row r="38" spans="1:11" x14ac:dyDescent="0.2">
      <c r="A38" s="99" t="s">
        <v>250</v>
      </c>
      <c r="B38" s="189" t="s">
        <v>237</v>
      </c>
      <c r="C38" s="9"/>
      <c r="D38" s="9"/>
      <c r="E38" s="9"/>
      <c r="F38" s="9"/>
      <c r="G38" s="9"/>
      <c r="H38" s="9"/>
      <c r="I38" s="68"/>
      <c r="J38" s="69"/>
      <c r="K38" s="86">
        <f t="shared" si="4"/>
        <v>0</v>
      </c>
    </row>
    <row r="39" spans="1:11" x14ac:dyDescent="0.2">
      <c r="A39" s="99" t="s">
        <v>251</v>
      </c>
      <c r="B39" s="189" t="s">
        <v>238</v>
      </c>
      <c r="C39" s="9"/>
      <c r="D39" s="9"/>
      <c r="E39" s="9"/>
      <c r="F39" s="9"/>
      <c r="G39" s="9"/>
      <c r="H39" s="9"/>
      <c r="I39" s="68"/>
      <c r="J39" s="69"/>
      <c r="K39" s="86">
        <f t="shared" si="4"/>
        <v>0</v>
      </c>
    </row>
    <row r="40" spans="1:11" x14ac:dyDescent="0.2">
      <c r="A40" s="99" t="s">
        <v>245</v>
      </c>
      <c r="B40" s="189" t="s">
        <v>239</v>
      </c>
      <c r="C40" s="9"/>
      <c r="D40" s="9"/>
      <c r="E40" s="9"/>
      <c r="F40" s="9"/>
      <c r="G40" s="9"/>
      <c r="H40" s="9"/>
      <c r="I40" s="68"/>
      <c r="J40" s="69"/>
      <c r="K40" s="86">
        <f t="shared" si="4"/>
        <v>0</v>
      </c>
    </row>
    <row r="41" spans="1:11" x14ac:dyDescent="0.2">
      <c r="A41" s="99" t="s">
        <v>252</v>
      </c>
      <c r="B41" s="189" t="s">
        <v>240</v>
      </c>
      <c r="C41" s="9"/>
      <c r="D41" s="9"/>
      <c r="E41" s="9"/>
      <c r="F41" s="9"/>
      <c r="G41" s="9"/>
      <c r="H41" s="9"/>
      <c r="I41" s="68"/>
      <c r="J41" s="69"/>
      <c r="K41" s="86">
        <f t="shared" si="4"/>
        <v>0</v>
      </c>
    </row>
    <row r="42" spans="1:11" x14ac:dyDescent="0.2">
      <c r="A42" s="99" t="s">
        <v>253</v>
      </c>
      <c r="B42" s="189" t="s">
        <v>241</v>
      </c>
      <c r="C42" s="9"/>
      <c r="D42" s="9"/>
      <c r="E42" s="9"/>
      <c r="F42" s="9"/>
      <c r="G42" s="9"/>
      <c r="H42" s="9"/>
      <c r="I42" s="68"/>
      <c r="J42" s="69"/>
      <c r="K42" s="86">
        <f t="shared" si="4"/>
        <v>0</v>
      </c>
    </row>
    <row r="43" spans="1:11" ht="12.75" customHeight="1" x14ac:dyDescent="0.2">
      <c r="A43" s="99" t="s">
        <v>254</v>
      </c>
      <c r="B43" s="189" t="s">
        <v>242</v>
      </c>
      <c r="C43" s="266"/>
      <c r="D43" s="266"/>
      <c r="E43" s="266"/>
      <c r="F43" s="266"/>
      <c r="G43" s="266"/>
      <c r="H43" s="266"/>
      <c r="I43" s="276"/>
      <c r="J43" s="277"/>
      <c r="K43" s="88">
        <f t="shared" si="4"/>
        <v>0</v>
      </c>
    </row>
    <row r="44" spans="1:11" x14ac:dyDescent="0.2">
      <c r="A44" s="99" t="s">
        <v>244</v>
      </c>
      <c r="B44" s="189" t="s">
        <v>243</v>
      </c>
      <c r="C44" s="266"/>
      <c r="D44" s="266"/>
      <c r="E44" s="266"/>
      <c r="F44" s="266"/>
      <c r="G44" s="266"/>
      <c r="H44" s="266"/>
      <c r="I44" s="276"/>
      <c r="J44" s="277"/>
      <c r="K44" s="88">
        <f t="shared" si="4"/>
        <v>0</v>
      </c>
    </row>
    <row r="45" spans="1:11" x14ac:dyDescent="0.2">
      <c r="A45" s="278" t="s">
        <v>64</v>
      </c>
      <c r="B45" s="279" t="s">
        <v>65</v>
      </c>
      <c r="C45" s="302">
        <f>SUM(C34:C44)</f>
        <v>0</v>
      </c>
      <c r="D45" s="302">
        <f t="shared" ref="D45:J45" si="5">SUM(D34:D44)</f>
        <v>0</v>
      </c>
      <c r="E45" s="302">
        <f t="shared" si="5"/>
        <v>0</v>
      </c>
      <c r="F45" s="302">
        <f t="shared" si="5"/>
        <v>0</v>
      </c>
      <c r="G45" s="302">
        <f t="shared" si="5"/>
        <v>1</v>
      </c>
      <c r="H45" s="302">
        <f t="shared" si="5"/>
        <v>0</v>
      </c>
      <c r="I45" s="302">
        <f t="shared" si="5"/>
        <v>0</v>
      </c>
      <c r="J45" s="302">
        <f t="shared" si="5"/>
        <v>0</v>
      </c>
      <c r="K45" s="88">
        <f>SUM(K34:K44)</f>
        <v>1</v>
      </c>
    </row>
    <row r="46" spans="1:11" x14ac:dyDescent="0.2">
      <c r="A46" s="101" t="s">
        <v>337</v>
      </c>
      <c r="B46" s="192"/>
      <c r="C46" s="521"/>
      <c r="D46" s="522"/>
      <c r="E46" s="522"/>
      <c r="F46" s="522"/>
      <c r="G46" s="522"/>
      <c r="H46" s="522"/>
      <c r="I46" s="522"/>
      <c r="J46" s="522"/>
      <c r="K46" s="523"/>
    </row>
    <row r="47" spans="1:11" x14ac:dyDescent="0.2">
      <c r="A47" s="187" t="s">
        <v>232</v>
      </c>
      <c r="B47" s="188" t="s">
        <v>231</v>
      </c>
      <c r="C47" s="515"/>
      <c r="D47" s="516"/>
      <c r="E47" s="516"/>
      <c r="F47" s="516"/>
      <c r="G47" s="516"/>
      <c r="H47" s="516"/>
      <c r="I47" s="516"/>
      <c r="J47" s="516"/>
      <c r="K47" s="517"/>
    </row>
    <row r="48" spans="1:11" x14ac:dyDescent="0.2">
      <c r="A48" s="99" t="s">
        <v>246</v>
      </c>
      <c r="B48" s="189" t="s">
        <v>233</v>
      </c>
      <c r="C48" s="9"/>
      <c r="D48" s="9"/>
      <c r="E48" s="9"/>
      <c r="F48" s="9"/>
      <c r="G48" s="9"/>
      <c r="H48" s="9"/>
      <c r="I48" s="68"/>
      <c r="J48" s="69"/>
      <c r="K48" s="86">
        <f>SUM(C48:J48)</f>
        <v>0</v>
      </c>
    </row>
    <row r="49" spans="1:11" x14ac:dyDescent="0.2">
      <c r="A49" s="99" t="s">
        <v>247</v>
      </c>
      <c r="B49" s="189" t="s">
        <v>234</v>
      </c>
      <c r="C49" s="9"/>
      <c r="D49" s="9"/>
      <c r="E49" s="9"/>
      <c r="F49" s="9"/>
      <c r="G49" s="9"/>
      <c r="H49" s="9"/>
      <c r="I49" s="68"/>
      <c r="J49" s="69"/>
      <c r="K49" s="86">
        <f t="shared" ref="K49:K58" si="6">SUM(C49:J49)</f>
        <v>0</v>
      </c>
    </row>
    <row r="50" spans="1:11" x14ac:dyDescent="0.2">
      <c r="A50" s="99" t="s">
        <v>248</v>
      </c>
      <c r="B50" s="189" t="s">
        <v>235</v>
      </c>
      <c r="C50" s="9"/>
      <c r="D50" s="9"/>
      <c r="E50" s="9"/>
      <c r="F50" s="9"/>
      <c r="G50" s="9"/>
      <c r="H50" s="9"/>
      <c r="I50" s="68"/>
      <c r="J50" s="69"/>
      <c r="K50" s="86">
        <f t="shared" si="6"/>
        <v>0</v>
      </c>
    </row>
    <row r="51" spans="1:11" x14ac:dyDescent="0.2">
      <c r="A51" s="99" t="s">
        <v>249</v>
      </c>
      <c r="B51" s="189" t="s">
        <v>236</v>
      </c>
      <c r="C51" s="9"/>
      <c r="D51" s="9"/>
      <c r="E51" s="9"/>
      <c r="F51" s="9"/>
      <c r="G51" s="9"/>
      <c r="H51" s="9"/>
      <c r="I51" s="68"/>
      <c r="J51" s="69"/>
      <c r="K51" s="86">
        <f t="shared" si="6"/>
        <v>0</v>
      </c>
    </row>
    <row r="52" spans="1:11" x14ac:dyDescent="0.2">
      <c r="A52" s="99" t="s">
        <v>250</v>
      </c>
      <c r="B52" s="189" t="s">
        <v>237</v>
      </c>
      <c r="C52" s="9"/>
      <c r="D52" s="9"/>
      <c r="E52" s="9"/>
      <c r="F52" s="9"/>
      <c r="G52" s="9"/>
      <c r="H52" s="9"/>
      <c r="I52" s="68"/>
      <c r="J52" s="69"/>
      <c r="K52" s="86">
        <f t="shared" si="6"/>
        <v>0</v>
      </c>
    </row>
    <row r="53" spans="1:11" x14ac:dyDescent="0.2">
      <c r="A53" s="99" t="s">
        <v>251</v>
      </c>
      <c r="B53" s="189" t="s">
        <v>238</v>
      </c>
      <c r="C53" s="299">
        <v>2</v>
      </c>
      <c r="D53" s="9"/>
      <c r="E53" s="9"/>
      <c r="F53" s="9"/>
      <c r="G53" s="299">
        <v>6</v>
      </c>
      <c r="H53" s="9"/>
      <c r="I53" s="300">
        <v>15</v>
      </c>
      <c r="J53" s="300">
        <v>14</v>
      </c>
      <c r="K53" s="86">
        <f t="shared" si="6"/>
        <v>37</v>
      </c>
    </row>
    <row r="54" spans="1:11" x14ac:dyDescent="0.2">
      <c r="A54" s="99" t="s">
        <v>245</v>
      </c>
      <c r="B54" s="189" t="s">
        <v>239</v>
      </c>
      <c r="C54" s="9">
        <v>1</v>
      </c>
      <c r="D54" s="9"/>
      <c r="E54" s="9"/>
      <c r="F54" s="9"/>
      <c r="G54" s="9"/>
      <c r="H54" s="9"/>
      <c r="I54" s="68"/>
      <c r="J54" s="69"/>
      <c r="K54" s="86">
        <f t="shared" si="6"/>
        <v>1</v>
      </c>
    </row>
    <row r="55" spans="1:11" x14ac:dyDescent="0.2">
      <c r="A55" s="99" t="s">
        <v>252</v>
      </c>
      <c r="B55" s="189" t="s">
        <v>240</v>
      </c>
      <c r="C55" s="9"/>
      <c r="D55" s="9"/>
      <c r="E55" s="9"/>
      <c r="F55" s="9"/>
      <c r="G55" s="9"/>
      <c r="H55" s="9"/>
      <c r="I55" s="68"/>
      <c r="J55" s="69"/>
      <c r="K55" s="86">
        <f t="shared" si="6"/>
        <v>0</v>
      </c>
    </row>
    <row r="56" spans="1:11" x14ac:dyDescent="0.2">
      <c r="A56" s="99" t="s">
        <v>253</v>
      </c>
      <c r="B56" s="189" t="s">
        <v>241</v>
      </c>
      <c r="C56" s="9"/>
      <c r="D56" s="9"/>
      <c r="E56" s="9"/>
      <c r="F56" s="9"/>
      <c r="G56" s="9"/>
      <c r="H56" s="9"/>
      <c r="I56" s="68"/>
      <c r="J56" s="69"/>
      <c r="K56" s="86">
        <f t="shared" si="6"/>
        <v>0</v>
      </c>
    </row>
    <row r="57" spans="1:11" ht="25.5" x14ac:dyDescent="0.2">
      <c r="A57" s="99" t="s">
        <v>254</v>
      </c>
      <c r="B57" s="189" t="s">
        <v>242</v>
      </c>
      <c r="C57" s="266"/>
      <c r="D57" s="266"/>
      <c r="E57" s="266"/>
      <c r="F57" s="266"/>
      <c r="G57" s="266"/>
      <c r="H57" s="266"/>
      <c r="I57" s="276"/>
      <c r="J57" s="277"/>
      <c r="K57" s="88">
        <f t="shared" si="6"/>
        <v>0</v>
      </c>
    </row>
    <row r="58" spans="1:11" x14ac:dyDescent="0.2">
      <c r="A58" s="99" t="s">
        <v>244</v>
      </c>
      <c r="B58" s="189" t="s">
        <v>243</v>
      </c>
      <c r="C58" s="266"/>
      <c r="D58" s="266"/>
      <c r="E58" s="266"/>
      <c r="F58" s="266"/>
      <c r="G58" s="266"/>
      <c r="H58" s="266"/>
      <c r="I58" s="276"/>
      <c r="J58" s="277"/>
      <c r="K58" s="88">
        <f t="shared" si="6"/>
        <v>0</v>
      </c>
    </row>
    <row r="59" spans="1:11" x14ac:dyDescent="0.2">
      <c r="A59" s="278" t="s">
        <v>64</v>
      </c>
      <c r="B59" s="279" t="s">
        <v>65</v>
      </c>
      <c r="C59" s="302">
        <f>SUM(C48:C58)</f>
        <v>3</v>
      </c>
      <c r="D59" s="302">
        <f t="shared" ref="D59:J59" si="7">SUM(D48:D58)</f>
        <v>0</v>
      </c>
      <c r="E59" s="302">
        <f t="shared" si="7"/>
        <v>0</v>
      </c>
      <c r="F59" s="302">
        <f t="shared" si="7"/>
        <v>0</v>
      </c>
      <c r="G59" s="302">
        <f t="shared" si="7"/>
        <v>6</v>
      </c>
      <c r="H59" s="302">
        <f t="shared" si="7"/>
        <v>0</v>
      </c>
      <c r="I59" s="302">
        <f t="shared" si="7"/>
        <v>15</v>
      </c>
      <c r="J59" s="302">
        <f t="shared" si="7"/>
        <v>14</v>
      </c>
      <c r="K59" s="88">
        <f>SUM(C59:J59)</f>
        <v>38</v>
      </c>
    </row>
    <row r="60" spans="1:11" x14ac:dyDescent="0.2">
      <c r="A60" s="101" t="s">
        <v>338</v>
      </c>
      <c r="B60" s="192"/>
      <c r="C60" s="521"/>
      <c r="D60" s="522"/>
      <c r="E60" s="522"/>
      <c r="F60" s="522"/>
      <c r="G60" s="522"/>
      <c r="H60" s="522"/>
      <c r="I60" s="522"/>
      <c r="J60" s="522"/>
      <c r="K60" s="523"/>
    </row>
    <row r="61" spans="1:11" x14ac:dyDescent="0.2">
      <c r="A61" s="187" t="s">
        <v>232</v>
      </c>
      <c r="B61" s="188" t="s">
        <v>231</v>
      </c>
      <c r="C61" s="515"/>
      <c r="D61" s="516"/>
      <c r="E61" s="516"/>
      <c r="F61" s="516"/>
      <c r="G61" s="516"/>
      <c r="H61" s="516"/>
      <c r="I61" s="516"/>
      <c r="J61" s="516"/>
      <c r="K61" s="517"/>
    </row>
    <row r="62" spans="1:11" x14ac:dyDescent="0.2">
      <c r="A62" s="99" t="s">
        <v>246</v>
      </c>
      <c r="B62" s="189" t="s">
        <v>233</v>
      </c>
      <c r="C62" s="9"/>
      <c r="D62" s="9"/>
      <c r="E62" s="9"/>
      <c r="F62" s="9"/>
      <c r="G62" s="9"/>
      <c r="H62" s="9"/>
      <c r="I62" s="68"/>
      <c r="J62" s="69"/>
      <c r="K62" s="86">
        <f>SUM(C62:J62)</f>
        <v>0</v>
      </c>
    </row>
    <row r="63" spans="1:11" x14ac:dyDescent="0.2">
      <c r="A63" s="99" t="s">
        <v>247</v>
      </c>
      <c r="B63" s="189" t="s">
        <v>234</v>
      </c>
      <c r="C63" s="9"/>
      <c r="D63" s="9"/>
      <c r="E63" s="9"/>
      <c r="F63" s="9"/>
      <c r="G63" s="9"/>
      <c r="H63" s="9"/>
      <c r="I63" s="68"/>
      <c r="J63" s="69"/>
      <c r="K63" s="86">
        <f t="shared" ref="K63:K72" si="8">SUM(C63:J63)</f>
        <v>0</v>
      </c>
    </row>
    <row r="64" spans="1:11" x14ac:dyDescent="0.2">
      <c r="A64" s="99" t="s">
        <v>248</v>
      </c>
      <c r="B64" s="189" t="s">
        <v>235</v>
      </c>
      <c r="C64" s="9"/>
      <c r="D64" s="9"/>
      <c r="E64" s="9"/>
      <c r="F64" s="9"/>
      <c r="G64" s="9"/>
      <c r="H64" s="9"/>
      <c r="I64" s="68"/>
      <c r="J64" s="69"/>
      <c r="K64" s="86">
        <f t="shared" si="8"/>
        <v>0</v>
      </c>
    </row>
    <row r="65" spans="1:11" x14ac:dyDescent="0.2">
      <c r="A65" s="99" t="s">
        <v>249</v>
      </c>
      <c r="B65" s="189" t="s">
        <v>236</v>
      </c>
      <c r="C65" s="9"/>
      <c r="D65" s="9"/>
      <c r="E65" s="9"/>
      <c r="F65" s="9"/>
      <c r="G65" s="9"/>
      <c r="H65" s="9"/>
      <c r="I65" s="68"/>
      <c r="J65" s="69"/>
      <c r="K65" s="86">
        <f t="shared" si="8"/>
        <v>0</v>
      </c>
    </row>
    <row r="66" spans="1:11" x14ac:dyDescent="0.2">
      <c r="A66" s="99" t="s">
        <v>250</v>
      </c>
      <c r="B66" s="189" t="s">
        <v>237</v>
      </c>
      <c r="C66" s="9"/>
      <c r="D66" s="9"/>
      <c r="E66" s="9"/>
      <c r="F66" s="9"/>
      <c r="G66" s="9"/>
      <c r="H66" s="9"/>
      <c r="I66" s="68"/>
      <c r="J66" s="69"/>
      <c r="K66" s="86">
        <f t="shared" si="8"/>
        <v>0</v>
      </c>
    </row>
    <row r="67" spans="1:11" x14ac:dyDescent="0.2">
      <c r="A67" s="99" t="s">
        <v>251</v>
      </c>
      <c r="B67" s="189" t="s">
        <v>238</v>
      </c>
      <c r="C67" s="9"/>
      <c r="D67" s="9"/>
      <c r="E67" s="9"/>
      <c r="F67" s="9"/>
      <c r="G67" s="9"/>
      <c r="H67" s="9"/>
      <c r="I67" s="300">
        <v>1</v>
      </c>
      <c r="J67" s="300">
        <v>1</v>
      </c>
      <c r="K67" s="86">
        <f t="shared" si="8"/>
        <v>2</v>
      </c>
    </row>
    <row r="68" spans="1:11" x14ac:dyDescent="0.2">
      <c r="A68" s="99" t="s">
        <v>245</v>
      </c>
      <c r="B68" s="189" t="s">
        <v>239</v>
      </c>
      <c r="C68" s="9"/>
      <c r="D68" s="9"/>
      <c r="E68" s="9"/>
      <c r="F68" s="9"/>
      <c r="G68" s="9"/>
      <c r="H68" s="9"/>
      <c r="I68" s="68"/>
      <c r="J68" s="69"/>
      <c r="K68" s="86">
        <f t="shared" si="8"/>
        <v>0</v>
      </c>
    </row>
    <row r="69" spans="1:11" x14ac:dyDescent="0.2">
      <c r="A69" s="99" t="s">
        <v>252</v>
      </c>
      <c r="B69" s="189" t="s">
        <v>240</v>
      </c>
      <c r="C69" s="9"/>
      <c r="D69" s="9"/>
      <c r="E69" s="9"/>
      <c r="F69" s="9"/>
      <c r="G69" s="9">
        <v>1</v>
      </c>
      <c r="H69" s="9">
        <v>1</v>
      </c>
      <c r="I69" s="68"/>
      <c r="J69" s="69"/>
      <c r="K69" s="86">
        <f t="shared" si="8"/>
        <v>2</v>
      </c>
    </row>
    <row r="70" spans="1:11" x14ac:dyDescent="0.2">
      <c r="A70" s="99" t="s">
        <v>253</v>
      </c>
      <c r="B70" s="189" t="s">
        <v>241</v>
      </c>
      <c r="C70" s="9"/>
      <c r="D70" s="9"/>
      <c r="E70" s="9"/>
      <c r="F70" s="9"/>
      <c r="G70" s="9"/>
      <c r="H70" s="9"/>
      <c r="I70" s="300">
        <v>2</v>
      </c>
      <c r="J70" s="300">
        <v>2</v>
      </c>
      <c r="K70" s="86">
        <f t="shared" si="8"/>
        <v>4</v>
      </c>
    </row>
    <row r="71" spans="1:11" ht="25.5" x14ac:dyDescent="0.2">
      <c r="A71" s="99" t="s">
        <v>254</v>
      </c>
      <c r="B71" s="189" t="s">
        <v>242</v>
      </c>
      <c r="C71" s="266"/>
      <c r="D71" s="266"/>
      <c r="E71" s="266"/>
      <c r="F71" s="266"/>
      <c r="G71" s="266"/>
      <c r="H71" s="266"/>
      <c r="I71" s="276"/>
      <c r="J71" s="277"/>
      <c r="K71" s="88">
        <f t="shared" si="8"/>
        <v>0</v>
      </c>
    </row>
    <row r="72" spans="1:11" x14ac:dyDescent="0.2">
      <c r="A72" s="99" t="s">
        <v>244</v>
      </c>
      <c r="B72" s="189" t="s">
        <v>243</v>
      </c>
      <c r="C72" s="266"/>
      <c r="D72" s="266"/>
      <c r="E72" s="266"/>
      <c r="F72" s="266"/>
      <c r="G72" s="266"/>
      <c r="H72" s="266"/>
      <c r="I72" s="276"/>
      <c r="J72" s="277"/>
      <c r="K72" s="88">
        <f t="shared" si="8"/>
        <v>0</v>
      </c>
    </row>
    <row r="73" spans="1:11" x14ac:dyDescent="0.2">
      <c r="A73" s="278" t="s">
        <v>64</v>
      </c>
      <c r="B73" s="279" t="s">
        <v>65</v>
      </c>
      <c r="C73" s="302">
        <f>SUM(C62:C72)</f>
        <v>0</v>
      </c>
      <c r="D73" s="302">
        <f t="shared" ref="D73:J73" si="9">SUM(D62:D72)</f>
        <v>0</v>
      </c>
      <c r="E73" s="302">
        <f t="shared" si="9"/>
        <v>0</v>
      </c>
      <c r="F73" s="302">
        <f t="shared" si="9"/>
        <v>0</v>
      </c>
      <c r="G73" s="302">
        <f t="shared" si="9"/>
        <v>1</v>
      </c>
      <c r="H73" s="302">
        <f t="shared" si="9"/>
        <v>1</v>
      </c>
      <c r="I73" s="302">
        <f t="shared" si="9"/>
        <v>3</v>
      </c>
      <c r="J73" s="302">
        <f t="shared" si="9"/>
        <v>3</v>
      </c>
      <c r="K73" s="88">
        <f>SUM(K62:K72)</f>
        <v>8</v>
      </c>
    </row>
    <row r="74" spans="1:11" x14ac:dyDescent="0.2">
      <c r="A74" s="101" t="s">
        <v>339</v>
      </c>
      <c r="B74" s="192"/>
      <c r="C74" s="524"/>
      <c r="D74" s="525"/>
      <c r="E74" s="525"/>
      <c r="F74" s="525"/>
      <c r="G74" s="525"/>
      <c r="H74" s="525"/>
      <c r="I74" s="525"/>
      <c r="J74" s="525"/>
      <c r="K74" s="526"/>
    </row>
    <row r="75" spans="1:11" x14ac:dyDescent="0.2">
      <c r="A75" s="187" t="s">
        <v>232</v>
      </c>
      <c r="B75" s="188" t="s">
        <v>231</v>
      </c>
      <c r="C75" s="515"/>
      <c r="D75" s="516"/>
      <c r="E75" s="516"/>
      <c r="F75" s="516"/>
      <c r="G75" s="516"/>
      <c r="H75" s="516"/>
      <c r="I75" s="516"/>
      <c r="J75" s="516"/>
      <c r="K75" s="517"/>
    </row>
    <row r="76" spans="1:11" x14ac:dyDescent="0.2">
      <c r="A76" s="99" t="s">
        <v>246</v>
      </c>
      <c r="B76" s="189" t="s">
        <v>233</v>
      </c>
      <c r="C76" s="9"/>
      <c r="D76" s="9"/>
      <c r="E76" s="9"/>
      <c r="F76" s="9"/>
      <c r="G76" s="9"/>
      <c r="H76" s="9"/>
      <c r="I76" s="68"/>
      <c r="J76" s="69"/>
      <c r="K76" s="86">
        <f>SUM(C76:J76)</f>
        <v>0</v>
      </c>
    </row>
    <row r="77" spans="1:11" x14ac:dyDescent="0.2">
      <c r="A77" s="99" t="s">
        <v>247</v>
      </c>
      <c r="B77" s="189" t="s">
        <v>234</v>
      </c>
      <c r="C77" s="9"/>
      <c r="D77" s="9"/>
      <c r="E77" s="9"/>
      <c r="F77" s="9"/>
      <c r="G77" s="9"/>
      <c r="H77" s="9"/>
      <c r="I77" s="68"/>
      <c r="J77" s="69"/>
      <c r="K77" s="86">
        <f t="shared" ref="K77:K86" si="10">SUM(C77:J77)</f>
        <v>0</v>
      </c>
    </row>
    <row r="78" spans="1:11" x14ac:dyDescent="0.2">
      <c r="A78" s="99" t="s">
        <v>248</v>
      </c>
      <c r="B78" s="189" t="s">
        <v>235</v>
      </c>
      <c r="C78" s="9"/>
      <c r="D78" s="9"/>
      <c r="E78" s="9"/>
      <c r="F78" s="9"/>
      <c r="G78" s="9"/>
      <c r="H78" s="9"/>
      <c r="I78" s="300">
        <v>2</v>
      </c>
      <c r="J78" s="300">
        <v>2</v>
      </c>
      <c r="K78" s="86">
        <f t="shared" si="10"/>
        <v>4</v>
      </c>
    </row>
    <row r="79" spans="1:11" x14ac:dyDescent="0.2">
      <c r="A79" s="99" t="s">
        <v>249</v>
      </c>
      <c r="B79" s="189" t="s">
        <v>236</v>
      </c>
      <c r="C79" s="9"/>
      <c r="D79" s="9"/>
      <c r="E79" s="9"/>
      <c r="F79" s="9"/>
      <c r="G79" s="9"/>
      <c r="H79" s="9"/>
      <c r="I79" s="68"/>
      <c r="J79" s="69"/>
      <c r="K79" s="86">
        <f t="shared" si="10"/>
        <v>0</v>
      </c>
    </row>
    <row r="80" spans="1:11" x14ac:dyDescent="0.2">
      <c r="A80" s="99" t="s">
        <v>250</v>
      </c>
      <c r="B80" s="189" t="s">
        <v>237</v>
      </c>
      <c r="C80" s="9"/>
      <c r="D80" s="9"/>
      <c r="E80" s="9"/>
      <c r="F80" s="9"/>
      <c r="G80" s="9"/>
      <c r="H80" s="9"/>
      <c r="I80" s="68"/>
      <c r="J80" s="69"/>
      <c r="K80" s="86">
        <f t="shared" si="10"/>
        <v>0</v>
      </c>
    </row>
    <row r="81" spans="1:11" x14ac:dyDescent="0.2">
      <c r="A81" s="99" t="s">
        <v>251</v>
      </c>
      <c r="B81" s="189" t="s">
        <v>238</v>
      </c>
      <c r="C81" s="9"/>
      <c r="D81" s="9"/>
      <c r="E81" s="9"/>
      <c r="F81" s="9"/>
      <c r="G81" s="9"/>
      <c r="H81" s="9"/>
      <c r="I81" s="68"/>
      <c r="J81" s="69"/>
      <c r="K81" s="86">
        <f t="shared" si="10"/>
        <v>0</v>
      </c>
    </row>
    <row r="82" spans="1:11" x14ac:dyDescent="0.2">
      <c r="A82" s="99" t="s">
        <v>245</v>
      </c>
      <c r="B82" s="189" t="s">
        <v>239</v>
      </c>
      <c r="C82" s="9"/>
      <c r="D82" s="9"/>
      <c r="E82" s="9"/>
      <c r="F82" s="9"/>
      <c r="G82" s="9"/>
      <c r="H82" s="9"/>
      <c r="I82" s="68"/>
      <c r="J82" s="69"/>
      <c r="K82" s="86">
        <f t="shared" si="10"/>
        <v>0</v>
      </c>
    </row>
    <row r="83" spans="1:11" x14ac:dyDescent="0.2">
      <c r="A83" s="99" t="s">
        <v>252</v>
      </c>
      <c r="B83" s="189" t="s">
        <v>240</v>
      </c>
      <c r="C83" s="9"/>
      <c r="D83" s="9"/>
      <c r="E83" s="9"/>
      <c r="F83" s="9"/>
      <c r="G83" s="9"/>
      <c r="H83" s="9"/>
      <c r="I83" s="68"/>
      <c r="J83" s="69"/>
      <c r="K83" s="86">
        <f t="shared" si="10"/>
        <v>0</v>
      </c>
    </row>
    <row r="84" spans="1:11" x14ac:dyDescent="0.2">
      <c r="A84" s="99" t="s">
        <v>253</v>
      </c>
      <c r="B84" s="189" t="s">
        <v>241</v>
      </c>
      <c r="C84" s="9"/>
      <c r="D84" s="9"/>
      <c r="E84" s="9"/>
      <c r="F84" s="9"/>
      <c r="G84" s="9"/>
      <c r="H84" s="9"/>
      <c r="I84" s="68"/>
      <c r="J84" s="69"/>
      <c r="K84" s="86">
        <f t="shared" si="10"/>
        <v>0</v>
      </c>
    </row>
    <row r="85" spans="1:11" ht="25.5" x14ac:dyDescent="0.2">
      <c r="A85" s="99" t="s">
        <v>254</v>
      </c>
      <c r="B85" s="189" t="s">
        <v>242</v>
      </c>
      <c r="C85" s="266"/>
      <c r="D85" s="266"/>
      <c r="E85" s="266"/>
      <c r="F85" s="266"/>
      <c r="G85" s="266"/>
      <c r="H85" s="266"/>
      <c r="I85" s="276"/>
      <c r="J85" s="277"/>
      <c r="K85" s="88">
        <f t="shared" si="10"/>
        <v>0</v>
      </c>
    </row>
    <row r="86" spans="1:11" x14ac:dyDescent="0.2">
      <c r="A86" s="99" t="s">
        <v>244</v>
      </c>
      <c r="B86" s="189" t="s">
        <v>243</v>
      </c>
      <c r="C86" s="266"/>
      <c r="D86" s="266"/>
      <c r="E86" s="266"/>
      <c r="F86" s="266"/>
      <c r="G86" s="266"/>
      <c r="H86" s="266"/>
      <c r="I86" s="276"/>
      <c r="J86" s="277"/>
      <c r="K86" s="88">
        <f t="shared" si="10"/>
        <v>0</v>
      </c>
    </row>
    <row r="87" spans="1:11" x14ac:dyDescent="0.2">
      <c r="A87" s="278" t="s">
        <v>64</v>
      </c>
      <c r="B87" s="279" t="s">
        <v>65</v>
      </c>
      <c r="C87" s="302">
        <f>SUM(C76:C86)</f>
        <v>0</v>
      </c>
      <c r="D87" s="302">
        <f t="shared" ref="D87:J87" si="11">SUM(D76:D86)</f>
        <v>0</v>
      </c>
      <c r="E87" s="302">
        <f t="shared" si="11"/>
        <v>0</v>
      </c>
      <c r="F87" s="302">
        <f t="shared" si="11"/>
        <v>0</v>
      </c>
      <c r="G87" s="302">
        <f t="shared" si="11"/>
        <v>0</v>
      </c>
      <c r="H87" s="302">
        <f t="shared" si="11"/>
        <v>0</v>
      </c>
      <c r="I87" s="302">
        <f t="shared" si="11"/>
        <v>2</v>
      </c>
      <c r="J87" s="302">
        <f t="shared" si="11"/>
        <v>2</v>
      </c>
      <c r="K87" s="88">
        <f>SUM(K76:K86)</f>
        <v>4</v>
      </c>
    </row>
    <row r="88" spans="1:11" x14ac:dyDescent="0.2">
      <c r="A88" s="101" t="s">
        <v>340</v>
      </c>
      <c r="B88" s="192"/>
      <c r="C88" s="524"/>
      <c r="D88" s="525"/>
      <c r="E88" s="525"/>
      <c r="F88" s="525"/>
      <c r="G88" s="525"/>
      <c r="H88" s="525"/>
      <c r="I88" s="525"/>
      <c r="J88" s="525"/>
      <c r="K88" s="526"/>
    </row>
    <row r="89" spans="1:11" x14ac:dyDescent="0.2">
      <c r="A89" s="187" t="s">
        <v>232</v>
      </c>
      <c r="B89" s="188" t="s">
        <v>231</v>
      </c>
      <c r="C89" s="515"/>
      <c r="D89" s="516"/>
      <c r="E89" s="516"/>
      <c r="F89" s="516"/>
      <c r="G89" s="516"/>
      <c r="H89" s="516"/>
      <c r="I89" s="516"/>
      <c r="J89" s="516"/>
      <c r="K89" s="517"/>
    </row>
    <row r="90" spans="1:11" x14ac:dyDescent="0.2">
      <c r="A90" s="99" t="s">
        <v>246</v>
      </c>
      <c r="B90" s="189" t="s">
        <v>233</v>
      </c>
      <c r="C90" s="9"/>
      <c r="D90" s="9"/>
      <c r="E90" s="9"/>
      <c r="F90" s="9"/>
      <c r="G90" s="9"/>
      <c r="H90" s="9"/>
      <c r="I90" s="68"/>
      <c r="J90" s="69"/>
      <c r="K90" s="86">
        <f>SUM(C90:J90)</f>
        <v>0</v>
      </c>
    </row>
    <row r="91" spans="1:11" x14ac:dyDescent="0.2">
      <c r="A91" s="99" t="s">
        <v>247</v>
      </c>
      <c r="B91" s="189" t="s">
        <v>234</v>
      </c>
      <c r="C91" s="9"/>
      <c r="D91" s="9"/>
      <c r="E91" s="9"/>
      <c r="F91" s="9"/>
      <c r="G91" s="9"/>
      <c r="H91" s="9"/>
      <c r="I91" s="68"/>
      <c r="J91" s="69"/>
      <c r="K91" s="86">
        <f t="shared" ref="K91:K100" si="12">SUM(C91:J91)</f>
        <v>0</v>
      </c>
    </row>
    <row r="92" spans="1:11" x14ac:dyDescent="0.2">
      <c r="A92" s="99" t="s">
        <v>248</v>
      </c>
      <c r="B92" s="189" t="s">
        <v>235</v>
      </c>
      <c r="C92" s="9"/>
      <c r="D92" s="9"/>
      <c r="E92" s="9"/>
      <c r="F92" s="9"/>
      <c r="G92" s="9"/>
      <c r="H92" s="9"/>
      <c r="I92" s="68"/>
      <c r="J92" s="69"/>
      <c r="K92" s="86">
        <f t="shared" si="12"/>
        <v>0</v>
      </c>
    </row>
    <row r="93" spans="1:11" x14ac:dyDescent="0.2">
      <c r="A93" s="99" t="s">
        <v>249</v>
      </c>
      <c r="B93" s="189" t="s">
        <v>236</v>
      </c>
      <c r="C93" s="9"/>
      <c r="D93" s="9"/>
      <c r="E93" s="9"/>
      <c r="F93" s="9"/>
      <c r="G93" s="9"/>
      <c r="H93" s="9"/>
      <c r="I93" s="68"/>
      <c r="J93" s="69"/>
      <c r="K93" s="86">
        <f t="shared" si="12"/>
        <v>0</v>
      </c>
    </row>
    <row r="94" spans="1:11" x14ac:dyDescent="0.2">
      <c r="A94" s="99" t="s">
        <v>250</v>
      </c>
      <c r="B94" s="189" t="s">
        <v>237</v>
      </c>
      <c r="C94" s="9"/>
      <c r="D94" s="9"/>
      <c r="E94" s="9"/>
      <c r="F94" s="9"/>
      <c r="G94" s="9"/>
      <c r="H94" s="9"/>
      <c r="I94" s="68"/>
      <c r="J94" s="69"/>
      <c r="K94" s="86">
        <f t="shared" si="12"/>
        <v>0</v>
      </c>
    </row>
    <row r="95" spans="1:11" x14ac:dyDescent="0.2">
      <c r="A95" s="99" t="s">
        <v>251</v>
      </c>
      <c r="B95" s="189" t="s">
        <v>238</v>
      </c>
      <c r="C95" s="9"/>
      <c r="D95" s="9"/>
      <c r="E95" s="9"/>
      <c r="F95" s="9"/>
      <c r="G95" s="9"/>
      <c r="H95" s="9"/>
      <c r="I95" s="68"/>
      <c r="J95" s="69"/>
      <c r="K95" s="86">
        <f t="shared" si="12"/>
        <v>0</v>
      </c>
    </row>
    <row r="96" spans="1:11" x14ac:dyDescent="0.2">
      <c r="A96" s="99" t="s">
        <v>245</v>
      </c>
      <c r="B96" s="189" t="s">
        <v>239</v>
      </c>
      <c r="C96" s="9"/>
      <c r="D96" s="9"/>
      <c r="E96" s="9"/>
      <c r="F96" s="9"/>
      <c r="G96" s="9"/>
      <c r="H96" s="9"/>
      <c r="I96" s="68"/>
      <c r="J96" s="69"/>
      <c r="K96" s="86">
        <f t="shared" si="12"/>
        <v>0</v>
      </c>
    </row>
    <row r="97" spans="1:11" x14ac:dyDescent="0.2">
      <c r="A97" s="99" t="s">
        <v>252</v>
      </c>
      <c r="B97" s="189" t="s">
        <v>240</v>
      </c>
      <c r="C97" s="9"/>
      <c r="D97" s="9"/>
      <c r="E97" s="9"/>
      <c r="F97" s="9"/>
      <c r="G97" s="9"/>
      <c r="H97" s="9"/>
      <c r="I97" s="68"/>
      <c r="J97" s="69"/>
      <c r="K97" s="86">
        <f t="shared" si="12"/>
        <v>0</v>
      </c>
    </row>
    <row r="98" spans="1:11" x14ac:dyDescent="0.2">
      <c r="A98" s="99" t="s">
        <v>253</v>
      </c>
      <c r="B98" s="189" t="s">
        <v>241</v>
      </c>
      <c r="C98" s="9"/>
      <c r="D98" s="9"/>
      <c r="E98" s="9"/>
      <c r="F98" s="9"/>
      <c r="G98" s="9"/>
      <c r="H98" s="9"/>
      <c r="I98" s="68"/>
      <c r="J98" s="69"/>
      <c r="K98" s="86">
        <f t="shared" si="12"/>
        <v>0</v>
      </c>
    </row>
    <row r="99" spans="1:11" ht="25.5" x14ac:dyDescent="0.2">
      <c r="A99" s="99" t="s">
        <v>254</v>
      </c>
      <c r="B99" s="189" t="s">
        <v>242</v>
      </c>
      <c r="C99" s="306">
        <v>3</v>
      </c>
      <c r="D99" s="266"/>
      <c r="E99" s="266"/>
      <c r="F99" s="266"/>
      <c r="G99" s="266">
        <v>1</v>
      </c>
      <c r="H99" s="266">
        <v>1</v>
      </c>
      <c r="I99" s="276">
        <v>1</v>
      </c>
      <c r="J99" s="277"/>
      <c r="K99" s="88">
        <f t="shared" si="12"/>
        <v>6</v>
      </c>
    </row>
    <row r="100" spans="1:11" x14ac:dyDescent="0.2">
      <c r="A100" s="99" t="s">
        <v>244</v>
      </c>
      <c r="B100" s="189" t="s">
        <v>243</v>
      </c>
      <c r="C100" s="266"/>
      <c r="D100" s="266"/>
      <c r="E100" s="266"/>
      <c r="F100" s="266"/>
      <c r="G100" s="266"/>
      <c r="H100" s="266"/>
      <c r="I100" s="276"/>
      <c r="J100" s="277"/>
      <c r="K100" s="88">
        <f t="shared" si="12"/>
        <v>0</v>
      </c>
    </row>
    <row r="101" spans="1:11" x14ac:dyDescent="0.2">
      <c r="A101" s="278" t="s">
        <v>64</v>
      </c>
      <c r="B101" s="279" t="s">
        <v>65</v>
      </c>
      <c r="C101" s="302">
        <v>3</v>
      </c>
      <c r="D101" s="302">
        <f t="shared" ref="D101:J101" si="13">SUM(D90:D100)</f>
        <v>0</v>
      </c>
      <c r="E101" s="302">
        <f t="shared" si="13"/>
        <v>0</v>
      </c>
      <c r="F101" s="302">
        <f t="shared" si="13"/>
        <v>0</v>
      </c>
      <c r="G101" s="302">
        <v>1</v>
      </c>
      <c r="H101" s="302">
        <v>1</v>
      </c>
      <c r="I101" s="302">
        <v>1</v>
      </c>
      <c r="J101" s="302">
        <f t="shared" si="13"/>
        <v>0</v>
      </c>
      <c r="K101" s="88">
        <f>SUM(K90:K100)</f>
        <v>6</v>
      </c>
    </row>
    <row r="102" spans="1:11" x14ac:dyDescent="0.2">
      <c r="A102" s="101" t="s">
        <v>341</v>
      </c>
      <c r="B102" s="192"/>
      <c r="C102" s="524"/>
      <c r="D102" s="525"/>
      <c r="E102" s="525"/>
      <c r="F102" s="525"/>
      <c r="G102" s="525"/>
      <c r="H102" s="525"/>
      <c r="I102" s="525"/>
      <c r="J102" s="525"/>
      <c r="K102" s="526"/>
    </row>
    <row r="103" spans="1:11" x14ac:dyDescent="0.2">
      <c r="A103" s="187" t="s">
        <v>232</v>
      </c>
      <c r="B103" s="188" t="s">
        <v>231</v>
      </c>
      <c r="C103" s="515"/>
      <c r="D103" s="516"/>
      <c r="E103" s="516"/>
      <c r="F103" s="516"/>
      <c r="G103" s="516"/>
      <c r="H103" s="516"/>
      <c r="I103" s="516"/>
      <c r="J103" s="516"/>
      <c r="K103" s="517"/>
    </row>
    <row r="104" spans="1:11" x14ac:dyDescent="0.2">
      <c r="A104" s="99" t="s">
        <v>246</v>
      </c>
      <c r="B104" s="189" t="s">
        <v>233</v>
      </c>
      <c r="C104" s="9"/>
      <c r="D104" s="9"/>
      <c r="E104" s="9"/>
      <c r="F104" s="9"/>
      <c r="G104" s="9"/>
      <c r="H104" s="9"/>
      <c r="I104" s="68"/>
      <c r="J104" s="69"/>
      <c r="K104" s="86">
        <f>SUM(C104:J104)</f>
        <v>0</v>
      </c>
    </row>
    <row r="105" spans="1:11" x14ac:dyDescent="0.2">
      <c r="A105" s="99" t="s">
        <v>247</v>
      </c>
      <c r="B105" s="189" t="s">
        <v>234</v>
      </c>
      <c r="C105" s="9"/>
      <c r="D105" s="9"/>
      <c r="E105" s="9"/>
      <c r="F105" s="9"/>
      <c r="G105" s="9"/>
      <c r="H105" s="9"/>
      <c r="I105" s="68"/>
      <c r="J105" s="69"/>
      <c r="K105" s="86">
        <f t="shared" ref="K105:K114" si="14">SUM(C105:J105)</f>
        <v>0</v>
      </c>
    </row>
    <row r="106" spans="1:11" x14ac:dyDescent="0.2">
      <c r="A106" s="99" t="s">
        <v>248</v>
      </c>
      <c r="B106" s="189" t="s">
        <v>235</v>
      </c>
      <c r="C106" s="9"/>
      <c r="D106" s="9"/>
      <c r="E106" s="9"/>
      <c r="F106" s="9"/>
      <c r="G106" s="9"/>
      <c r="H106" s="9"/>
      <c r="I106" s="68"/>
      <c r="J106" s="69"/>
      <c r="K106" s="86">
        <f t="shared" si="14"/>
        <v>0</v>
      </c>
    </row>
    <row r="107" spans="1:11" x14ac:dyDescent="0.2">
      <c r="A107" s="99" t="s">
        <v>249</v>
      </c>
      <c r="B107" s="189" t="s">
        <v>236</v>
      </c>
      <c r="C107" s="9"/>
      <c r="D107" s="9"/>
      <c r="E107" s="9"/>
      <c r="F107" s="9"/>
      <c r="G107" s="9"/>
      <c r="H107" s="9"/>
      <c r="I107" s="68"/>
      <c r="J107" s="69"/>
      <c r="K107" s="86">
        <f t="shared" si="14"/>
        <v>0</v>
      </c>
    </row>
    <row r="108" spans="1:11" x14ac:dyDescent="0.2">
      <c r="A108" s="99" t="s">
        <v>250</v>
      </c>
      <c r="B108" s="189" t="s">
        <v>237</v>
      </c>
      <c r="C108" s="9"/>
      <c r="D108" s="9"/>
      <c r="E108" s="9"/>
      <c r="F108" s="9"/>
      <c r="G108" s="9"/>
      <c r="H108" s="9"/>
      <c r="I108" s="68"/>
      <c r="J108" s="69"/>
      <c r="K108" s="86">
        <f t="shared" si="14"/>
        <v>0</v>
      </c>
    </row>
    <row r="109" spans="1:11" x14ac:dyDescent="0.2">
      <c r="A109" s="99" t="s">
        <v>251</v>
      </c>
      <c r="B109" s="189" t="s">
        <v>238</v>
      </c>
      <c r="C109" s="9"/>
      <c r="D109" s="9"/>
      <c r="E109" s="9"/>
      <c r="F109" s="9"/>
      <c r="G109" s="9"/>
      <c r="H109" s="9"/>
      <c r="I109" s="68"/>
      <c r="J109" s="69"/>
      <c r="K109" s="86">
        <f t="shared" si="14"/>
        <v>0</v>
      </c>
    </row>
    <row r="110" spans="1:11" x14ac:dyDescent="0.2">
      <c r="A110" s="99" t="s">
        <v>245</v>
      </c>
      <c r="B110" s="189" t="s">
        <v>239</v>
      </c>
      <c r="C110" s="9"/>
      <c r="D110" s="9"/>
      <c r="E110" s="9"/>
      <c r="F110" s="9"/>
      <c r="G110" s="9"/>
      <c r="H110" s="9"/>
      <c r="I110" s="68"/>
      <c r="J110" s="69"/>
      <c r="K110" s="86">
        <f t="shared" si="14"/>
        <v>0</v>
      </c>
    </row>
    <row r="111" spans="1:11" x14ac:dyDescent="0.2">
      <c r="A111" s="99" t="s">
        <v>252</v>
      </c>
      <c r="B111" s="189" t="s">
        <v>240</v>
      </c>
      <c r="C111" s="9"/>
      <c r="D111" s="9"/>
      <c r="E111" s="9"/>
      <c r="F111" s="9"/>
      <c r="G111" s="9"/>
      <c r="H111" s="9"/>
      <c r="I111" s="68"/>
      <c r="J111" s="69"/>
      <c r="K111" s="86">
        <f t="shared" si="14"/>
        <v>0</v>
      </c>
    </row>
    <row r="112" spans="1:11" x14ac:dyDescent="0.2">
      <c r="A112" s="99" t="s">
        <v>253</v>
      </c>
      <c r="B112" s="189" t="s">
        <v>241</v>
      </c>
      <c r="C112" s="9"/>
      <c r="D112" s="9"/>
      <c r="E112" s="9"/>
      <c r="F112" s="9"/>
      <c r="G112" s="9">
        <v>1</v>
      </c>
      <c r="H112" s="9"/>
      <c r="I112" s="68"/>
      <c r="J112" s="69"/>
      <c r="K112" s="86">
        <f t="shared" si="14"/>
        <v>1</v>
      </c>
    </row>
    <row r="113" spans="1:11" ht="25.5" x14ac:dyDescent="0.2">
      <c r="A113" s="99" t="s">
        <v>254</v>
      </c>
      <c r="B113" s="189" t="s">
        <v>242</v>
      </c>
      <c r="C113" s="266"/>
      <c r="D113" s="266"/>
      <c r="E113" s="266"/>
      <c r="F113" s="266"/>
      <c r="G113" s="266"/>
      <c r="H113" s="266"/>
      <c r="I113" s="276"/>
      <c r="J113" s="277"/>
      <c r="K113" s="88">
        <f t="shared" si="14"/>
        <v>0</v>
      </c>
    </row>
    <row r="114" spans="1:11" x14ac:dyDescent="0.2">
      <c r="A114" s="99" t="s">
        <v>244</v>
      </c>
      <c r="B114" s="189" t="s">
        <v>243</v>
      </c>
      <c r="C114" s="266"/>
      <c r="D114" s="266"/>
      <c r="E114" s="266"/>
      <c r="F114" s="266"/>
      <c r="G114" s="266"/>
      <c r="H114" s="266"/>
      <c r="I114" s="276"/>
      <c r="J114" s="277"/>
      <c r="K114" s="88">
        <f t="shared" si="14"/>
        <v>0</v>
      </c>
    </row>
    <row r="115" spans="1:11" x14ac:dyDescent="0.2">
      <c r="A115" s="278" t="s">
        <v>64</v>
      </c>
      <c r="B115" s="279" t="s">
        <v>65</v>
      </c>
      <c r="C115" s="302">
        <f>SUM(C104:C114)</f>
        <v>0</v>
      </c>
      <c r="D115" s="302">
        <f t="shared" ref="D115:J115" si="15">SUM(D104:D114)</f>
        <v>0</v>
      </c>
      <c r="E115" s="302">
        <f t="shared" si="15"/>
        <v>0</v>
      </c>
      <c r="F115" s="302">
        <f t="shared" si="15"/>
        <v>0</v>
      </c>
      <c r="G115" s="302">
        <f t="shared" si="15"/>
        <v>1</v>
      </c>
      <c r="H115" s="302">
        <f t="shared" si="15"/>
        <v>0</v>
      </c>
      <c r="I115" s="302">
        <f t="shared" si="15"/>
        <v>0</v>
      </c>
      <c r="J115" s="302">
        <f t="shared" si="15"/>
        <v>0</v>
      </c>
      <c r="K115" s="88">
        <f>SUM(K104:K114)</f>
        <v>1</v>
      </c>
    </row>
    <row r="116" spans="1:11" x14ac:dyDescent="0.2">
      <c r="A116" s="101" t="s">
        <v>292</v>
      </c>
      <c r="B116" s="192"/>
      <c r="C116" s="524"/>
      <c r="D116" s="525"/>
      <c r="E116" s="525"/>
      <c r="F116" s="525"/>
      <c r="G116" s="525"/>
      <c r="H116" s="525"/>
      <c r="I116" s="525"/>
      <c r="J116" s="525"/>
      <c r="K116" s="526"/>
    </row>
    <row r="117" spans="1:11" x14ac:dyDescent="0.2">
      <c r="A117" s="187" t="s">
        <v>232</v>
      </c>
      <c r="B117" s="188" t="s">
        <v>231</v>
      </c>
      <c r="C117" s="534"/>
      <c r="D117" s="535"/>
      <c r="E117" s="535"/>
      <c r="F117" s="535"/>
      <c r="G117" s="535"/>
      <c r="H117" s="535"/>
      <c r="I117" s="535"/>
      <c r="J117" s="535"/>
      <c r="K117" s="536"/>
    </row>
    <row r="118" spans="1:11" x14ac:dyDescent="0.2">
      <c r="A118" s="99" t="s">
        <v>246</v>
      </c>
      <c r="B118" s="189" t="s">
        <v>233</v>
      </c>
      <c r="C118" s="87">
        <f>C6+C20+C34+C48+C62+C76+C90+C104</f>
        <v>0</v>
      </c>
      <c r="D118" s="87">
        <f t="shared" ref="D118:J118" si="16">D6+D20+D34+D48+D62+D76+D90+D104</f>
        <v>0</v>
      </c>
      <c r="E118" s="87">
        <f t="shared" si="16"/>
        <v>0</v>
      </c>
      <c r="F118" s="87">
        <f t="shared" si="16"/>
        <v>0</v>
      </c>
      <c r="G118" s="87">
        <f t="shared" si="16"/>
        <v>0</v>
      </c>
      <c r="H118" s="87">
        <f t="shared" si="16"/>
        <v>0</v>
      </c>
      <c r="I118" s="87">
        <f t="shared" si="16"/>
        <v>0</v>
      </c>
      <c r="J118" s="87">
        <f t="shared" si="16"/>
        <v>0</v>
      </c>
      <c r="K118" s="86">
        <f>SUM(C118:J118)</f>
        <v>0</v>
      </c>
    </row>
    <row r="119" spans="1:11" x14ac:dyDescent="0.2">
      <c r="A119" s="99" t="s">
        <v>247</v>
      </c>
      <c r="B119" s="189" t="s">
        <v>234</v>
      </c>
      <c r="C119" s="87">
        <f t="shared" ref="C119:J128" si="17">C7+C21+C35+C49+C63+C77+C91+C105</f>
        <v>0</v>
      </c>
      <c r="D119" s="87">
        <f t="shared" si="17"/>
        <v>0</v>
      </c>
      <c r="E119" s="87">
        <f t="shared" si="17"/>
        <v>0</v>
      </c>
      <c r="F119" s="87">
        <f t="shared" si="17"/>
        <v>0</v>
      </c>
      <c r="G119" s="87">
        <f t="shared" si="17"/>
        <v>1</v>
      </c>
      <c r="H119" s="87">
        <f t="shared" si="17"/>
        <v>0</v>
      </c>
      <c r="I119" s="87">
        <f t="shared" si="17"/>
        <v>0</v>
      </c>
      <c r="J119" s="87">
        <f t="shared" si="17"/>
        <v>0</v>
      </c>
      <c r="K119" s="86">
        <f t="shared" ref="K119:K128" si="18">SUM(C119:J119)</f>
        <v>1</v>
      </c>
    </row>
    <row r="120" spans="1:11" x14ac:dyDescent="0.2">
      <c r="A120" s="99" t="s">
        <v>248</v>
      </c>
      <c r="B120" s="189" t="s">
        <v>235</v>
      </c>
      <c r="C120" s="87">
        <f t="shared" si="17"/>
        <v>0</v>
      </c>
      <c r="D120" s="87">
        <f t="shared" si="17"/>
        <v>0</v>
      </c>
      <c r="E120" s="87">
        <f t="shared" si="17"/>
        <v>0</v>
      </c>
      <c r="F120" s="87">
        <f t="shared" si="17"/>
        <v>0</v>
      </c>
      <c r="G120" s="87">
        <f t="shared" si="17"/>
        <v>0</v>
      </c>
      <c r="H120" s="87">
        <f t="shared" si="17"/>
        <v>0</v>
      </c>
      <c r="I120" s="87">
        <f t="shared" si="17"/>
        <v>6</v>
      </c>
      <c r="J120" s="87">
        <f t="shared" si="17"/>
        <v>6</v>
      </c>
      <c r="K120" s="86">
        <f t="shared" si="18"/>
        <v>12</v>
      </c>
    </row>
    <row r="121" spans="1:11" x14ac:dyDescent="0.2">
      <c r="A121" s="99" t="s">
        <v>249</v>
      </c>
      <c r="B121" s="189" t="s">
        <v>236</v>
      </c>
      <c r="C121" s="87">
        <f t="shared" si="17"/>
        <v>0</v>
      </c>
      <c r="D121" s="87">
        <f t="shared" si="17"/>
        <v>0</v>
      </c>
      <c r="E121" s="87">
        <f t="shared" si="17"/>
        <v>0</v>
      </c>
      <c r="F121" s="87">
        <f t="shared" si="17"/>
        <v>0</v>
      </c>
      <c r="G121" s="87">
        <f t="shared" si="17"/>
        <v>0</v>
      </c>
      <c r="H121" s="87">
        <f t="shared" si="17"/>
        <v>0</v>
      </c>
      <c r="I121" s="87">
        <f t="shared" si="17"/>
        <v>0</v>
      </c>
      <c r="J121" s="87">
        <f t="shared" si="17"/>
        <v>0</v>
      </c>
      <c r="K121" s="86">
        <f t="shared" si="18"/>
        <v>0</v>
      </c>
    </row>
    <row r="122" spans="1:11" x14ac:dyDescent="0.2">
      <c r="A122" s="99" t="s">
        <v>250</v>
      </c>
      <c r="B122" s="189" t="s">
        <v>237</v>
      </c>
      <c r="C122" s="87">
        <f t="shared" si="17"/>
        <v>0</v>
      </c>
      <c r="D122" s="87">
        <f t="shared" si="17"/>
        <v>0</v>
      </c>
      <c r="E122" s="87">
        <f t="shared" si="17"/>
        <v>0</v>
      </c>
      <c r="F122" s="87">
        <f t="shared" si="17"/>
        <v>0</v>
      </c>
      <c r="G122" s="87">
        <f t="shared" si="17"/>
        <v>3</v>
      </c>
      <c r="H122" s="87">
        <f t="shared" si="17"/>
        <v>1</v>
      </c>
      <c r="I122" s="87">
        <f t="shared" si="17"/>
        <v>1</v>
      </c>
      <c r="J122" s="87">
        <f t="shared" si="17"/>
        <v>1</v>
      </c>
      <c r="K122" s="86">
        <f t="shared" si="18"/>
        <v>6</v>
      </c>
    </row>
    <row r="123" spans="1:11" x14ac:dyDescent="0.2">
      <c r="A123" s="99" t="s">
        <v>251</v>
      </c>
      <c r="B123" s="189" t="s">
        <v>238</v>
      </c>
      <c r="C123" s="87">
        <f t="shared" si="17"/>
        <v>2</v>
      </c>
      <c r="D123" s="87">
        <f t="shared" si="17"/>
        <v>0</v>
      </c>
      <c r="E123" s="87">
        <f t="shared" si="17"/>
        <v>0</v>
      </c>
      <c r="F123" s="87">
        <f t="shared" si="17"/>
        <v>0</v>
      </c>
      <c r="G123" s="87">
        <f t="shared" si="17"/>
        <v>6</v>
      </c>
      <c r="H123" s="87">
        <f t="shared" si="17"/>
        <v>0</v>
      </c>
      <c r="I123" s="87">
        <f t="shared" si="17"/>
        <v>16</v>
      </c>
      <c r="J123" s="87">
        <f t="shared" si="17"/>
        <v>15</v>
      </c>
      <c r="K123" s="86">
        <f t="shared" si="18"/>
        <v>39</v>
      </c>
    </row>
    <row r="124" spans="1:11" x14ac:dyDescent="0.2">
      <c r="A124" s="99" t="s">
        <v>245</v>
      </c>
      <c r="B124" s="189" t="s">
        <v>239</v>
      </c>
      <c r="C124" s="87">
        <f t="shared" si="17"/>
        <v>2</v>
      </c>
      <c r="D124" s="87">
        <f t="shared" si="17"/>
        <v>0</v>
      </c>
      <c r="E124" s="87">
        <f t="shared" si="17"/>
        <v>0</v>
      </c>
      <c r="F124" s="87">
        <f t="shared" si="17"/>
        <v>0</v>
      </c>
      <c r="G124" s="87">
        <f t="shared" si="17"/>
        <v>0</v>
      </c>
      <c r="H124" s="87">
        <f t="shared" si="17"/>
        <v>0</v>
      </c>
      <c r="I124" s="87">
        <f t="shared" si="17"/>
        <v>0</v>
      </c>
      <c r="J124" s="87">
        <f t="shared" si="17"/>
        <v>0</v>
      </c>
      <c r="K124" s="86">
        <f t="shared" si="18"/>
        <v>2</v>
      </c>
    </row>
    <row r="125" spans="1:11" x14ac:dyDescent="0.2">
      <c r="A125" s="99" t="s">
        <v>252</v>
      </c>
      <c r="B125" s="189" t="s">
        <v>240</v>
      </c>
      <c r="C125" s="87">
        <f t="shared" si="17"/>
        <v>0</v>
      </c>
      <c r="D125" s="87">
        <f t="shared" si="17"/>
        <v>0</v>
      </c>
      <c r="E125" s="87">
        <f t="shared" si="17"/>
        <v>0</v>
      </c>
      <c r="F125" s="87">
        <f t="shared" si="17"/>
        <v>0</v>
      </c>
      <c r="G125" s="87">
        <f t="shared" si="17"/>
        <v>1</v>
      </c>
      <c r="H125" s="87">
        <f t="shared" si="17"/>
        <v>1</v>
      </c>
      <c r="I125" s="87">
        <f t="shared" si="17"/>
        <v>0</v>
      </c>
      <c r="J125" s="87">
        <f t="shared" si="17"/>
        <v>0</v>
      </c>
      <c r="K125" s="86">
        <f t="shared" si="18"/>
        <v>2</v>
      </c>
    </row>
    <row r="126" spans="1:11" x14ac:dyDescent="0.2">
      <c r="A126" s="99" t="s">
        <v>253</v>
      </c>
      <c r="B126" s="189" t="s">
        <v>241</v>
      </c>
      <c r="C126" s="87">
        <f t="shared" si="17"/>
        <v>0</v>
      </c>
      <c r="D126" s="87">
        <f t="shared" si="17"/>
        <v>0</v>
      </c>
      <c r="E126" s="87">
        <f t="shared" si="17"/>
        <v>0</v>
      </c>
      <c r="F126" s="87">
        <f t="shared" si="17"/>
        <v>0</v>
      </c>
      <c r="G126" s="87">
        <f t="shared" si="17"/>
        <v>1</v>
      </c>
      <c r="H126" s="87">
        <f t="shared" si="17"/>
        <v>0</v>
      </c>
      <c r="I126" s="87">
        <f t="shared" si="17"/>
        <v>2</v>
      </c>
      <c r="J126" s="87">
        <f t="shared" si="17"/>
        <v>2</v>
      </c>
      <c r="K126" s="86">
        <f t="shared" si="18"/>
        <v>5</v>
      </c>
    </row>
    <row r="127" spans="1:11" ht="25.5" x14ac:dyDescent="0.2">
      <c r="A127" s="99" t="s">
        <v>254</v>
      </c>
      <c r="B127" s="189" t="s">
        <v>242</v>
      </c>
      <c r="C127" s="87">
        <f t="shared" si="17"/>
        <v>3</v>
      </c>
      <c r="D127" s="87">
        <f t="shared" si="17"/>
        <v>0</v>
      </c>
      <c r="E127" s="87">
        <f t="shared" si="17"/>
        <v>0</v>
      </c>
      <c r="F127" s="87">
        <f t="shared" si="17"/>
        <v>0</v>
      </c>
      <c r="G127" s="87">
        <f t="shared" si="17"/>
        <v>1</v>
      </c>
      <c r="H127" s="87">
        <f t="shared" si="17"/>
        <v>1</v>
      </c>
      <c r="I127" s="87">
        <f t="shared" si="17"/>
        <v>1</v>
      </c>
      <c r="J127" s="87">
        <f t="shared" si="17"/>
        <v>0</v>
      </c>
      <c r="K127" s="86">
        <f t="shared" si="18"/>
        <v>6</v>
      </c>
    </row>
    <row r="128" spans="1:11" ht="13.5" thickBot="1" x14ac:dyDescent="0.25">
      <c r="A128" s="314" t="s">
        <v>244</v>
      </c>
      <c r="B128" s="315" t="s">
        <v>243</v>
      </c>
      <c r="C128" s="87">
        <f t="shared" si="17"/>
        <v>0</v>
      </c>
      <c r="D128" s="87">
        <f t="shared" si="17"/>
        <v>0</v>
      </c>
      <c r="E128" s="87">
        <f t="shared" si="17"/>
        <v>0</v>
      </c>
      <c r="F128" s="87">
        <f t="shared" si="17"/>
        <v>0</v>
      </c>
      <c r="G128" s="87">
        <f t="shared" si="17"/>
        <v>0</v>
      </c>
      <c r="H128" s="87">
        <f t="shared" si="17"/>
        <v>0</v>
      </c>
      <c r="I128" s="87">
        <f t="shared" si="17"/>
        <v>0</v>
      </c>
      <c r="J128" s="87">
        <f t="shared" si="17"/>
        <v>0</v>
      </c>
      <c r="K128" s="88">
        <f t="shared" si="18"/>
        <v>0</v>
      </c>
    </row>
    <row r="129" spans="1:11" ht="13.5" thickBot="1" x14ac:dyDescent="0.25">
      <c r="A129" s="58" t="s">
        <v>66</v>
      </c>
      <c r="B129" s="284" t="s">
        <v>65</v>
      </c>
      <c r="C129" s="285">
        <f>SUM(C17,C31,C45,C59,C73,C87,C101,C115)</f>
        <v>7</v>
      </c>
      <c r="D129" s="285">
        <f t="shared" ref="D129:J129" si="19">SUM(D17,D31,D45,D59,D73,D87,D101,D115)</f>
        <v>0</v>
      </c>
      <c r="E129" s="285">
        <f t="shared" si="19"/>
        <v>0</v>
      </c>
      <c r="F129" s="285">
        <f t="shared" si="19"/>
        <v>0</v>
      </c>
      <c r="G129" s="285">
        <f t="shared" si="19"/>
        <v>13</v>
      </c>
      <c r="H129" s="285">
        <f t="shared" si="19"/>
        <v>3</v>
      </c>
      <c r="I129" s="285">
        <f t="shared" si="19"/>
        <v>26</v>
      </c>
      <c r="J129" s="285">
        <f t="shared" si="19"/>
        <v>24</v>
      </c>
      <c r="K129" s="286">
        <f>SUM(K118:K128)</f>
        <v>73</v>
      </c>
    </row>
    <row r="131" spans="1:11" x14ac:dyDescent="0.2">
      <c r="A131" s="2" t="s">
        <v>5</v>
      </c>
      <c r="B131" s="4" t="s">
        <v>6</v>
      </c>
    </row>
    <row r="132" spans="1:11" x14ac:dyDescent="0.2">
      <c r="A132" s="4" t="s">
        <v>93</v>
      </c>
    </row>
    <row r="134" spans="1:11" ht="84" customHeight="1" x14ac:dyDescent="0.2">
      <c r="A134" s="527" t="s">
        <v>342</v>
      </c>
      <c r="B134" s="527"/>
      <c r="C134" s="527"/>
      <c r="D134" s="527"/>
      <c r="E134" s="527"/>
      <c r="F134" s="527"/>
      <c r="G134" s="527"/>
      <c r="H134" s="527"/>
      <c r="I134" s="527"/>
      <c r="J134" s="527"/>
      <c r="K134" s="527"/>
    </row>
  </sheetData>
  <mergeCells count="24">
    <mergeCell ref="A134:K134"/>
    <mergeCell ref="C47:K47"/>
    <mergeCell ref="C60:K60"/>
    <mergeCell ref="C61:K61"/>
    <mergeCell ref="C74:K74"/>
    <mergeCell ref="C75:K75"/>
    <mergeCell ref="C88:K88"/>
    <mergeCell ref="C89:K89"/>
    <mergeCell ref="C102:K102"/>
    <mergeCell ref="C103:K103"/>
    <mergeCell ref="C116:K116"/>
    <mergeCell ref="C117:K117"/>
    <mergeCell ref="C46:K46"/>
    <mergeCell ref="A1:K1"/>
    <mergeCell ref="C2:D2"/>
    <mergeCell ref="E2:F2"/>
    <mergeCell ref="G2:H2"/>
    <mergeCell ref="I2:J2"/>
    <mergeCell ref="C4:K4"/>
    <mergeCell ref="C5:K5"/>
    <mergeCell ref="C18:K18"/>
    <mergeCell ref="C19:K19"/>
    <mergeCell ref="C32:K32"/>
    <mergeCell ref="C33:K33"/>
  </mergeCells>
  <pageMargins left="0" right="0" top="0" bottom="0" header="0.31496062992125984" footer="0.31496062992125984"/>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6"/>
  <sheetViews>
    <sheetView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thickBot="1" x14ac:dyDescent="0.25">
      <c r="A1" s="537" t="s">
        <v>344</v>
      </c>
      <c r="B1" s="538"/>
      <c r="D1" s="539" t="s">
        <v>345</v>
      </c>
      <c r="E1" s="540"/>
      <c r="F1" s="540"/>
      <c r="G1" s="540"/>
      <c r="H1" s="540"/>
      <c r="I1" s="541"/>
    </row>
    <row r="2" spans="1:9" s="5" customFormat="1" ht="38.25" customHeight="1" x14ac:dyDescent="0.2">
      <c r="A2" s="39" t="s">
        <v>294</v>
      </c>
      <c r="B2" s="335"/>
      <c r="C2" s="1"/>
      <c r="D2" s="11" t="s">
        <v>333</v>
      </c>
      <c r="E2" s="490" t="s">
        <v>0</v>
      </c>
      <c r="F2" s="490" t="s">
        <v>2</v>
      </c>
      <c r="G2" s="490" t="s">
        <v>1</v>
      </c>
      <c r="H2" s="490" t="s">
        <v>3</v>
      </c>
      <c r="I2" s="316" t="s">
        <v>52</v>
      </c>
    </row>
    <row r="3" spans="1:9" s="5" customFormat="1" x14ac:dyDescent="0.2">
      <c r="A3" s="19" t="s">
        <v>346</v>
      </c>
      <c r="B3" s="317" t="s">
        <v>347</v>
      </c>
      <c r="C3" s="1"/>
      <c r="D3" s="318" t="s">
        <v>348</v>
      </c>
      <c r="E3" s="492">
        <v>3</v>
      </c>
      <c r="F3" s="492">
        <v>0</v>
      </c>
      <c r="G3" s="492">
        <v>7</v>
      </c>
      <c r="H3" s="492">
        <v>0</v>
      </c>
      <c r="I3" s="493">
        <v>10</v>
      </c>
    </row>
    <row r="4" spans="1:9" ht="26.25" thickBot="1" x14ac:dyDescent="0.25">
      <c r="A4" s="13" t="s">
        <v>349</v>
      </c>
      <c r="B4" s="320" t="s">
        <v>350</v>
      </c>
      <c r="D4" s="321" t="s">
        <v>351</v>
      </c>
      <c r="E4" s="322">
        <v>180</v>
      </c>
      <c r="F4" s="322">
        <v>0</v>
      </c>
      <c r="G4" s="322">
        <v>45</v>
      </c>
      <c r="H4" s="322">
        <v>0</v>
      </c>
      <c r="I4" s="323">
        <v>225</v>
      </c>
    </row>
    <row r="5" spans="1:9" ht="12.75" customHeight="1" x14ac:dyDescent="0.2">
      <c r="A5" s="13" t="s">
        <v>352</v>
      </c>
      <c r="B5" s="324"/>
    </row>
    <row r="6" spans="1:9" ht="12.75" customHeight="1" x14ac:dyDescent="0.2">
      <c r="A6" s="325" t="s">
        <v>353</v>
      </c>
      <c r="B6" s="326" t="s">
        <v>354</v>
      </c>
    </row>
    <row r="7" spans="1:9" ht="25.5" customHeight="1" x14ac:dyDescent="0.2">
      <c r="A7" s="13" t="s">
        <v>355</v>
      </c>
      <c r="B7" s="326" t="s">
        <v>356</v>
      </c>
    </row>
    <row r="8" spans="1:9" ht="13.5" thickBot="1" x14ac:dyDescent="0.25">
      <c r="A8" s="329" t="s">
        <v>357</v>
      </c>
      <c r="B8" s="495">
        <v>27</v>
      </c>
    </row>
    <row r="9" spans="1:9" ht="38.25" customHeight="1" x14ac:dyDescent="0.2">
      <c r="A9" s="336" t="s">
        <v>296</v>
      </c>
      <c r="B9" s="338"/>
    </row>
    <row r="10" spans="1:9" ht="51" x14ac:dyDescent="0.2">
      <c r="A10" s="19" t="s">
        <v>358</v>
      </c>
      <c r="B10" s="337" t="s">
        <v>359</v>
      </c>
    </row>
    <row r="11" spans="1:9" x14ac:dyDescent="0.2">
      <c r="A11" s="13" t="s">
        <v>349</v>
      </c>
      <c r="B11" s="327" t="s">
        <v>360</v>
      </c>
    </row>
    <row r="12" spans="1:9" x14ac:dyDescent="0.2">
      <c r="A12" s="13" t="s">
        <v>352</v>
      </c>
      <c r="B12" s="324"/>
    </row>
    <row r="13" spans="1:9" x14ac:dyDescent="0.2">
      <c r="A13" s="325" t="s">
        <v>353</v>
      </c>
      <c r="B13" s="328" t="s">
        <v>361</v>
      </c>
    </row>
    <row r="14" spans="1:9" ht="25.5" x14ac:dyDescent="0.2">
      <c r="A14" s="13" t="s">
        <v>355</v>
      </c>
      <c r="B14" s="328" t="s">
        <v>362</v>
      </c>
    </row>
    <row r="15" spans="1:9" x14ac:dyDescent="0.2">
      <c r="A15" s="339" t="s">
        <v>357</v>
      </c>
      <c r="B15" s="494">
        <v>4</v>
      </c>
    </row>
    <row r="16" spans="1:9" ht="25.5" x14ac:dyDescent="0.2">
      <c r="A16" s="19" t="s">
        <v>363</v>
      </c>
      <c r="B16" s="337" t="s">
        <v>364</v>
      </c>
    </row>
    <row r="17" spans="1:2" x14ac:dyDescent="0.2">
      <c r="A17" s="13" t="s">
        <v>349</v>
      </c>
      <c r="B17" s="327" t="s">
        <v>365</v>
      </c>
    </row>
    <row r="18" spans="1:2" x14ac:dyDescent="0.2">
      <c r="A18" s="13" t="s">
        <v>352</v>
      </c>
      <c r="B18" s="324"/>
    </row>
    <row r="19" spans="1:2" x14ac:dyDescent="0.2">
      <c r="A19" s="325" t="s">
        <v>353</v>
      </c>
      <c r="B19" s="328" t="s">
        <v>361</v>
      </c>
    </row>
    <row r="20" spans="1:2" ht="25.5" x14ac:dyDescent="0.2">
      <c r="A20" s="13" t="s">
        <v>355</v>
      </c>
      <c r="B20" s="328" t="s">
        <v>356</v>
      </c>
    </row>
    <row r="21" spans="1:2" x14ac:dyDescent="0.2">
      <c r="A21" s="339" t="s">
        <v>357</v>
      </c>
      <c r="B21" s="494">
        <v>0</v>
      </c>
    </row>
    <row r="22" spans="1:2" ht="25.5" x14ac:dyDescent="0.2">
      <c r="A22" s="19" t="s">
        <v>366</v>
      </c>
      <c r="B22" s="337" t="s">
        <v>367</v>
      </c>
    </row>
    <row r="23" spans="1:2" x14ac:dyDescent="0.2">
      <c r="A23" s="13" t="s">
        <v>349</v>
      </c>
      <c r="B23" s="328" t="s">
        <v>368</v>
      </c>
    </row>
    <row r="24" spans="1:2" x14ac:dyDescent="0.2">
      <c r="A24" s="13" t="s">
        <v>352</v>
      </c>
      <c r="B24" s="324"/>
    </row>
    <row r="25" spans="1:2" x14ac:dyDescent="0.2">
      <c r="A25" s="325" t="s">
        <v>353</v>
      </c>
      <c r="B25" s="328" t="s">
        <v>361</v>
      </c>
    </row>
    <row r="26" spans="1:2" ht="25.5" x14ac:dyDescent="0.2">
      <c r="A26" s="13" t="s">
        <v>355</v>
      </c>
      <c r="B26" s="328" t="s">
        <v>356</v>
      </c>
    </row>
    <row r="27" spans="1:2" x14ac:dyDescent="0.2">
      <c r="A27" s="339" t="s">
        <v>357</v>
      </c>
      <c r="B27" s="494">
        <v>0</v>
      </c>
    </row>
    <row r="28" spans="1:2" ht="25.5" x14ac:dyDescent="0.2">
      <c r="A28" s="19" t="s">
        <v>369</v>
      </c>
      <c r="B28" s="337" t="s">
        <v>370</v>
      </c>
    </row>
    <row r="29" spans="1:2" x14ac:dyDescent="0.2">
      <c r="A29" s="13" t="s">
        <v>349</v>
      </c>
      <c r="B29" s="330" t="s">
        <v>371</v>
      </c>
    </row>
    <row r="30" spans="1:2" x14ac:dyDescent="0.2">
      <c r="A30" s="13" t="s">
        <v>352</v>
      </c>
      <c r="B30" s="324"/>
    </row>
    <row r="31" spans="1:2" x14ac:dyDescent="0.2">
      <c r="A31" s="325" t="s">
        <v>353</v>
      </c>
      <c r="B31" s="328" t="s">
        <v>361</v>
      </c>
    </row>
    <row r="32" spans="1:2" ht="25.5" x14ac:dyDescent="0.2">
      <c r="A32" s="13" t="s">
        <v>355</v>
      </c>
      <c r="B32" s="328" t="s">
        <v>356</v>
      </c>
    </row>
    <row r="33" spans="1:2" x14ac:dyDescent="0.2">
      <c r="A33" s="339" t="s">
        <v>357</v>
      </c>
      <c r="B33" s="494">
        <v>0</v>
      </c>
    </row>
    <row r="34" spans="1:2" ht="51" x14ac:dyDescent="0.2">
      <c r="A34" s="19" t="s">
        <v>372</v>
      </c>
      <c r="B34" s="337" t="s">
        <v>373</v>
      </c>
    </row>
    <row r="35" spans="1:2" x14ac:dyDescent="0.2">
      <c r="A35" s="13" t="s">
        <v>349</v>
      </c>
      <c r="B35" s="330" t="s">
        <v>374</v>
      </c>
    </row>
    <row r="36" spans="1:2" x14ac:dyDescent="0.2">
      <c r="A36" s="13" t="s">
        <v>352</v>
      </c>
      <c r="B36" s="324"/>
    </row>
    <row r="37" spans="1:2" x14ac:dyDescent="0.2">
      <c r="A37" s="325" t="s">
        <v>353</v>
      </c>
      <c r="B37" s="328" t="s">
        <v>361</v>
      </c>
    </row>
    <row r="38" spans="1:2" ht="25.5" x14ac:dyDescent="0.2">
      <c r="A38" s="13" t="s">
        <v>355</v>
      </c>
      <c r="B38" s="328" t="s">
        <v>356</v>
      </c>
    </row>
    <row r="39" spans="1:2" ht="13.5" thickBot="1" x14ac:dyDescent="0.25">
      <c r="A39" s="329" t="s">
        <v>357</v>
      </c>
      <c r="B39" s="495">
        <v>4</v>
      </c>
    </row>
    <row r="40" spans="1:2" ht="38.25" customHeight="1" x14ac:dyDescent="0.2">
      <c r="A40" s="336" t="s">
        <v>298</v>
      </c>
      <c r="B40" s="338"/>
    </row>
    <row r="41" spans="1:2" x14ac:dyDescent="0.2">
      <c r="A41" s="19" t="s">
        <v>375</v>
      </c>
      <c r="B41" s="340" t="s">
        <v>376</v>
      </c>
    </row>
    <row r="42" spans="1:2" x14ac:dyDescent="0.2">
      <c r="A42" s="13" t="s">
        <v>349</v>
      </c>
      <c r="B42" s="331" t="s">
        <v>377</v>
      </c>
    </row>
    <row r="43" spans="1:2" x14ac:dyDescent="0.2">
      <c r="A43" s="13" t="s">
        <v>352</v>
      </c>
      <c r="B43" s="324"/>
    </row>
    <row r="44" spans="1:2" x14ac:dyDescent="0.2">
      <c r="A44" s="325" t="s">
        <v>353</v>
      </c>
      <c r="B44" s="331" t="s">
        <v>361</v>
      </c>
    </row>
    <row r="45" spans="1:2" ht="25.5" x14ac:dyDescent="0.2">
      <c r="A45" s="13" t="s">
        <v>355</v>
      </c>
      <c r="B45" s="331" t="s">
        <v>362</v>
      </c>
    </row>
    <row r="46" spans="1:2" x14ac:dyDescent="0.2">
      <c r="A46" s="339" t="s">
        <v>357</v>
      </c>
      <c r="B46" s="494">
        <v>142</v>
      </c>
    </row>
    <row r="47" spans="1:2" x14ac:dyDescent="0.2">
      <c r="A47" s="19" t="s">
        <v>378</v>
      </c>
      <c r="B47" s="340" t="s">
        <v>379</v>
      </c>
    </row>
    <row r="48" spans="1:2" x14ac:dyDescent="0.2">
      <c r="A48" s="13" t="s">
        <v>349</v>
      </c>
      <c r="B48" s="331" t="s">
        <v>377</v>
      </c>
    </row>
    <row r="49" spans="1:2" x14ac:dyDescent="0.2">
      <c r="A49" s="13" t="s">
        <v>352</v>
      </c>
      <c r="B49" s="324"/>
    </row>
    <row r="50" spans="1:2" x14ac:dyDescent="0.2">
      <c r="A50" s="325" t="s">
        <v>353</v>
      </c>
      <c r="B50" s="332" t="s">
        <v>361</v>
      </c>
    </row>
    <row r="51" spans="1:2" ht="25.5" x14ac:dyDescent="0.2">
      <c r="A51" s="13" t="s">
        <v>355</v>
      </c>
      <c r="B51" s="332" t="s">
        <v>362</v>
      </c>
    </row>
    <row r="52" spans="1:2" x14ac:dyDescent="0.2">
      <c r="A52" s="339" t="s">
        <v>357</v>
      </c>
      <c r="B52" s="494">
        <v>34</v>
      </c>
    </row>
    <row r="53" spans="1:2" x14ac:dyDescent="0.2">
      <c r="A53" s="19" t="s">
        <v>380</v>
      </c>
      <c r="B53" s="340" t="s">
        <v>376</v>
      </c>
    </row>
    <row r="54" spans="1:2" x14ac:dyDescent="0.2">
      <c r="A54" s="13" t="s">
        <v>349</v>
      </c>
      <c r="B54" s="331" t="s">
        <v>377</v>
      </c>
    </row>
    <row r="55" spans="1:2" x14ac:dyDescent="0.2">
      <c r="A55" s="13" t="s">
        <v>352</v>
      </c>
      <c r="B55" s="324"/>
    </row>
    <row r="56" spans="1:2" x14ac:dyDescent="0.2">
      <c r="A56" s="325" t="s">
        <v>353</v>
      </c>
      <c r="B56" s="331" t="s">
        <v>361</v>
      </c>
    </row>
    <row r="57" spans="1:2" ht="25.5" x14ac:dyDescent="0.2">
      <c r="A57" s="13" t="s">
        <v>355</v>
      </c>
      <c r="B57" s="331" t="s">
        <v>356</v>
      </c>
    </row>
    <row r="58" spans="1:2" ht="13.5" thickBot="1" x14ac:dyDescent="0.25">
      <c r="A58" s="329" t="s">
        <v>357</v>
      </c>
      <c r="B58" s="495">
        <v>11</v>
      </c>
    </row>
    <row r="59" spans="1:2" ht="38.25" customHeight="1" x14ac:dyDescent="0.2">
      <c r="A59" s="336" t="s">
        <v>297</v>
      </c>
      <c r="B59" s="338"/>
    </row>
    <row r="60" spans="1:2" ht="25.5" x14ac:dyDescent="0.2">
      <c r="A60" s="19" t="s">
        <v>381</v>
      </c>
      <c r="B60" s="340" t="s">
        <v>382</v>
      </c>
    </row>
    <row r="61" spans="1:2" ht="76.5" x14ac:dyDescent="0.2">
      <c r="A61" s="13" t="s">
        <v>349</v>
      </c>
      <c r="B61" s="333" t="s">
        <v>383</v>
      </c>
    </row>
    <row r="62" spans="1:2" x14ac:dyDescent="0.2">
      <c r="A62" s="13" t="s">
        <v>352</v>
      </c>
      <c r="B62" s="324"/>
    </row>
    <row r="63" spans="1:2" x14ac:dyDescent="0.2">
      <c r="A63" s="325" t="s">
        <v>353</v>
      </c>
      <c r="B63" s="331" t="s">
        <v>354</v>
      </c>
    </row>
    <row r="64" spans="1:2" ht="25.5" x14ac:dyDescent="0.2">
      <c r="A64" s="13" t="s">
        <v>355</v>
      </c>
      <c r="B64" s="331" t="s">
        <v>356</v>
      </c>
    </row>
    <row r="65" spans="1:2" ht="13.5" thickBot="1" x14ac:dyDescent="0.25">
      <c r="A65" s="329" t="s">
        <v>357</v>
      </c>
      <c r="B65" s="495">
        <v>3</v>
      </c>
    </row>
    <row r="66" spans="1:2" x14ac:dyDescent="0.2">
      <c r="A66" s="334"/>
      <c r="B66" s="341"/>
    </row>
  </sheetData>
  <mergeCells count="2">
    <mergeCell ref="A1:B1"/>
    <mergeCell ref="D1:I1"/>
  </mergeCells>
  <pageMargins left="0.7" right="0.7" top="0.75" bottom="0.75" header="0.3" footer="0.3"/>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8"/>
  <sheetViews>
    <sheetView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thickBot="1" x14ac:dyDescent="0.25">
      <c r="A1" s="542" t="s">
        <v>384</v>
      </c>
      <c r="B1" s="543"/>
      <c r="D1" s="539" t="s">
        <v>385</v>
      </c>
      <c r="E1" s="540"/>
      <c r="F1" s="540"/>
      <c r="G1" s="540"/>
      <c r="H1" s="540"/>
      <c r="I1" s="541"/>
    </row>
    <row r="2" spans="1:9" s="5" customFormat="1" ht="38.25" customHeight="1" x14ac:dyDescent="0.2">
      <c r="A2" s="39" t="s">
        <v>297</v>
      </c>
      <c r="B2" s="335"/>
      <c r="D2" s="11" t="s">
        <v>333</v>
      </c>
      <c r="E2" s="490" t="s">
        <v>0</v>
      </c>
      <c r="F2" s="490" t="s">
        <v>2</v>
      </c>
      <c r="G2" s="490" t="s">
        <v>1</v>
      </c>
      <c r="H2" s="490" t="s">
        <v>3</v>
      </c>
      <c r="I2" s="316" t="s">
        <v>52</v>
      </c>
    </row>
    <row r="3" spans="1:9" s="5" customFormat="1" ht="25.5" x14ac:dyDescent="0.2">
      <c r="A3" s="19" t="s">
        <v>386</v>
      </c>
      <c r="B3" s="340" t="s">
        <v>387</v>
      </c>
      <c r="D3" s="318" t="s">
        <v>348</v>
      </c>
      <c r="E3" s="492">
        <v>1</v>
      </c>
      <c r="F3" s="492">
        <v>0</v>
      </c>
      <c r="G3" s="492">
        <v>0</v>
      </c>
      <c r="H3" s="492">
        <v>5</v>
      </c>
      <c r="I3" s="493">
        <v>6</v>
      </c>
    </row>
    <row r="4" spans="1:9" s="5" customFormat="1" ht="12.75" customHeight="1" thickBot="1" x14ac:dyDescent="0.25">
      <c r="A4" s="342" t="s">
        <v>388</v>
      </c>
      <c r="B4" s="343" t="s">
        <v>234</v>
      </c>
      <c r="D4" s="344" t="s">
        <v>351</v>
      </c>
      <c r="E4" s="322">
        <v>9</v>
      </c>
      <c r="F4" s="322">
        <v>0</v>
      </c>
      <c r="G4" s="322">
        <v>0</v>
      </c>
      <c r="H4" s="322">
        <v>24</v>
      </c>
      <c r="I4" s="323">
        <v>33</v>
      </c>
    </row>
    <row r="5" spans="1:9" ht="38.25" x14ac:dyDescent="0.2">
      <c r="A5" s="99" t="s">
        <v>389</v>
      </c>
      <c r="B5" s="345" t="s">
        <v>390</v>
      </c>
    </row>
    <row r="6" spans="1:9" ht="25.5" customHeight="1" x14ac:dyDescent="0.2">
      <c r="A6" s="99" t="s">
        <v>355</v>
      </c>
      <c r="B6" s="346" t="s">
        <v>391</v>
      </c>
    </row>
    <row r="7" spans="1:9" x14ac:dyDescent="0.2">
      <c r="A7" s="350" t="s">
        <v>357</v>
      </c>
      <c r="B7" s="494">
        <v>5</v>
      </c>
    </row>
    <row r="8" spans="1:9" x14ac:dyDescent="0.2">
      <c r="A8" s="342" t="s">
        <v>392</v>
      </c>
      <c r="B8" s="355" t="s">
        <v>393</v>
      </c>
    </row>
    <row r="9" spans="1:9" x14ac:dyDescent="0.2">
      <c r="A9" s="342" t="s">
        <v>388</v>
      </c>
      <c r="B9" s="343" t="s">
        <v>234</v>
      </c>
    </row>
    <row r="10" spans="1:9" ht="12.75" customHeight="1" x14ac:dyDescent="0.2">
      <c r="A10" s="99" t="s">
        <v>389</v>
      </c>
      <c r="B10" s="346" t="s">
        <v>394</v>
      </c>
    </row>
    <row r="11" spans="1:9" ht="25.5" x14ac:dyDescent="0.2">
      <c r="A11" s="99" t="s">
        <v>355</v>
      </c>
      <c r="B11" s="346" t="s">
        <v>391</v>
      </c>
    </row>
    <row r="12" spans="1:9" ht="13.5" thickBot="1" x14ac:dyDescent="0.25">
      <c r="A12" s="347" t="s">
        <v>357</v>
      </c>
      <c r="B12" s="495">
        <v>4</v>
      </c>
    </row>
    <row r="13" spans="1:9" ht="38.25" customHeight="1" x14ac:dyDescent="0.2">
      <c r="A13" s="351" t="s">
        <v>407</v>
      </c>
      <c r="B13" s="352"/>
    </row>
    <row r="14" spans="1:9" x14ac:dyDescent="0.2">
      <c r="A14" s="342" t="s">
        <v>395</v>
      </c>
      <c r="B14" s="348" t="s">
        <v>396</v>
      </c>
    </row>
    <row r="15" spans="1:9" x14ac:dyDescent="0.2">
      <c r="A15" s="342" t="s">
        <v>388</v>
      </c>
      <c r="B15" s="343" t="s">
        <v>240</v>
      </c>
    </row>
    <row r="16" spans="1:9" x14ac:dyDescent="0.2">
      <c r="A16" s="99" t="s">
        <v>389</v>
      </c>
      <c r="B16" s="346" t="s">
        <v>397</v>
      </c>
    </row>
    <row r="17" spans="1:2" ht="25.5" x14ac:dyDescent="0.2">
      <c r="A17" s="99" t="s">
        <v>355</v>
      </c>
      <c r="B17" s="346" t="s">
        <v>362</v>
      </c>
    </row>
    <row r="18" spans="1:2" ht="13.5" thickBot="1" x14ac:dyDescent="0.25">
      <c r="A18" s="347" t="s">
        <v>357</v>
      </c>
      <c r="B18" s="495">
        <v>9</v>
      </c>
    </row>
    <row r="19" spans="1:2" ht="38.25" customHeight="1" x14ac:dyDescent="0.2">
      <c r="A19" s="351" t="s">
        <v>300</v>
      </c>
      <c r="B19" s="352"/>
    </row>
    <row r="20" spans="1:2" x14ac:dyDescent="0.2">
      <c r="A20" s="342" t="s">
        <v>398</v>
      </c>
      <c r="B20" s="348" t="s">
        <v>399</v>
      </c>
    </row>
    <row r="21" spans="1:2" x14ac:dyDescent="0.2">
      <c r="A21" s="342" t="s">
        <v>388</v>
      </c>
      <c r="B21" s="343" t="s">
        <v>235</v>
      </c>
    </row>
    <row r="22" spans="1:2" x14ac:dyDescent="0.2">
      <c r="A22" s="99" t="s">
        <v>389</v>
      </c>
      <c r="B22" s="346" t="s">
        <v>400</v>
      </c>
    </row>
    <row r="23" spans="1:2" ht="25.5" x14ac:dyDescent="0.2">
      <c r="A23" s="99" t="s">
        <v>355</v>
      </c>
      <c r="B23" s="346" t="s">
        <v>391</v>
      </c>
    </row>
    <row r="24" spans="1:2" ht="13.5" thickBot="1" x14ac:dyDescent="0.25">
      <c r="A24" s="347" t="s">
        <v>357</v>
      </c>
      <c r="B24" s="495">
        <v>15</v>
      </c>
    </row>
    <row r="25" spans="1:2" ht="38.25" customHeight="1" x14ac:dyDescent="0.2">
      <c r="A25" s="353" t="s">
        <v>299</v>
      </c>
      <c r="B25" s="354"/>
    </row>
    <row r="26" spans="1:2" x14ac:dyDescent="0.2">
      <c r="A26" s="342" t="s">
        <v>405</v>
      </c>
      <c r="B26" s="348" t="s">
        <v>401</v>
      </c>
    </row>
    <row r="27" spans="1:2" ht="15" customHeight="1" x14ac:dyDescent="0.2">
      <c r="A27" s="342" t="s">
        <v>388</v>
      </c>
      <c r="B27" s="343" t="s">
        <v>241</v>
      </c>
    </row>
    <row r="28" spans="1:2" ht="15" customHeight="1" x14ac:dyDescent="0.2">
      <c r="A28" s="99" t="s">
        <v>389</v>
      </c>
      <c r="B28" s="346" t="s">
        <v>402</v>
      </c>
    </row>
    <row r="29" spans="1:2" ht="25.5" x14ac:dyDescent="0.2">
      <c r="A29" s="99" t="s">
        <v>355</v>
      </c>
      <c r="B29" s="346" t="s">
        <v>391</v>
      </c>
    </row>
    <row r="30" spans="1:2" ht="13.5" thickBot="1" x14ac:dyDescent="0.25">
      <c r="A30" s="350" t="s">
        <v>357</v>
      </c>
      <c r="B30" s="495">
        <v>0</v>
      </c>
    </row>
    <row r="31" spans="1:2" x14ac:dyDescent="0.2">
      <c r="A31" s="342" t="s">
        <v>406</v>
      </c>
      <c r="B31" s="348" t="s">
        <v>403</v>
      </c>
    </row>
    <row r="32" spans="1:2" x14ac:dyDescent="0.2">
      <c r="A32" s="342" t="s">
        <v>388</v>
      </c>
      <c r="B32" s="343" t="s">
        <v>241</v>
      </c>
    </row>
    <row r="33" spans="1:2" x14ac:dyDescent="0.2">
      <c r="A33" s="99" t="s">
        <v>389</v>
      </c>
      <c r="B33" s="346" t="s">
        <v>402</v>
      </c>
    </row>
    <row r="34" spans="1:2" ht="25.5" x14ac:dyDescent="0.2">
      <c r="A34" s="99" t="s">
        <v>355</v>
      </c>
      <c r="B34" s="346" t="s">
        <v>391</v>
      </c>
    </row>
    <row r="35" spans="1:2" ht="13.5" thickBot="1" x14ac:dyDescent="0.25">
      <c r="A35" s="347" t="s">
        <v>357</v>
      </c>
      <c r="B35" s="495">
        <v>0</v>
      </c>
    </row>
    <row r="36" spans="1:2" x14ac:dyDescent="0.2">
      <c r="A36" s="349"/>
      <c r="B36" s="491"/>
    </row>
    <row r="37" spans="1:2" x14ac:dyDescent="0.2">
      <c r="A37" s="544" t="s">
        <v>404</v>
      </c>
      <c r="B37" s="544"/>
    </row>
    <row r="38" spans="1:2" x14ac:dyDescent="0.2">
      <c r="A38" s="544"/>
      <c r="B38" s="544"/>
    </row>
  </sheetData>
  <mergeCells count="3">
    <mergeCell ref="A1:B1"/>
    <mergeCell ref="D1:I1"/>
    <mergeCell ref="A37:B38"/>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3"/>
  <sheetViews>
    <sheetView workbookViewId="0">
      <selection activeCell="D4" sqref="D4"/>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x14ac:dyDescent="0.2">
      <c r="A1" s="287" t="s">
        <v>415</v>
      </c>
    </row>
    <row r="2" spans="1:9" ht="13.5" thickBot="1" x14ac:dyDescent="0.25"/>
    <row r="3" spans="1:9" ht="34.5" customHeight="1" x14ac:dyDescent="0.2">
      <c r="A3" s="545" t="s">
        <v>408</v>
      </c>
      <c r="B3" s="546"/>
      <c r="D3" s="539" t="s">
        <v>409</v>
      </c>
      <c r="E3" s="540"/>
      <c r="F3" s="540"/>
      <c r="G3" s="540"/>
      <c r="H3" s="540"/>
      <c r="I3" s="541"/>
    </row>
    <row r="4" spans="1:9" s="5" customFormat="1" ht="38.25" customHeight="1" x14ac:dyDescent="0.2">
      <c r="A4" s="11" t="s">
        <v>292</v>
      </c>
      <c r="B4" s="22"/>
      <c r="D4" s="356" t="s">
        <v>292</v>
      </c>
      <c r="E4" s="259" t="s">
        <v>0</v>
      </c>
      <c r="F4" s="259" t="s">
        <v>2</v>
      </c>
      <c r="G4" s="259" t="s">
        <v>1</v>
      </c>
      <c r="H4" s="259" t="s">
        <v>3</v>
      </c>
      <c r="I4" s="316" t="s">
        <v>52</v>
      </c>
    </row>
    <row r="5" spans="1:9" s="5" customFormat="1" x14ac:dyDescent="0.2">
      <c r="A5" s="19" t="s">
        <v>386</v>
      </c>
      <c r="B5" s="357"/>
      <c r="D5" s="318" t="s">
        <v>348</v>
      </c>
      <c r="E5" s="7"/>
      <c r="F5" s="7"/>
      <c r="G5" s="7"/>
      <c r="H5" s="7"/>
      <c r="I5" s="358">
        <f>SUM(E5:H5)</f>
        <v>0</v>
      </c>
    </row>
    <row r="6" spans="1:9" s="5" customFormat="1" ht="13.5" thickBot="1" x14ac:dyDescent="0.25">
      <c r="A6" s="342" t="s">
        <v>410</v>
      </c>
      <c r="B6" s="357"/>
      <c r="D6" s="344" t="s">
        <v>351</v>
      </c>
      <c r="E6" s="359"/>
      <c r="F6" s="359"/>
      <c r="G6" s="359"/>
      <c r="H6" s="359"/>
      <c r="I6" s="360">
        <f>SUM(E6:H6)</f>
        <v>0</v>
      </c>
    </row>
    <row r="7" spans="1:9" x14ac:dyDescent="0.2">
      <c r="A7" s="99" t="s">
        <v>411</v>
      </c>
      <c r="B7" s="324"/>
    </row>
    <row r="8" spans="1:9" ht="25.5" x14ac:dyDescent="0.2">
      <c r="A8" s="99" t="s">
        <v>355</v>
      </c>
      <c r="B8" s="324"/>
    </row>
    <row r="9" spans="1:9" x14ac:dyDescent="0.2">
      <c r="A9" s="83" t="s">
        <v>357</v>
      </c>
      <c r="B9" s="361"/>
    </row>
    <row r="10" spans="1:9" x14ac:dyDescent="0.2">
      <c r="A10" s="342" t="s">
        <v>392</v>
      </c>
      <c r="B10" s="357"/>
    </row>
    <row r="11" spans="1:9" x14ac:dyDescent="0.2">
      <c r="A11" s="342" t="s">
        <v>410</v>
      </c>
      <c r="B11" s="357"/>
    </row>
    <row r="12" spans="1:9" x14ac:dyDescent="0.2">
      <c r="A12" s="99" t="s">
        <v>411</v>
      </c>
      <c r="B12" s="324"/>
    </row>
    <row r="13" spans="1:9" x14ac:dyDescent="0.2">
      <c r="A13" s="13" t="s">
        <v>412</v>
      </c>
      <c r="B13" s="324"/>
    </row>
    <row r="14" spans="1:9" x14ac:dyDescent="0.2">
      <c r="A14" s="13" t="s">
        <v>413</v>
      </c>
      <c r="B14" s="324"/>
    </row>
    <row r="15" spans="1:9" ht="25.5" x14ac:dyDescent="0.2">
      <c r="A15" s="13" t="s">
        <v>355</v>
      </c>
      <c r="B15" s="324"/>
    </row>
    <row r="16" spans="1:9" ht="25.5" x14ac:dyDescent="0.2">
      <c r="A16" s="13" t="s">
        <v>414</v>
      </c>
      <c r="B16" s="324"/>
      <c r="D16" s="37"/>
    </row>
    <row r="17" spans="1:2" ht="13.5" thickBot="1" x14ac:dyDescent="0.25">
      <c r="A17" s="79" t="s">
        <v>357</v>
      </c>
      <c r="B17" s="362"/>
    </row>
    <row r="33" spans="2:2" x14ac:dyDescent="0.2">
      <c r="B33" s="363"/>
    </row>
  </sheetData>
  <mergeCells count="2">
    <mergeCell ref="A3:B3"/>
    <mergeCell ref="D3:I3"/>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06" t="s">
        <v>545</v>
      </c>
      <c r="B1" s="507"/>
      <c r="C1" s="507"/>
      <c r="D1" s="507"/>
      <c r="E1" s="507"/>
      <c r="F1" s="507"/>
      <c r="G1" s="507"/>
      <c r="H1" s="507"/>
      <c r="I1" s="507"/>
      <c r="J1" s="509"/>
    </row>
    <row r="2" spans="1:10" s="5" customFormat="1" ht="38.25" customHeight="1" x14ac:dyDescent="0.2">
      <c r="A2" s="11" t="s">
        <v>292</v>
      </c>
      <c r="B2" s="8"/>
      <c r="C2" s="528" t="s">
        <v>318</v>
      </c>
      <c r="D2" s="528"/>
      <c r="E2" s="528"/>
      <c r="F2" s="528" t="s">
        <v>319</v>
      </c>
      <c r="G2" s="528"/>
      <c r="H2" s="528"/>
      <c r="I2" s="548" t="s">
        <v>320</v>
      </c>
      <c r="J2" s="550" t="s">
        <v>4</v>
      </c>
    </row>
    <row r="3" spans="1:10" s="5" customFormat="1" ht="25.5" x14ac:dyDescent="0.2">
      <c r="A3" s="11"/>
      <c r="B3" s="8"/>
      <c r="C3" s="259" t="s">
        <v>321</v>
      </c>
      <c r="D3" s="259" t="s">
        <v>322</v>
      </c>
      <c r="E3" s="259" t="s">
        <v>323</v>
      </c>
      <c r="F3" s="259" t="s">
        <v>321</v>
      </c>
      <c r="G3" s="259" t="s">
        <v>322</v>
      </c>
      <c r="H3" s="259" t="s">
        <v>323</v>
      </c>
      <c r="I3" s="549"/>
      <c r="J3" s="551"/>
    </row>
    <row r="4" spans="1:10" s="2" customFormat="1" x14ac:dyDescent="0.2">
      <c r="A4" s="187" t="s">
        <v>232</v>
      </c>
      <c r="B4" s="188" t="s">
        <v>231</v>
      </c>
      <c r="C4" s="547"/>
      <c r="D4" s="547"/>
      <c r="E4" s="547"/>
      <c r="F4" s="547"/>
      <c r="G4" s="547"/>
      <c r="H4" s="547"/>
      <c r="I4" s="547"/>
      <c r="J4" s="265"/>
    </row>
    <row r="5" spans="1:10" x14ac:dyDescent="0.2">
      <c r="A5" s="99" t="s">
        <v>246</v>
      </c>
      <c r="B5" s="189" t="s">
        <v>233</v>
      </c>
      <c r="C5" s="9"/>
      <c r="D5" s="9">
        <v>3</v>
      </c>
      <c r="E5" s="9">
        <v>13</v>
      </c>
      <c r="F5" s="9"/>
      <c r="G5" s="9"/>
      <c r="H5" s="9"/>
      <c r="I5" s="9"/>
      <c r="J5" s="14">
        <f>SUM(C5:I5)</f>
        <v>16</v>
      </c>
    </row>
    <row r="6" spans="1:10" x14ac:dyDescent="0.2">
      <c r="A6" s="99" t="s">
        <v>247</v>
      </c>
      <c r="B6" s="189" t="s">
        <v>234</v>
      </c>
      <c r="C6" s="9">
        <v>10</v>
      </c>
      <c r="D6" s="9">
        <v>6</v>
      </c>
      <c r="E6" s="9">
        <v>79</v>
      </c>
      <c r="F6" s="9">
        <v>2</v>
      </c>
      <c r="G6" s="9">
        <v>1</v>
      </c>
      <c r="H6" s="9"/>
      <c r="I6" s="9"/>
      <c r="J6" s="14">
        <f t="shared" ref="J6:J15" si="0">SUM(C6:I6)</f>
        <v>98</v>
      </c>
    </row>
    <row r="7" spans="1:10" x14ac:dyDescent="0.2">
      <c r="A7" s="99" t="s">
        <v>248</v>
      </c>
      <c r="B7" s="189" t="s">
        <v>235</v>
      </c>
      <c r="C7" s="9">
        <v>1</v>
      </c>
      <c r="D7" s="9">
        <v>13</v>
      </c>
      <c r="E7" s="9">
        <v>2</v>
      </c>
      <c r="F7" s="9">
        <v>6</v>
      </c>
      <c r="G7" s="9">
        <v>97</v>
      </c>
      <c r="H7" s="9"/>
      <c r="I7" s="9">
        <v>6</v>
      </c>
      <c r="J7" s="14">
        <f t="shared" si="0"/>
        <v>125</v>
      </c>
    </row>
    <row r="8" spans="1:10" x14ac:dyDescent="0.2">
      <c r="A8" s="99" t="s">
        <v>249</v>
      </c>
      <c r="B8" s="189" t="s">
        <v>236</v>
      </c>
      <c r="C8" s="9"/>
      <c r="D8" s="9"/>
      <c r="E8" s="9">
        <v>9</v>
      </c>
      <c r="F8" s="9">
        <v>16</v>
      </c>
      <c r="G8" s="9">
        <v>21</v>
      </c>
      <c r="H8" s="9"/>
      <c r="I8" s="9">
        <v>45</v>
      </c>
      <c r="J8" s="14">
        <f t="shared" si="0"/>
        <v>91</v>
      </c>
    </row>
    <row r="9" spans="1:10" x14ac:dyDescent="0.2">
      <c r="A9" s="99" t="s">
        <v>250</v>
      </c>
      <c r="B9" s="189" t="s">
        <v>237</v>
      </c>
      <c r="C9" s="9"/>
      <c r="D9" s="9"/>
      <c r="E9" s="9"/>
      <c r="F9" s="9">
        <v>1</v>
      </c>
      <c r="G9" s="9"/>
      <c r="H9" s="9"/>
      <c r="I9" s="9">
        <v>1</v>
      </c>
      <c r="J9" s="14">
        <f t="shared" si="0"/>
        <v>2</v>
      </c>
    </row>
    <row r="10" spans="1:10" x14ac:dyDescent="0.2">
      <c r="A10" s="99" t="s">
        <v>251</v>
      </c>
      <c r="B10" s="189" t="s">
        <v>238</v>
      </c>
      <c r="C10" s="9">
        <v>3</v>
      </c>
      <c r="D10" s="9">
        <v>3</v>
      </c>
      <c r="E10" s="9">
        <v>1</v>
      </c>
      <c r="F10" s="9">
        <v>50</v>
      </c>
      <c r="G10" s="9">
        <v>16</v>
      </c>
      <c r="H10" s="9">
        <v>1</v>
      </c>
      <c r="I10" s="9"/>
      <c r="J10" s="14">
        <f t="shared" si="0"/>
        <v>74</v>
      </c>
    </row>
    <row r="11" spans="1:10" x14ac:dyDescent="0.2">
      <c r="A11" s="99" t="s">
        <v>245</v>
      </c>
      <c r="B11" s="189" t="s">
        <v>239</v>
      </c>
      <c r="C11" s="9"/>
      <c r="D11" s="9"/>
      <c r="E11" s="9"/>
      <c r="F11" s="9">
        <v>2</v>
      </c>
      <c r="G11" s="9"/>
      <c r="H11" s="9"/>
      <c r="I11" s="9">
        <v>1</v>
      </c>
      <c r="J11" s="14">
        <f t="shared" si="0"/>
        <v>3</v>
      </c>
    </row>
    <row r="12" spans="1:10" x14ac:dyDescent="0.2">
      <c r="A12" s="99" t="s">
        <v>252</v>
      </c>
      <c r="B12" s="189" t="s">
        <v>240</v>
      </c>
      <c r="C12" s="9"/>
      <c r="D12" s="9"/>
      <c r="E12" s="9">
        <v>3</v>
      </c>
      <c r="F12" s="9">
        <v>3</v>
      </c>
      <c r="G12" s="9">
        <v>1</v>
      </c>
      <c r="H12" s="9"/>
      <c r="I12" s="9"/>
      <c r="J12" s="14">
        <f t="shared" si="0"/>
        <v>7</v>
      </c>
    </row>
    <row r="13" spans="1:10" x14ac:dyDescent="0.2">
      <c r="A13" s="99" t="s">
        <v>253</v>
      </c>
      <c r="B13" s="189" t="s">
        <v>241</v>
      </c>
      <c r="C13" s="9">
        <v>2</v>
      </c>
      <c r="D13" s="9">
        <v>1</v>
      </c>
      <c r="E13" s="9"/>
      <c r="F13" s="9"/>
      <c r="G13" s="9">
        <v>3</v>
      </c>
      <c r="H13" s="9"/>
      <c r="I13" s="9"/>
      <c r="J13" s="14">
        <f t="shared" si="0"/>
        <v>6</v>
      </c>
    </row>
    <row r="14" spans="1:10" x14ac:dyDescent="0.2">
      <c r="A14" s="99" t="s">
        <v>254</v>
      </c>
      <c r="B14" s="189" t="s">
        <v>242</v>
      </c>
      <c r="C14" s="9">
        <v>3</v>
      </c>
      <c r="D14" s="9">
        <v>3</v>
      </c>
      <c r="E14" s="9"/>
      <c r="F14" s="9">
        <v>7</v>
      </c>
      <c r="G14" s="9">
        <v>14</v>
      </c>
      <c r="H14" s="9"/>
      <c r="I14" s="9">
        <v>5</v>
      </c>
      <c r="J14" s="14">
        <f t="shared" si="0"/>
        <v>32</v>
      </c>
    </row>
    <row r="15" spans="1:10" x14ac:dyDescent="0.2">
      <c r="A15" s="99" t="s">
        <v>244</v>
      </c>
      <c r="B15" s="189" t="s">
        <v>243</v>
      </c>
      <c r="C15" s="266"/>
      <c r="D15" s="266"/>
      <c r="E15" s="266"/>
      <c r="F15" s="266"/>
      <c r="G15" s="266"/>
      <c r="H15" s="266"/>
      <c r="I15" s="266"/>
      <c r="J15" s="14">
        <f t="shared" si="0"/>
        <v>0</v>
      </c>
    </row>
    <row r="16" spans="1:10" ht="13.5" thickBot="1" x14ac:dyDescent="0.25">
      <c r="A16" s="18" t="s">
        <v>324</v>
      </c>
      <c r="B16" s="267" t="s">
        <v>65</v>
      </c>
      <c r="C16" s="268">
        <f t="shared" ref="C16:H16" si="1">SUM(C5:C15)</f>
        <v>19</v>
      </c>
      <c r="D16" s="268">
        <f t="shared" si="1"/>
        <v>29</v>
      </c>
      <c r="E16" s="268">
        <f t="shared" si="1"/>
        <v>107</v>
      </c>
      <c r="F16" s="268">
        <f t="shared" si="1"/>
        <v>87</v>
      </c>
      <c r="G16" s="268">
        <f t="shared" si="1"/>
        <v>153</v>
      </c>
      <c r="H16" s="268">
        <f t="shared" si="1"/>
        <v>1</v>
      </c>
      <c r="I16" s="268">
        <f>SUM(I5:I15)</f>
        <v>58</v>
      </c>
      <c r="J16" s="15">
        <f>SUM(J5:J15)</f>
        <v>454</v>
      </c>
    </row>
    <row r="18" spans="2:2" x14ac:dyDescent="0.2">
      <c r="B18" s="4"/>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06" t="s">
        <v>546</v>
      </c>
      <c r="B1" s="507"/>
      <c r="C1" s="507"/>
      <c r="D1" s="507"/>
      <c r="E1" s="507"/>
      <c r="F1" s="507"/>
      <c r="G1" s="507"/>
      <c r="H1" s="507"/>
      <c r="I1" s="507"/>
      <c r="J1" s="507"/>
      <c r="K1" s="509"/>
    </row>
    <row r="2" spans="1:11" s="5" customFormat="1" ht="38.25" customHeight="1" x14ac:dyDescent="0.2">
      <c r="A2" s="11" t="s">
        <v>292</v>
      </c>
      <c r="B2" s="8"/>
      <c r="C2" s="528" t="s">
        <v>318</v>
      </c>
      <c r="D2" s="528"/>
      <c r="E2" s="528"/>
      <c r="F2" s="528" t="s">
        <v>319</v>
      </c>
      <c r="G2" s="528"/>
      <c r="H2" s="528"/>
      <c r="I2" s="548" t="s">
        <v>320</v>
      </c>
      <c r="J2" s="553" t="s">
        <v>325</v>
      </c>
      <c r="K2" s="555" t="s">
        <v>326</v>
      </c>
    </row>
    <row r="3" spans="1:11" s="5" customFormat="1" ht="30.75" customHeight="1" x14ac:dyDescent="0.2">
      <c r="A3" s="11"/>
      <c r="B3" s="8"/>
      <c r="C3" s="259" t="s">
        <v>321</v>
      </c>
      <c r="D3" s="259" t="s">
        <v>322</v>
      </c>
      <c r="E3" s="259" t="s">
        <v>323</v>
      </c>
      <c r="F3" s="259" t="s">
        <v>321</v>
      </c>
      <c r="G3" s="259" t="s">
        <v>322</v>
      </c>
      <c r="H3" s="259" t="s">
        <v>323</v>
      </c>
      <c r="I3" s="549"/>
      <c r="J3" s="554"/>
      <c r="K3" s="556"/>
    </row>
    <row r="4" spans="1:11" s="2" customFormat="1" x14ac:dyDescent="0.2">
      <c r="A4" s="187" t="s">
        <v>232</v>
      </c>
      <c r="B4" s="188" t="s">
        <v>231</v>
      </c>
      <c r="C4" s="547"/>
      <c r="D4" s="547"/>
      <c r="E4" s="547"/>
      <c r="F4" s="547"/>
      <c r="G4" s="547"/>
      <c r="H4" s="547"/>
      <c r="I4" s="547"/>
      <c r="J4" s="269"/>
      <c r="K4" s="270"/>
    </row>
    <row r="5" spans="1:11" x14ac:dyDescent="0.2">
      <c r="A5" s="99" t="s">
        <v>246</v>
      </c>
      <c r="B5" s="271" t="s">
        <v>233</v>
      </c>
      <c r="C5" s="9"/>
      <c r="D5" s="9">
        <v>13</v>
      </c>
      <c r="E5" s="9">
        <v>209</v>
      </c>
      <c r="F5" s="9"/>
      <c r="G5" s="9"/>
      <c r="H5" s="9"/>
      <c r="I5" s="9"/>
      <c r="J5" s="10">
        <v>222</v>
      </c>
      <c r="K5" s="272"/>
    </row>
    <row r="6" spans="1:11" x14ac:dyDescent="0.2">
      <c r="A6" s="99" t="s">
        <v>247</v>
      </c>
      <c r="B6" s="271" t="s">
        <v>234</v>
      </c>
      <c r="C6" s="9">
        <v>175</v>
      </c>
      <c r="D6" s="9">
        <v>142</v>
      </c>
      <c r="E6" s="9">
        <v>869</v>
      </c>
      <c r="F6" s="9">
        <v>46</v>
      </c>
      <c r="G6" s="9">
        <v>13</v>
      </c>
      <c r="H6" s="9"/>
      <c r="I6" s="9"/>
      <c r="J6" s="10">
        <v>1245</v>
      </c>
      <c r="K6" s="272">
        <v>1177</v>
      </c>
    </row>
    <row r="7" spans="1:11" x14ac:dyDescent="0.2">
      <c r="A7" s="99" t="s">
        <v>248</v>
      </c>
      <c r="B7" s="271" t="s">
        <v>235</v>
      </c>
      <c r="C7" s="9">
        <v>8</v>
      </c>
      <c r="D7" s="9">
        <v>77</v>
      </c>
      <c r="E7" s="9">
        <v>19</v>
      </c>
      <c r="F7" s="9">
        <v>4</v>
      </c>
      <c r="G7" s="9">
        <v>419</v>
      </c>
      <c r="H7" s="9"/>
      <c r="I7" s="9">
        <v>99</v>
      </c>
      <c r="J7" s="10">
        <v>626</v>
      </c>
      <c r="K7" s="272"/>
    </row>
    <row r="8" spans="1:11" x14ac:dyDescent="0.2">
      <c r="A8" s="99" t="s">
        <v>249</v>
      </c>
      <c r="B8" s="271" t="s">
        <v>236</v>
      </c>
      <c r="C8" s="9"/>
      <c r="D8" s="9"/>
      <c r="E8" s="9">
        <v>82</v>
      </c>
      <c r="F8" s="9">
        <v>278</v>
      </c>
      <c r="G8" s="9">
        <v>166</v>
      </c>
      <c r="H8" s="9"/>
      <c r="I8" s="9">
        <v>1144</v>
      </c>
      <c r="J8" s="10">
        <v>1670</v>
      </c>
      <c r="K8" s="272"/>
    </row>
    <row r="9" spans="1:11" x14ac:dyDescent="0.2">
      <c r="A9" s="99" t="s">
        <v>250</v>
      </c>
      <c r="B9" s="271" t="s">
        <v>237</v>
      </c>
      <c r="C9" s="9"/>
      <c r="D9" s="9"/>
      <c r="E9" s="9"/>
      <c r="F9" s="9">
        <v>4</v>
      </c>
      <c r="G9" s="9"/>
      <c r="H9" s="9"/>
      <c r="I9" s="9">
        <v>11</v>
      </c>
      <c r="J9" s="10">
        <v>15</v>
      </c>
      <c r="K9" s="272"/>
    </row>
    <row r="10" spans="1:11" x14ac:dyDescent="0.2">
      <c r="A10" s="99" t="s">
        <v>251</v>
      </c>
      <c r="B10" s="271" t="s">
        <v>238</v>
      </c>
      <c r="C10" s="9">
        <v>28</v>
      </c>
      <c r="D10" s="9">
        <v>64</v>
      </c>
      <c r="E10" s="9">
        <v>6</v>
      </c>
      <c r="F10" s="9">
        <v>1265</v>
      </c>
      <c r="G10" s="9">
        <v>316</v>
      </c>
      <c r="H10" s="9"/>
      <c r="I10" s="9"/>
      <c r="J10" s="10">
        <v>1679</v>
      </c>
      <c r="K10" s="272">
        <v>64</v>
      </c>
    </row>
    <row r="11" spans="1:11" x14ac:dyDescent="0.2">
      <c r="A11" s="99" t="s">
        <v>245</v>
      </c>
      <c r="B11" s="271" t="s">
        <v>239</v>
      </c>
      <c r="C11" s="9"/>
      <c r="D11" s="9"/>
      <c r="E11" s="9"/>
      <c r="F11" s="9">
        <v>24</v>
      </c>
      <c r="G11" s="9"/>
      <c r="H11" s="9"/>
      <c r="I11" s="9"/>
      <c r="J11" s="10">
        <v>24</v>
      </c>
      <c r="K11" s="272"/>
    </row>
    <row r="12" spans="1:11" x14ac:dyDescent="0.2">
      <c r="A12" s="99" t="s">
        <v>252</v>
      </c>
      <c r="B12" s="271" t="s">
        <v>240</v>
      </c>
      <c r="C12" s="9"/>
      <c r="D12" s="9"/>
      <c r="E12" s="9">
        <v>7</v>
      </c>
      <c r="F12" s="9">
        <v>9</v>
      </c>
      <c r="G12" s="9"/>
      <c r="H12" s="9"/>
      <c r="I12" s="9"/>
      <c r="J12" s="10">
        <v>16</v>
      </c>
      <c r="K12" s="272">
        <v>7</v>
      </c>
    </row>
    <row r="13" spans="1:11" x14ac:dyDescent="0.2">
      <c r="A13" s="99" t="s">
        <v>253</v>
      </c>
      <c r="B13" s="271" t="s">
        <v>241</v>
      </c>
      <c r="C13" s="9">
        <v>12</v>
      </c>
      <c r="D13" s="9">
        <v>2</v>
      </c>
      <c r="E13" s="9"/>
      <c r="F13" s="9"/>
      <c r="G13" s="9">
        <v>10</v>
      </c>
      <c r="H13" s="9"/>
      <c r="I13" s="9"/>
      <c r="J13" s="10">
        <v>24</v>
      </c>
      <c r="K13" s="272"/>
    </row>
    <row r="14" spans="1:11" x14ac:dyDescent="0.2">
      <c r="A14" s="99" t="s">
        <v>254</v>
      </c>
      <c r="B14" s="271" t="s">
        <v>242</v>
      </c>
      <c r="C14" s="9">
        <v>16</v>
      </c>
      <c r="D14" s="9">
        <v>21</v>
      </c>
      <c r="E14" s="9"/>
      <c r="F14" s="9">
        <v>30</v>
      </c>
      <c r="G14" s="9">
        <v>79</v>
      </c>
      <c r="H14" s="9"/>
      <c r="I14" s="9">
        <v>155</v>
      </c>
      <c r="J14" s="10">
        <v>301</v>
      </c>
      <c r="K14" s="272">
        <v>29</v>
      </c>
    </row>
    <row r="15" spans="1:11" x14ac:dyDescent="0.2">
      <c r="A15" s="99" t="s">
        <v>244</v>
      </c>
      <c r="B15" s="271" t="s">
        <v>243</v>
      </c>
      <c r="C15" s="266"/>
      <c r="D15" s="266"/>
      <c r="E15" s="266"/>
      <c r="F15" s="266"/>
      <c r="G15" s="266"/>
      <c r="H15" s="266"/>
      <c r="I15" s="266"/>
      <c r="J15" s="273">
        <v>0</v>
      </c>
      <c r="K15" s="274"/>
    </row>
    <row r="16" spans="1:11" ht="13.5" thickBot="1" x14ac:dyDescent="0.25">
      <c r="A16" s="18" t="s">
        <v>325</v>
      </c>
      <c r="B16" s="267" t="s">
        <v>65</v>
      </c>
      <c r="C16" s="268">
        <f t="shared" ref="C16:I16" si="0">SUM(C5:C15)</f>
        <v>239</v>
      </c>
      <c r="D16" s="268">
        <f t="shared" si="0"/>
        <v>319</v>
      </c>
      <c r="E16" s="268">
        <f t="shared" si="0"/>
        <v>1192</v>
      </c>
      <c r="F16" s="268">
        <f t="shared" si="0"/>
        <v>1660</v>
      </c>
      <c r="G16" s="268">
        <f t="shared" si="0"/>
        <v>1003</v>
      </c>
      <c r="H16" s="268">
        <f t="shared" si="0"/>
        <v>0</v>
      </c>
      <c r="I16" s="268">
        <f t="shared" si="0"/>
        <v>1409</v>
      </c>
      <c r="J16" s="268">
        <f>SUM(C16:I16)</f>
        <v>5822</v>
      </c>
      <c r="K16" s="15">
        <f>SUM(K5:K15)</f>
        <v>1277</v>
      </c>
    </row>
    <row r="18" spans="1:11" ht="30" customHeight="1" x14ac:dyDescent="0.2">
      <c r="A18" s="552" t="s">
        <v>327</v>
      </c>
      <c r="B18" s="552"/>
      <c r="C18" s="552"/>
      <c r="D18" s="552"/>
      <c r="E18" s="552"/>
      <c r="F18" s="552"/>
      <c r="G18" s="552"/>
      <c r="H18" s="552"/>
      <c r="I18" s="552"/>
      <c r="J18" s="552"/>
      <c r="K18" s="552"/>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1"/>
  <sheetViews>
    <sheetView workbookViewId="0">
      <pane ySplit="3" topLeftCell="A130" activePane="bottomLeft" state="frozen"/>
      <selection pane="bottomLeft"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57" t="s">
        <v>146</v>
      </c>
      <c r="B1" s="558"/>
      <c r="C1" s="558"/>
      <c r="D1" s="558"/>
      <c r="E1" s="558"/>
      <c r="F1" s="558"/>
      <c r="G1" s="558"/>
      <c r="H1" s="558"/>
      <c r="I1" s="558"/>
      <c r="J1" s="558"/>
      <c r="K1" s="546"/>
    </row>
    <row r="2" spans="1:11" s="5" customFormat="1" ht="38.25" customHeight="1" x14ac:dyDescent="0.2">
      <c r="A2" s="11" t="s">
        <v>292</v>
      </c>
      <c r="B2" s="8"/>
      <c r="C2" s="528" t="s">
        <v>0</v>
      </c>
      <c r="D2" s="528"/>
      <c r="E2" s="528" t="s">
        <v>2</v>
      </c>
      <c r="F2" s="528"/>
      <c r="G2" s="528" t="s">
        <v>1</v>
      </c>
      <c r="H2" s="528"/>
      <c r="I2" s="529" t="s">
        <v>3</v>
      </c>
      <c r="J2" s="530"/>
      <c r="K2" s="256" t="s">
        <v>4</v>
      </c>
    </row>
    <row r="3" spans="1:11" s="5" customFormat="1" ht="13.5" customHeight="1" thickBot="1" x14ac:dyDescent="0.25">
      <c r="A3" s="23"/>
      <c r="B3" s="25"/>
      <c r="C3" s="26" t="s">
        <v>7</v>
      </c>
      <c r="D3" s="26" t="s">
        <v>8</v>
      </c>
      <c r="E3" s="26" t="s">
        <v>7</v>
      </c>
      <c r="F3" s="26" t="s">
        <v>8</v>
      </c>
      <c r="G3" s="26" t="s">
        <v>7</v>
      </c>
      <c r="H3" s="26" t="s">
        <v>8</v>
      </c>
      <c r="I3" s="70" t="s">
        <v>7</v>
      </c>
      <c r="J3" s="70" t="s">
        <v>8</v>
      </c>
      <c r="K3" s="21"/>
    </row>
    <row r="4" spans="1:11" s="6" customFormat="1" x14ac:dyDescent="0.2">
      <c r="A4" s="60" t="s">
        <v>294</v>
      </c>
      <c r="B4" s="24"/>
      <c r="C4" s="531"/>
      <c r="D4" s="532"/>
      <c r="E4" s="532"/>
      <c r="F4" s="532"/>
      <c r="G4" s="532"/>
      <c r="H4" s="532"/>
      <c r="I4" s="532"/>
      <c r="J4" s="532"/>
      <c r="K4" s="533"/>
    </row>
    <row r="5" spans="1:11" x14ac:dyDescent="0.2">
      <c r="A5" s="187" t="s">
        <v>232</v>
      </c>
      <c r="B5" s="188" t="s">
        <v>231</v>
      </c>
      <c r="C5" s="534"/>
      <c r="D5" s="535"/>
      <c r="E5" s="535"/>
      <c r="F5" s="535"/>
      <c r="G5" s="535"/>
      <c r="H5" s="535"/>
      <c r="I5" s="535"/>
      <c r="J5" s="535"/>
      <c r="K5" s="536"/>
    </row>
    <row r="6" spans="1:11" ht="12.75" customHeight="1" x14ac:dyDescent="0.2">
      <c r="A6" s="99" t="s">
        <v>246</v>
      </c>
      <c r="B6" s="189" t="s">
        <v>233</v>
      </c>
      <c r="C6" s="9"/>
      <c r="D6" s="9"/>
      <c r="E6" s="9"/>
      <c r="F6" s="9"/>
      <c r="G6" s="9"/>
      <c r="H6" s="9"/>
      <c r="I6" s="68"/>
      <c r="J6" s="69"/>
      <c r="K6" s="14">
        <f>SUM(C6:J6)</f>
        <v>0</v>
      </c>
    </row>
    <row r="7" spans="1:11" ht="12.75" customHeight="1" x14ac:dyDescent="0.2">
      <c r="A7" s="99" t="s">
        <v>247</v>
      </c>
      <c r="B7" s="189" t="s">
        <v>234</v>
      </c>
      <c r="C7" s="9"/>
      <c r="D7" s="9"/>
      <c r="E7" s="9"/>
      <c r="F7" s="9"/>
      <c r="G7" s="9"/>
      <c r="H7" s="9"/>
      <c r="I7" s="68"/>
      <c r="J7" s="69"/>
      <c r="K7" s="14">
        <f t="shared" ref="K7:K19" si="0">SUM(C7:J7)</f>
        <v>0</v>
      </c>
    </row>
    <row r="8" spans="1:11" x14ac:dyDescent="0.2">
      <c r="A8" s="99" t="s">
        <v>248</v>
      </c>
      <c r="B8" s="189" t="s">
        <v>235</v>
      </c>
      <c r="C8" s="9"/>
      <c r="D8" s="9"/>
      <c r="E8" s="9"/>
      <c r="F8" s="9"/>
      <c r="G8" s="9"/>
      <c r="H8" s="9"/>
      <c r="I8" s="68"/>
      <c r="J8" s="69"/>
      <c r="K8" s="14">
        <f t="shared" si="0"/>
        <v>0</v>
      </c>
    </row>
    <row r="9" spans="1:11" x14ac:dyDescent="0.2">
      <c r="A9" s="99" t="s">
        <v>249</v>
      </c>
      <c r="B9" s="189" t="s">
        <v>236</v>
      </c>
      <c r="C9" s="9">
        <v>19</v>
      </c>
      <c r="D9" s="9">
        <v>6</v>
      </c>
      <c r="E9" s="9"/>
      <c r="F9" s="9"/>
      <c r="G9" s="9">
        <v>2</v>
      </c>
      <c r="H9" s="9"/>
      <c r="I9" s="68"/>
      <c r="J9" s="69"/>
      <c r="K9" s="14">
        <f t="shared" si="0"/>
        <v>27</v>
      </c>
    </row>
    <row r="10" spans="1:11" x14ac:dyDescent="0.2">
      <c r="A10" s="99" t="s">
        <v>250</v>
      </c>
      <c r="B10" s="189" t="s">
        <v>237</v>
      </c>
      <c r="C10" s="9">
        <v>564</v>
      </c>
      <c r="D10" s="9">
        <v>147</v>
      </c>
      <c r="E10" s="9"/>
      <c r="F10" s="9"/>
      <c r="G10" s="9">
        <v>211</v>
      </c>
      <c r="H10" s="9">
        <v>133</v>
      </c>
      <c r="I10" s="68">
        <v>20</v>
      </c>
      <c r="J10" s="69">
        <v>16</v>
      </c>
      <c r="K10" s="14">
        <f t="shared" si="0"/>
        <v>1091</v>
      </c>
    </row>
    <row r="11" spans="1:11" ht="12.75" customHeight="1" x14ac:dyDescent="0.2">
      <c r="A11" s="99" t="s">
        <v>251</v>
      </c>
      <c r="B11" s="189" t="s">
        <v>238</v>
      </c>
      <c r="C11" s="9">
        <v>2</v>
      </c>
      <c r="D11" s="9">
        <v>1</v>
      </c>
      <c r="E11" s="9"/>
      <c r="F11" s="9"/>
      <c r="G11" s="9"/>
      <c r="H11" s="9"/>
      <c r="I11" s="68"/>
      <c r="J11" s="69"/>
      <c r="K11" s="14">
        <f t="shared" si="0"/>
        <v>3</v>
      </c>
    </row>
    <row r="12" spans="1:11" x14ac:dyDescent="0.2">
      <c r="A12" s="99" t="s">
        <v>245</v>
      </c>
      <c r="B12" s="189" t="s">
        <v>239</v>
      </c>
      <c r="C12" s="9">
        <v>81</v>
      </c>
      <c r="D12" s="9">
        <v>32</v>
      </c>
      <c r="E12" s="9"/>
      <c r="F12" s="9"/>
      <c r="G12" s="9">
        <v>12</v>
      </c>
      <c r="H12" s="9"/>
      <c r="I12" s="68"/>
      <c r="J12" s="69"/>
      <c r="K12" s="14">
        <f t="shared" si="0"/>
        <v>125</v>
      </c>
    </row>
    <row r="13" spans="1:11" x14ac:dyDescent="0.2">
      <c r="A13" s="99" t="s">
        <v>252</v>
      </c>
      <c r="B13" s="189" t="s">
        <v>240</v>
      </c>
      <c r="C13" s="9"/>
      <c r="D13" s="9"/>
      <c r="E13" s="9"/>
      <c r="F13" s="9"/>
      <c r="G13" s="9"/>
      <c r="H13" s="9"/>
      <c r="I13" s="68"/>
      <c r="J13" s="69"/>
      <c r="K13" s="14">
        <f t="shared" si="0"/>
        <v>0</v>
      </c>
    </row>
    <row r="14" spans="1:11" x14ac:dyDescent="0.2">
      <c r="A14" s="99" t="s">
        <v>253</v>
      </c>
      <c r="B14" s="189" t="s">
        <v>241</v>
      </c>
      <c r="C14" s="9"/>
      <c r="D14" s="9"/>
      <c r="E14" s="9"/>
      <c r="F14" s="9"/>
      <c r="G14" s="9"/>
      <c r="H14" s="9"/>
      <c r="I14" s="68"/>
      <c r="J14" s="69"/>
      <c r="K14" s="14">
        <f t="shared" si="0"/>
        <v>0</v>
      </c>
    </row>
    <row r="15" spans="1:11" s="6" customFormat="1" x14ac:dyDescent="0.2">
      <c r="A15" s="99" t="s">
        <v>254</v>
      </c>
      <c r="B15" s="189" t="s">
        <v>242</v>
      </c>
      <c r="C15" s="9"/>
      <c r="D15" s="9"/>
      <c r="E15" s="9"/>
      <c r="F15" s="9"/>
      <c r="G15" s="9"/>
      <c r="H15" s="9"/>
      <c r="I15" s="68"/>
      <c r="J15" s="69"/>
      <c r="K15" s="14">
        <f t="shared" si="0"/>
        <v>0</v>
      </c>
    </row>
    <row r="16" spans="1:11" s="6" customFormat="1" x14ac:dyDescent="0.2">
      <c r="A16" s="99" t="s">
        <v>244</v>
      </c>
      <c r="B16" s="189" t="s">
        <v>243</v>
      </c>
      <c r="C16" s="9"/>
      <c r="D16" s="9"/>
      <c r="E16" s="9"/>
      <c r="F16" s="9"/>
      <c r="G16" s="9"/>
      <c r="H16" s="9"/>
      <c r="I16" s="68"/>
      <c r="J16" s="69"/>
      <c r="K16" s="14">
        <f t="shared" si="0"/>
        <v>0</v>
      </c>
    </row>
    <row r="17" spans="1:11" s="6" customFormat="1" x14ac:dyDescent="0.2">
      <c r="A17" s="190" t="s">
        <v>64</v>
      </c>
      <c r="B17" s="191" t="s">
        <v>65</v>
      </c>
      <c r="C17" s="10">
        <f>SUM(C6:C16)</f>
        <v>666</v>
      </c>
      <c r="D17" s="10">
        <f t="shared" ref="D17:J17" si="1">SUM(D6:D16)</f>
        <v>186</v>
      </c>
      <c r="E17" s="10">
        <f t="shared" si="1"/>
        <v>0</v>
      </c>
      <c r="F17" s="10">
        <f t="shared" si="1"/>
        <v>0</v>
      </c>
      <c r="G17" s="10">
        <f t="shared" si="1"/>
        <v>225</v>
      </c>
      <c r="H17" s="10">
        <f t="shared" si="1"/>
        <v>133</v>
      </c>
      <c r="I17" s="10">
        <f t="shared" si="1"/>
        <v>20</v>
      </c>
      <c r="J17" s="10">
        <f t="shared" si="1"/>
        <v>16</v>
      </c>
      <c r="K17" s="14">
        <f>SUM(K6:K16)</f>
        <v>1246</v>
      </c>
    </row>
    <row r="18" spans="1:11" s="6" customFormat="1" x14ac:dyDescent="0.2">
      <c r="A18" s="193" t="s">
        <v>316</v>
      </c>
      <c r="B18" s="194" t="s">
        <v>65</v>
      </c>
      <c r="C18" s="56">
        <v>408</v>
      </c>
      <c r="D18" s="56">
        <v>119</v>
      </c>
      <c r="E18" s="56"/>
      <c r="F18" s="56"/>
      <c r="G18" s="56">
        <v>164</v>
      </c>
      <c r="H18" s="56">
        <v>105</v>
      </c>
      <c r="I18" s="56">
        <v>15</v>
      </c>
      <c r="J18" s="56">
        <v>9</v>
      </c>
      <c r="K18" s="16">
        <f t="shared" si="0"/>
        <v>820</v>
      </c>
    </row>
    <row r="19" spans="1:11" s="6" customFormat="1" x14ac:dyDescent="0.2">
      <c r="A19" s="193" t="s">
        <v>317</v>
      </c>
      <c r="B19" s="194" t="s">
        <v>65</v>
      </c>
      <c r="C19" s="56">
        <v>28</v>
      </c>
      <c r="D19" s="56">
        <v>3</v>
      </c>
      <c r="E19" s="56"/>
      <c r="F19" s="56"/>
      <c r="G19" s="56">
        <v>24</v>
      </c>
      <c r="H19" s="56">
        <v>3</v>
      </c>
      <c r="I19" s="56">
        <v>2</v>
      </c>
      <c r="J19" s="56">
        <v>5</v>
      </c>
      <c r="K19" s="16">
        <f t="shared" si="0"/>
        <v>65</v>
      </c>
    </row>
    <row r="20" spans="1:11" s="2" customFormat="1" x14ac:dyDescent="0.2">
      <c r="A20" s="101" t="s">
        <v>296</v>
      </c>
      <c r="B20" s="192"/>
      <c r="C20" s="524"/>
      <c r="D20" s="525"/>
      <c r="E20" s="525"/>
      <c r="F20" s="525"/>
      <c r="G20" s="525"/>
      <c r="H20" s="525"/>
      <c r="I20" s="525"/>
      <c r="J20" s="525"/>
      <c r="K20" s="526"/>
    </row>
    <row r="21" spans="1:11" x14ac:dyDescent="0.2">
      <c r="A21" s="187" t="s">
        <v>232</v>
      </c>
      <c r="B21" s="188" t="s">
        <v>231</v>
      </c>
      <c r="C21" s="534"/>
      <c r="D21" s="535"/>
      <c r="E21" s="535"/>
      <c r="F21" s="535"/>
      <c r="G21" s="535"/>
      <c r="H21" s="535"/>
      <c r="I21" s="535"/>
      <c r="J21" s="535"/>
      <c r="K21" s="536"/>
    </row>
    <row r="22" spans="1:11" x14ac:dyDescent="0.2">
      <c r="A22" s="99" t="s">
        <v>246</v>
      </c>
      <c r="B22" s="189" t="s">
        <v>233</v>
      </c>
      <c r="C22" s="9"/>
      <c r="D22" s="9"/>
      <c r="E22" s="9"/>
      <c r="F22" s="9"/>
      <c r="G22" s="9"/>
      <c r="H22" s="9"/>
      <c r="I22" s="68"/>
      <c r="J22" s="69"/>
      <c r="K22" s="14">
        <f>SUM(C22:J22)</f>
        <v>0</v>
      </c>
    </row>
    <row r="23" spans="1:11" x14ac:dyDescent="0.2">
      <c r="A23" s="99" t="s">
        <v>247</v>
      </c>
      <c r="B23" s="189" t="s">
        <v>234</v>
      </c>
      <c r="C23" s="9">
        <v>62</v>
      </c>
      <c r="D23" s="9"/>
      <c r="E23" s="9"/>
      <c r="F23" s="9"/>
      <c r="G23" s="9">
        <v>25</v>
      </c>
      <c r="H23" s="9"/>
      <c r="I23" s="68"/>
      <c r="J23" s="69"/>
      <c r="K23" s="14">
        <f t="shared" ref="K23:K32" si="2">SUM(C23:J23)</f>
        <v>87</v>
      </c>
    </row>
    <row r="24" spans="1:11" x14ac:dyDescent="0.2">
      <c r="A24" s="99" t="s">
        <v>248</v>
      </c>
      <c r="B24" s="189" t="s">
        <v>235</v>
      </c>
      <c r="C24" s="9">
        <v>433</v>
      </c>
      <c r="D24" s="9"/>
      <c r="E24" s="9"/>
      <c r="F24" s="9"/>
      <c r="G24" s="9">
        <v>131</v>
      </c>
      <c r="H24" s="9"/>
      <c r="I24" s="68">
        <v>28</v>
      </c>
      <c r="J24" s="69">
        <v>8</v>
      </c>
      <c r="K24" s="14">
        <f t="shared" si="2"/>
        <v>600</v>
      </c>
    </row>
    <row r="25" spans="1:11" x14ac:dyDescent="0.2">
      <c r="A25" s="99" t="s">
        <v>249</v>
      </c>
      <c r="B25" s="189" t="s">
        <v>236</v>
      </c>
      <c r="C25" s="9">
        <v>11</v>
      </c>
      <c r="D25" s="9"/>
      <c r="E25" s="9"/>
      <c r="F25" s="9"/>
      <c r="G25" s="9">
        <v>8</v>
      </c>
      <c r="H25" s="9"/>
      <c r="I25" s="68"/>
      <c r="J25" s="69"/>
      <c r="K25" s="14">
        <f t="shared" si="2"/>
        <v>19</v>
      </c>
    </row>
    <row r="26" spans="1:11" x14ac:dyDescent="0.2">
      <c r="A26" s="99" t="s">
        <v>250</v>
      </c>
      <c r="B26" s="189" t="s">
        <v>237</v>
      </c>
      <c r="C26" s="9"/>
      <c r="D26" s="9"/>
      <c r="E26" s="9"/>
      <c r="F26" s="9"/>
      <c r="G26" s="9"/>
      <c r="H26" s="9"/>
      <c r="I26" s="68"/>
      <c r="J26" s="69"/>
      <c r="K26" s="14">
        <f t="shared" si="2"/>
        <v>0</v>
      </c>
    </row>
    <row r="27" spans="1:11" x14ac:dyDescent="0.2">
      <c r="A27" s="99" t="s">
        <v>251</v>
      </c>
      <c r="B27" s="189" t="s">
        <v>238</v>
      </c>
      <c r="C27" s="9"/>
      <c r="D27" s="9"/>
      <c r="E27" s="9"/>
      <c r="F27" s="9"/>
      <c r="G27" s="9"/>
      <c r="H27" s="9"/>
      <c r="I27" s="68"/>
      <c r="J27" s="69"/>
      <c r="K27" s="14">
        <f t="shared" si="2"/>
        <v>0</v>
      </c>
    </row>
    <row r="28" spans="1:11" x14ac:dyDescent="0.2">
      <c r="A28" s="99" t="s">
        <v>245</v>
      </c>
      <c r="B28" s="189" t="s">
        <v>239</v>
      </c>
      <c r="C28" s="9"/>
      <c r="D28" s="9"/>
      <c r="E28" s="9"/>
      <c r="F28" s="9"/>
      <c r="G28" s="9"/>
      <c r="H28" s="9"/>
      <c r="I28" s="68"/>
      <c r="J28" s="69"/>
      <c r="K28" s="14">
        <f t="shared" si="2"/>
        <v>0</v>
      </c>
    </row>
    <row r="29" spans="1:11" x14ac:dyDescent="0.2">
      <c r="A29" s="99" t="s">
        <v>252</v>
      </c>
      <c r="B29" s="189" t="s">
        <v>240</v>
      </c>
      <c r="C29" s="9"/>
      <c r="D29" s="9"/>
      <c r="E29" s="9"/>
      <c r="F29" s="9"/>
      <c r="G29" s="9"/>
      <c r="H29" s="9"/>
      <c r="I29" s="68"/>
      <c r="J29" s="69"/>
      <c r="K29" s="14">
        <f t="shared" si="2"/>
        <v>0</v>
      </c>
    </row>
    <row r="30" spans="1:11" x14ac:dyDescent="0.2">
      <c r="A30" s="99" t="s">
        <v>253</v>
      </c>
      <c r="B30" s="189" t="s">
        <v>241</v>
      </c>
      <c r="C30" s="9"/>
      <c r="D30" s="9"/>
      <c r="E30" s="9"/>
      <c r="F30" s="9"/>
      <c r="G30" s="9"/>
      <c r="H30" s="9"/>
      <c r="I30" s="68"/>
      <c r="J30" s="69"/>
      <c r="K30" s="14">
        <f t="shared" si="2"/>
        <v>0</v>
      </c>
    </row>
    <row r="31" spans="1:11" x14ac:dyDescent="0.2">
      <c r="A31" s="99" t="s">
        <v>254</v>
      </c>
      <c r="B31" s="189" t="s">
        <v>242</v>
      </c>
      <c r="C31" s="9"/>
      <c r="D31" s="9"/>
      <c r="E31" s="9"/>
      <c r="F31" s="9"/>
      <c r="G31" s="9"/>
      <c r="H31" s="9"/>
      <c r="I31" s="68"/>
      <c r="J31" s="69"/>
      <c r="K31" s="14">
        <f t="shared" si="2"/>
        <v>0</v>
      </c>
    </row>
    <row r="32" spans="1:11" x14ac:dyDescent="0.2">
      <c r="A32" s="99" t="s">
        <v>244</v>
      </c>
      <c r="B32" s="189" t="s">
        <v>243</v>
      </c>
      <c r="C32" s="9"/>
      <c r="D32" s="9"/>
      <c r="E32" s="9"/>
      <c r="F32" s="9"/>
      <c r="G32" s="9"/>
      <c r="H32" s="9"/>
      <c r="I32" s="68"/>
      <c r="J32" s="69"/>
      <c r="K32" s="14">
        <f t="shared" si="2"/>
        <v>0</v>
      </c>
    </row>
    <row r="33" spans="1:11" x14ac:dyDescent="0.2">
      <c r="A33" s="190" t="s">
        <v>64</v>
      </c>
      <c r="B33" s="191" t="s">
        <v>65</v>
      </c>
      <c r="C33" s="10">
        <f>SUM(C22:C32)</f>
        <v>506</v>
      </c>
      <c r="D33" s="10">
        <f t="shared" ref="D33:J33" si="3">SUM(D22:D32)</f>
        <v>0</v>
      </c>
      <c r="E33" s="10">
        <f t="shared" si="3"/>
        <v>0</v>
      </c>
      <c r="F33" s="10">
        <f t="shared" si="3"/>
        <v>0</v>
      </c>
      <c r="G33" s="10">
        <f t="shared" si="3"/>
        <v>164</v>
      </c>
      <c r="H33" s="10">
        <f t="shared" si="3"/>
        <v>0</v>
      </c>
      <c r="I33" s="10">
        <f t="shared" si="3"/>
        <v>28</v>
      </c>
      <c r="J33" s="10">
        <f t="shared" si="3"/>
        <v>8</v>
      </c>
      <c r="K33" s="14">
        <f>SUM(K22:K32)</f>
        <v>706</v>
      </c>
    </row>
    <row r="34" spans="1:11" x14ac:dyDescent="0.2">
      <c r="A34" s="193" t="s">
        <v>314</v>
      </c>
      <c r="B34" s="194" t="s">
        <v>65</v>
      </c>
      <c r="C34" s="56">
        <v>370</v>
      </c>
      <c r="D34" s="56"/>
      <c r="E34" s="56"/>
      <c r="F34" s="56"/>
      <c r="G34" s="56">
        <v>128</v>
      </c>
      <c r="H34" s="56"/>
      <c r="I34" s="56">
        <v>16</v>
      </c>
      <c r="J34" s="56">
        <v>3</v>
      </c>
      <c r="K34" s="16">
        <f t="shared" ref="K34:K35" si="4">SUM(C34:J34)</f>
        <v>517</v>
      </c>
    </row>
    <row r="35" spans="1:11" x14ac:dyDescent="0.2">
      <c r="A35" s="193" t="s">
        <v>315</v>
      </c>
      <c r="B35" s="194" t="s">
        <v>65</v>
      </c>
      <c r="C35" s="56">
        <v>22</v>
      </c>
      <c r="D35" s="56"/>
      <c r="E35" s="56"/>
      <c r="F35" s="56"/>
      <c r="G35" s="56">
        <v>8</v>
      </c>
      <c r="H35" s="56"/>
      <c r="I35" s="56">
        <v>2</v>
      </c>
      <c r="J35" s="56">
        <v>1</v>
      </c>
      <c r="K35" s="16">
        <f t="shared" si="4"/>
        <v>33</v>
      </c>
    </row>
    <row r="36" spans="1:11" x14ac:dyDescent="0.2">
      <c r="A36" s="101" t="s">
        <v>297</v>
      </c>
      <c r="B36" s="192"/>
      <c r="C36" s="524"/>
      <c r="D36" s="525"/>
      <c r="E36" s="525"/>
      <c r="F36" s="525"/>
      <c r="G36" s="525"/>
      <c r="H36" s="525"/>
      <c r="I36" s="525"/>
      <c r="J36" s="525"/>
      <c r="K36" s="526"/>
    </row>
    <row r="37" spans="1:11" x14ac:dyDescent="0.2">
      <c r="A37" s="187" t="s">
        <v>232</v>
      </c>
      <c r="B37" s="188" t="s">
        <v>231</v>
      </c>
      <c r="C37" s="534"/>
      <c r="D37" s="535"/>
      <c r="E37" s="535"/>
      <c r="F37" s="535"/>
      <c r="G37" s="535"/>
      <c r="H37" s="535"/>
      <c r="I37" s="535"/>
      <c r="J37" s="535"/>
      <c r="K37" s="536"/>
    </row>
    <row r="38" spans="1:11" x14ac:dyDescent="0.2">
      <c r="A38" s="99" t="s">
        <v>246</v>
      </c>
      <c r="B38" s="189" t="s">
        <v>233</v>
      </c>
      <c r="C38" s="9"/>
      <c r="D38" s="9"/>
      <c r="E38" s="9"/>
      <c r="F38" s="9"/>
      <c r="G38" s="9"/>
      <c r="H38" s="9"/>
      <c r="I38" s="68"/>
      <c r="J38" s="69"/>
      <c r="K38" s="14">
        <f>SUM(C38:J38)</f>
        <v>0</v>
      </c>
    </row>
    <row r="39" spans="1:11" x14ac:dyDescent="0.2">
      <c r="A39" s="99" t="s">
        <v>247</v>
      </c>
      <c r="B39" s="189" t="s">
        <v>234</v>
      </c>
      <c r="C39" s="9">
        <v>955</v>
      </c>
      <c r="D39" s="9">
        <v>330</v>
      </c>
      <c r="E39" s="9">
        <v>249</v>
      </c>
      <c r="F39" s="9">
        <v>7</v>
      </c>
      <c r="G39" s="9">
        <v>237</v>
      </c>
      <c r="H39" s="9">
        <v>12</v>
      </c>
      <c r="I39" s="68">
        <v>8</v>
      </c>
      <c r="J39" s="69">
        <v>5</v>
      </c>
      <c r="K39" s="14">
        <f t="shared" ref="K39:K48" si="5">SUM(C39:J39)</f>
        <v>1803</v>
      </c>
    </row>
    <row r="40" spans="1:11" x14ac:dyDescent="0.2">
      <c r="A40" s="99" t="s">
        <v>248</v>
      </c>
      <c r="B40" s="189" t="s">
        <v>235</v>
      </c>
      <c r="C40" s="9">
        <v>3</v>
      </c>
      <c r="D40" s="9"/>
      <c r="E40" s="9"/>
      <c r="F40" s="9"/>
      <c r="G40" s="9"/>
      <c r="H40" s="9"/>
      <c r="I40" s="68"/>
      <c r="J40" s="69"/>
      <c r="K40" s="14">
        <f t="shared" si="5"/>
        <v>3</v>
      </c>
    </row>
    <row r="41" spans="1:11" x14ac:dyDescent="0.2">
      <c r="A41" s="99" t="s">
        <v>249</v>
      </c>
      <c r="B41" s="189" t="s">
        <v>236</v>
      </c>
      <c r="C41" s="9">
        <v>96</v>
      </c>
      <c r="D41" s="9">
        <v>103</v>
      </c>
      <c r="E41" s="9"/>
      <c r="F41" s="9"/>
      <c r="G41" s="9"/>
      <c r="H41" s="9"/>
      <c r="I41" s="68">
        <v>5</v>
      </c>
      <c r="J41" s="69">
        <v>5</v>
      </c>
      <c r="K41" s="14">
        <f t="shared" si="5"/>
        <v>209</v>
      </c>
    </row>
    <row r="42" spans="1:11" x14ac:dyDescent="0.2">
      <c r="A42" s="99" t="s">
        <v>250</v>
      </c>
      <c r="B42" s="189" t="s">
        <v>237</v>
      </c>
      <c r="C42" s="9"/>
      <c r="D42" s="9"/>
      <c r="E42" s="9"/>
      <c r="F42" s="9"/>
      <c r="G42" s="9"/>
      <c r="H42" s="9"/>
      <c r="I42" s="68"/>
      <c r="J42" s="69"/>
      <c r="K42" s="14">
        <f t="shared" si="5"/>
        <v>0</v>
      </c>
    </row>
    <row r="43" spans="1:11" x14ac:dyDescent="0.2">
      <c r="A43" s="99" t="s">
        <v>251</v>
      </c>
      <c r="B43" s="189" t="s">
        <v>238</v>
      </c>
      <c r="C43" s="9">
        <v>33</v>
      </c>
      <c r="D43" s="9"/>
      <c r="E43" s="9"/>
      <c r="F43" s="9"/>
      <c r="G43" s="9"/>
      <c r="H43" s="9"/>
      <c r="I43" s="68"/>
      <c r="J43" s="69"/>
      <c r="K43" s="14">
        <f t="shared" si="5"/>
        <v>33</v>
      </c>
    </row>
    <row r="44" spans="1:11" x14ac:dyDescent="0.2">
      <c r="A44" s="99" t="s">
        <v>245</v>
      </c>
      <c r="B44" s="189" t="s">
        <v>239</v>
      </c>
      <c r="C44" s="9"/>
      <c r="D44" s="9"/>
      <c r="E44" s="9"/>
      <c r="F44" s="9"/>
      <c r="G44" s="9"/>
      <c r="H44" s="9"/>
      <c r="I44" s="68"/>
      <c r="J44" s="69"/>
      <c r="K44" s="14">
        <f t="shared" si="5"/>
        <v>0</v>
      </c>
    </row>
    <row r="45" spans="1:11" x14ac:dyDescent="0.2">
      <c r="A45" s="99" t="s">
        <v>252</v>
      </c>
      <c r="B45" s="189" t="s">
        <v>240</v>
      </c>
      <c r="C45" s="9"/>
      <c r="D45" s="9"/>
      <c r="E45" s="9"/>
      <c r="F45" s="9"/>
      <c r="G45" s="9"/>
      <c r="H45" s="9"/>
      <c r="I45" s="68"/>
      <c r="J45" s="69"/>
      <c r="K45" s="14">
        <f t="shared" si="5"/>
        <v>0</v>
      </c>
    </row>
    <row r="46" spans="1:11" x14ac:dyDescent="0.2">
      <c r="A46" s="99" t="s">
        <v>253</v>
      </c>
      <c r="B46" s="189" t="s">
        <v>241</v>
      </c>
      <c r="C46" s="9"/>
      <c r="D46" s="9"/>
      <c r="E46" s="9"/>
      <c r="F46" s="9"/>
      <c r="G46" s="9"/>
      <c r="H46" s="9"/>
      <c r="I46" s="68"/>
      <c r="J46" s="69"/>
      <c r="K46" s="14">
        <f t="shared" si="5"/>
        <v>0</v>
      </c>
    </row>
    <row r="47" spans="1:11" x14ac:dyDescent="0.2">
      <c r="A47" s="99" t="s">
        <v>254</v>
      </c>
      <c r="B47" s="189" t="s">
        <v>242</v>
      </c>
      <c r="C47" s="9"/>
      <c r="D47" s="9"/>
      <c r="E47" s="9"/>
      <c r="F47" s="9"/>
      <c r="G47" s="9">
        <v>28</v>
      </c>
      <c r="H47" s="9"/>
      <c r="I47" s="68"/>
      <c r="J47" s="69"/>
      <c r="K47" s="14">
        <f t="shared" si="5"/>
        <v>28</v>
      </c>
    </row>
    <row r="48" spans="1:11" x14ac:dyDescent="0.2">
      <c r="A48" s="99" t="s">
        <v>244</v>
      </c>
      <c r="B48" s="189" t="s">
        <v>243</v>
      </c>
      <c r="C48" s="9">
        <v>137</v>
      </c>
      <c r="D48" s="9"/>
      <c r="E48" s="9"/>
      <c r="F48" s="9"/>
      <c r="G48" s="9">
        <v>52</v>
      </c>
      <c r="H48" s="9"/>
      <c r="I48" s="68"/>
      <c r="J48" s="69"/>
      <c r="K48" s="14">
        <f t="shared" si="5"/>
        <v>189</v>
      </c>
    </row>
    <row r="49" spans="1:11" x14ac:dyDescent="0.2">
      <c r="A49" s="190" t="s">
        <v>64</v>
      </c>
      <c r="B49" s="191" t="s">
        <v>65</v>
      </c>
      <c r="C49" s="10">
        <f>SUM(C38:C48)</f>
        <v>1224</v>
      </c>
      <c r="D49" s="10">
        <f t="shared" ref="D49:J49" si="6">SUM(D38:D48)</f>
        <v>433</v>
      </c>
      <c r="E49" s="10">
        <f t="shared" si="6"/>
        <v>249</v>
      </c>
      <c r="F49" s="10">
        <f t="shared" si="6"/>
        <v>7</v>
      </c>
      <c r="G49" s="10">
        <f t="shared" si="6"/>
        <v>317</v>
      </c>
      <c r="H49" s="10">
        <f t="shared" si="6"/>
        <v>12</v>
      </c>
      <c r="I49" s="10">
        <f t="shared" si="6"/>
        <v>13</v>
      </c>
      <c r="J49" s="10">
        <f t="shared" si="6"/>
        <v>10</v>
      </c>
      <c r="K49" s="14">
        <f>SUM(K38:K48)</f>
        <v>2265</v>
      </c>
    </row>
    <row r="50" spans="1:11" x14ac:dyDescent="0.2">
      <c r="A50" s="193" t="s">
        <v>314</v>
      </c>
      <c r="B50" s="194" t="s">
        <v>65</v>
      </c>
      <c r="C50" s="56">
        <v>785</v>
      </c>
      <c r="D50" s="56">
        <v>371</v>
      </c>
      <c r="E50" s="56">
        <v>240</v>
      </c>
      <c r="F50" s="56">
        <v>5</v>
      </c>
      <c r="G50" s="56">
        <v>226</v>
      </c>
      <c r="H50" s="56">
        <v>6</v>
      </c>
      <c r="I50" s="56">
        <v>6</v>
      </c>
      <c r="J50" s="56">
        <v>6</v>
      </c>
      <c r="K50" s="16">
        <f t="shared" ref="K50:K51" si="7">SUM(C50:J50)</f>
        <v>1645</v>
      </c>
    </row>
    <row r="51" spans="1:11" x14ac:dyDescent="0.2">
      <c r="A51" s="193" t="s">
        <v>315</v>
      </c>
      <c r="B51" s="194" t="s">
        <v>65</v>
      </c>
      <c r="C51" s="56">
        <v>10</v>
      </c>
      <c r="D51" s="56">
        <v>5</v>
      </c>
      <c r="E51" s="56">
        <v>0</v>
      </c>
      <c r="F51" s="56">
        <v>0</v>
      </c>
      <c r="G51" s="56">
        <v>3</v>
      </c>
      <c r="H51" s="56">
        <v>0</v>
      </c>
      <c r="I51" s="56">
        <v>0</v>
      </c>
      <c r="J51" s="56">
        <v>0</v>
      </c>
      <c r="K51" s="16">
        <f t="shared" si="7"/>
        <v>18</v>
      </c>
    </row>
    <row r="52" spans="1:11" x14ac:dyDescent="0.2">
      <c r="A52" s="101" t="s">
        <v>298</v>
      </c>
      <c r="B52" s="192"/>
      <c r="C52" s="524"/>
      <c r="D52" s="525"/>
      <c r="E52" s="525"/>
      <c r="F52" s="525"/>
      <c r="G52" s="525"/>
      <c r="H52" s="525"/>
      <c r="I52" s="525"/>
      <c r="J52" s="525"/>
      <c r="K52" s="526"/>
    </row>
    <row r="53" spans="1:11" x14ac:dyDescent="0.2">
      <c r="A53" s="187" t="s">
        <v>232</v>
      </c>
      <c r="B53" s="188" t="s">
        <v>231</v>
      </c>
      <c r="C53" s="534"/>
      <c r="D53" s="535"/>
      <c r="E53" s="535"/>
      <c r="F53" s="535"/>
      <c r="G53" s="535"/>
      <c r="H53" s="535"/>
      <c r="I53" s="535"/>
      <c r="J53" s="535"/>
      <c r="K53" s="536"/>
    </row>
    <row r="54" spans="1:11" x14ac:dyDescent="0.2">
      <c r="A54" s="99" t="s">
        <v>246</v>
      </c>
      <c r="B54" s="189" t="s">
        <v>233</v>
      </c>
      <c r="C54" s="9"/>
      <c r="D54" s="9"/>
      <c r="E54" s="9"/>
      <c r="F54" s="9"/>
      <c r="G54" s="9"/>
      <c r="H54" s="9"/>
      <c r="I54" s="68"/>
      <c r="J54" s="69"/>
      <c r="K54" s="14">
        <f>SUM(C54:J54)</f>
        <v>0</v>
      </c>
    </row>
    <row r="55" spans="1:11" x14ac:dyDescent="0.2">
      <c r="A55" s="99" t="s">
        <v>247</v>
      </c>
      <c r="B55" s="189" t="s">
        <v>234</v>
      </c>
      <c r="C55" s="9">
        <v>40</v>
      </c>
      <c r="D55" s="9"/>
      <c r="E55" s="9"/>
      <c r="F55" s="9"/>
      <c r="G55" s="9">
        <v>4</v>
      </c>
      <c r="H55" s="9"/>
      <c r="I55" s="68"/>
      <c r="J55" s="69"/>
      <c r="K55" s="14">
        <f t="shared" ref="K55:K64" si="8">SUM(C55:J55)</f>
        <v>44</v>
      </c>
    </row>
    <row r="56" spans="1:11" x14ac:dyDescent="0.2">
      <c r="A56" s="99" t="s">
        <v>248</v>
      </c>
      <c r="B56" s="189" t="s">
        <v>235</v>
      </c>
      <c r="C56" s="9"/>
      <c r="D56" s="9"/>
      <c r="E56" s="9"/>
      <c r="F56" s="9"/>
      <c r="G56" s="9"/>
      <c r="H56" s="9"/>
      <c r="I56" s="68"/>
      <c r="J56" s="69"/>
      <c r="K56" s="14">
        <f t="shared" si="8"/>
        <v>0</v>
      </c>
    </row>
    <row r="57" spans="1:11" x14ac:dyDescent="0.2">
      <c r="A57" s="99" t="s">
        <v>249</v>
      </c>
      <c r="B57" s="189" t="s">
        <v>236</v>
      </c>
      <c r="C57" s="9"/>
      <c r="D57" s="9"/>
      <c r="E57" s="9"/>
      <c r="F57" s="9"/>
      <c r="G57" s="9"/>
      <c r="H57" s="9"/>
      <c r="I57" s="68"/>
      <c r="J57" s="69"/>
      <c r="K57" s="14">
        <f t="shared" si="8"/>
        <v>0</v>
      </c>
    </row>
    <row r="58" spans="1:11" x14ac:dyDescent="0.2">
      <c r="A58" s="99" t="s">
        <v>250</v>
      </c>
      <c r="B58" s="189" t="s">
        <v>237</v>
      </c>
      <c r="C58" s="9"/>
      <c r="D58" s="9"/>
      <c r="E58" s="9"/>
      <c r="F58" s="9"/>
      <c r="G58" s="9"/>
      <c r="H58" s="9"/>
      <c r="I58" s="68"/>
      <c r="J58" s="69"/>
      <c r="K58" s="14">
        <f t="shared" si="8"/>
        <v>0</v>
      </c>
    </row>
    <row r="59" spans="1:11" x14ac:dyDescent="0.2">
      <c r="A59" s="99" t="s">
        <v>251</v>
      </c>
      <c r="B59" s="189" t="s">
        <v>238</v>
      </c>
      <c r="C59" s="9">
        <v>468</v>
      </c>
      <c r="D59" s="9"/>
      <c r="E59" s="9"/>
      <c r="F59" s="9"/>
      <c r="G59" s="9">
        <v>144</v>
      </c>
      <c r="H59" s="9"/>
      <c r="I59" s="68">
        <v>211</v>
      </c>
      <c r="J59" s="69">
        <v>20</v>
      </c>
      <c r="K59" s="14">
        <v>843</v>
      </c>
    </row>
    <row r="60" spans="1:11" x14ac:dyDescent="0.2">
      <c r="A60" s="99" t="s">
        <v>245</v>
      </c>
      <c r="B60" s="189" t="s">
        <v>239</v>
      </c>
      <c r="C60" s="9">
        <v>97</v>
      </c>
      <c r="D60" s="9"/>
      <c r="E60" s="9"/>
      <c r="F60" s="9"/>
      <c r="G60" s="9">
        <v>15</v>
      </c>
      <c r="H60" s="9"/>
      <c r="I60" s="68"/>
      <c r="J60" s="69"/>
      <c r="K60" s="14">
        <v>112</v>
      </c>
    </row>
    <row r="61" spans="1:11" x14ac:dyDescent="0.2">
      <c r="A61" s="99" t="s">
        <v>252</v>
      </c>
      <c r="B61" s="189" t="s">
        <v>240</v>
      </c>
      <c r="C61" s="9">
        <v>12</v>
      </c>
      <c r="D61" s="9">
        <v>11</v>
      </c>
      <c r="E61" s="9"/>
      <c r="F61" s="9"/>
      <c r="G61" s="9"/>
      <c r="H61" s="9"/>
      <c r="I61" s="68"/>
      <c r="J61" s="69"/>
      <c r="K61" s="14">
        <v>23</v>
      </c>
    </row>
    <row r="62" spans="1:11" x14ac:dyDescent="0.2">
      <c r="A62" s="99" t="s">
        <v>253</v>
      </c>
      <c r="B62" s="189" t="s">
        <v>241</v>
      </c>
      <c r="C62" s="9"/>
      <c r="D62" s="9"/>
      <c r="E62" s="9"/>
      <c r="F62" s="9"/>
      <c r="G62" s="9"/>
      <c r="H62" s="9"/>
      <c r="I62" s="68"/>
      <c r="J62" s="69"/>
      <c r="K62" s="14">
        <f t="shared" si="8"/>
        <v>0</v>
      </c>
    </row>
    <row r="63" spans="1:11" x14ac:dyDescent="0.2">
      <c r="A63" s="99" t="s">
        <v>254</v>
      </c>
      <c r="B63" s="189" t="s">
        <v>242</v>
      </c>
      <c r="C63" s="9"/>
      <c r="D63" s="9"/>
      <c r="E63" s="9"/>
      <c r="F63" s="9"/>
      <c r="G63" s="9"/>
      <c r="H63" s="9"/>
      <c r="I63" s="68"/>
      <c r="J63" s="69"/>
      <c r="K63" s="14">
        <f t="shared" si="8"/>
        <v>0</v>
      </c>
    </row>
    <row r="64" spans="1:11" x14ac:dyDescent="0.2">
      <c r="A64" s="99" t="s">
        <v>244</v>
      </c>
      <c r="B64" s="189" t="s">
        <v>243</v>
      </c>
      <c r="C64" s="9"/>
      <c r="D64" s="9"/>
      <c r="E64" s="9"/>
      <c r="F64" s="9"/>
      <c r="G64" s="9"/>
      <c r="H64" s="9"/>
      <c r="I64" s="68"/>
      <c r="J64" s="69"/>
      <c r="K64" s="14">
        <f t="shared" si="8"/>
        <v>0</v>
      </c>
    </row>
    <row r="65" spans="1:11" x14ac:dyDescent="0.2">
      <c r="A65" s="190" t="s">
        <v>64</v>
      </c>
      <c r="B65" s="191" t="s">
        <v>65</v>
      </c>
      <c r="C65" s="10">
        <f>SUM(C54:C64)</f>
        <v>617</v>
      </c>
      <c r="D65" s="10">
        <f t="shared" ref="D65:J65" si="9">SUM(D54:D64)</f>
        <v>11</v>
      </c>
      <c r="E65" s="10">
        <f t="shared" si="9"/>
        <v>0</v>
      </c>
      <c r="F65" s="10">
        <f t="shared" si="9"/>
        <v>0</v>
      </c>
      <c r="G65" s="10">
        <f t="shared" si="9"/>
        <v>163</v>
      </c>
      <c r="H65" s="10">
        <f t="shared" si="9"/>
        <v>0</v>
      </c>
      <c r="I65" s="10">
        <f t="shared" si="9"/>
        <v>211</v>
      </c>
      <c r="J65" s="10">
        <f t="shared" si="9"/>
        <v>20</v>
      </c>
      <c r="K65" s="14">
        <f>SUM(K54:K64)</f>
        <v>1022</v>
      </c>
    </row>
    <row r="66" spans="1:11" x14ac:dyDescent="0.2">
      <c r="A66" s="193" t="s">
        <v>314</v>
      </c>
      <c r="B66" s="194" t="s">
        <v>65</v>
      </c>
      <c r="C66" s="56">
        <v>370</v>
      </c>
      <c r="D66" s="56">
        <v>0</v>
      </c>
      <c r="E66" s="56"/>
      <c r="F66" s="56"/>
      <c r="G66" s="56">
        <v>107</v>
      </c>
      <c r="H66" s="56"/>
      <c r="I66" s="56">
        <v>116</v>
      </c>
      <c r="J66" s="56">
        <v>8</v>
      </c>
      <c r="K66" s="16">
        <f t="shared" ref="K66:K67" si="10">SUM(C66:J66)</f>
        <v>601</v>
      </c>
    </row>
    <row r="67" spans="1:11" x14ac:dyDescent="0.2">
      <c r="A67" s="193" t="s">
        <v>315</v>
      </c>
      <c r="B67" s="194" t="s">
        <v>65</v>
      </c>
      <c r="C67" s="56">
        <v>183</v>
      </c>
      <c r="D67" s="56">
        <v>1</v>
      </c>
      <c r="E67" s="56"/>
      <c r="F67" s="56"/>
      <c r="G67" s="56">
        <v>21</v>
      </c>
      <c r="H67" s="56"/>
      <c r="I67" s="56">
        <v>116</v>
      </c>
      <c r="J67" s="56">
        <v>10</v>
      </c>
      <c r="K67" s="16">
        <f t="shared" si="10"/>
        <v>331</v>
      </c>
    </row>
    <row r="68" spans="1:11" x14ac:dyDescent="0.2">
      <c r="A68" s="101" t="s">
        <v>299</v>
      </c>
      <c r="B68" s="192"/>
      <c r="C68" s="524"/>
      <c r="D68" s="525"/>
      <c r="E68" s="525"/>
      <c r="F68" s="525"/>
      <c r="G68" s="525"/>
      <c r="H68" s="525"/>
      <c r="I68" s="525"/>
      <c r="J68" s="525"/>
      <c r="K68" s="526"/>
    </row>
    <row r="69" spans="1:11" x14ac:dyDescent="0.2">
      <c r="A69" s="187" t="s">
        <v>232</v>
      </c>
      <c r="B69" s="188" t="s">
        <v>231</v>
      </c>
      <c r="C69" s="534"/>
      <c r="D69" s="535"/>
      <c r="E69" s="535"/>
      <c r="F69" s="535"/>
      <c r="G69" s="535"/>
      <c r="H69" s="535"/>
      <c r="I69" s="535"/>
      <c r="J69" s="535"/>
      <c r="K69" s="536"/>
    </row>
    <row r="70" spans="1:11" x14ac:dyDescent="0.2">
      <c r="A70" s="99" t="s">
        <v>246</v>
      </c>
      <c r="B70" s="189" t="s">
        <v>233</v>
      </c>
      <c r="C70" s="9"/>
      <c r="D70" s="9"/>
      <c r="E70" s="9"/>
      <c r="F70" s="9"/>
      <c r="G70" s="9"/>
      <c r="H70" s="9"/>
      <c r="I70" s="68"/>
      <c r="J70" s="69"/>
      <c r="K70" s="14">
        <f>SUM(C70:J70)</f>
        <v>0</v>
      </c>
    </row>
    <row r="71" spans="1:11" x14ac:dyDescent="0.2">
      <c r="A71" s="99" t="s">
        <v>247</v>
      </c>
      <c r="B71" s="189" t="s">
        <v>234</v>
      </c>
      <c r="C71" s="9"/>
      <c r="D71" s="9"/>
      <c r="E71" s="9"/>
      <c r="F71" s="9"/>
      <c r="G71" s="9"/>
      <c r="H71" s="9"/>
      <c r="I71" s="68"/>
      <c r="J71" s="69"/>
      <c r="K71" s="14">
        <f t="shared" ref="K71:K80" si="11">SUM(C71:J71)</f>
        <v>0</v>
      </c>
    </row>
    <row r="72" spans="1:11" x14ac:dyDescent="0.2">
      <c r="A72" s="99" t="s">
        <v>248</v>
      </c>
      <c r="B72" s="189" t="s">
        <v>235</v>
      </c>
      <c r="C72" s="9"/>
      <c r="D72" s="9"/>
      <c r="E72" s="9"/>
      <c r="F72" s="9"/>
      <c r="G72" s="9"/>
      <c r="H72" s="9"/>
      <c r="I72" s="68"/>
      <c r="J72" s="69"/>
      <c r="K72" s="14">
        <f t="shared" si="11"/>
        <v>0</v>
      </c>
    </row>
    <row r="73" spans="1:11" x14ac:dyDescent="0.2">
      <c r="A73" s="99" t="s">
        <v>249</v>
      </c>
      <c r="B73" s="189" t="s">
        <v>236</v>
      </c>
      <c r="C73" s="9"/>
      <c r="D73" s="9"/>
      <c r="E73" s="9"/>
      <c r="F73" s="9"/>
      <c r="G73" s="9"/>
      <c r="H73" s="9"/>
      <c r="I73" s="68"/>
      <c r="J73" s="69"/>
      <c r="K73" s="14">
        <f t="shared" si="11"/>
        <v>0</v>
      </c>
    </row>
    <row r="74" spans="1:11" x14ac:dyDescent="0.2">
      <c r="A74" s="99" t="s">
        <v>250</v>
      </c>
      <c r="B74" s="189" t="s">
        <v>237</v>
      </c>
      <c r="C74" s="9"/>
      <c r="D74" s="9"/>
      <c r="E74" s="9"/>
      <c r="F74" s="9"/>
      <c r="G74" s="9"/>
      <c r="H74" s="9"/>
      <c r="I74" s="68"/>
      <c r="J74" s="69"/>
      <c r="K74" s="14">
        <f t="shared" si="11"/>
        <v>0</v>
      </c>
    </row>
    <row r="75" spans="1:11" x14ac:dyDescent="0.2">
      <c r="A75" s="99" t="s">
        <v>251</v>
      </c>
      <c r="B75" s="189" t="s">
        <v>238</v>
      </c>
      <c r="C75" s="9">
        <v>35</v>
      </c>
      <c r="D75" s="9">
        <v>9</v>
      </c>
      <c r="E75" s="9"/>
      <c r="F75" s="9"/>
      <c r="G75" s="9"/>
      <c r="H75" s="9"/>
      <c r="I75" s="68">
        <v>10</v>
      </c>
      <c r="J75" s="69">
        <v>1</v>
      </c>
      <c r="K75" s="14">
        <f t="shared" si="11"/>
        <v>55</v>
      </c>
    </row>
    <row r="76" spans="1:11" x14ac:dyDescent="0.2">
      <c r="A76" s="99" t="s">
        <v>245</v>
      </c>
      <c r="B76" s="189" t="s">
        <v>239</v>
      </c>
      <c r="C76" s="9"/>
      <c r="D76" s="9"/>
      <c r="E76" s="9"/>
      <c r="F76" s="9"/>
      <c r="G76" s="9"/>
      <c r="H76" s="9"/>
      <c r="I76" s="68"/>
      <c r="J76" s="69"/>
      <c r="K76" s="14">
        <f t="shared" si="11"/>
        <v>0</v>
      </c>
    </row>
    <row r="77" spans="1:11" x14ac:dyDescent="0.2">
      <c r="A77" s="99" t="s">
        <v>252</v>
      </c>
      <c r="B77" s="189" t="s">
        <v>240</v>
      </c>
      <c r="C77" s="9"/>
      <c r="D77" s="9"/>
      <c r="E77" s="9"/>
      <c r="F77" s="9"/>
      <c r="G77" s="9">
        <v>23</v>
      </c>
      <c r="H77" s="9">
        <v>8</v>
      </c>
      <c r="I77" s="68"/>
      <c r="J77" s="69"/>
      <c r="K77" s="14">
        <f t="shared" si="11"/>
        <v>31</v>
      </c>
    </row>
    <row r="78" spans="1:11" x14ac:dyDescent="0.2">
      <c r="A78" s="99" t="s">
        <v>253</v>
      </c>
      <c r="B78" s="189" t="s">
        <v>241</v>
      </c>
      <c r="C78" s="9">
        <v>47</v>
      </c>
      <c r="D78" s="9">
        <v>14</v>
      </c>
      <c r="E78" s="9"/>
      <c r="F78" s="9"/>
      <c r="G78" s="9"/>
      <c r="H78" s="9"/>
      <c r="I78" s="68">
        <v>29</v>
      </c>
      <c r="J78" s="69">
        <v>6</v>
      </c>
      <c r="K78" s="14">
        <f t="shared" si="11"/>
        <v>96</v>
      </c>
    </row>
    <row r="79" spans="1:11" x14ac:dyDescent="0.2">
      <c r="A79" s="99" t="s">
        <v>254</v>
      </c>
      <c r="B79" s="189" t="s">
        <v>242</v>
      </c>
      <c r="C79" s="9"/>
      <c r="D79" s="9"/>
      <c r="E79" s="9"/>
      <c r="F79" s="9"/>
      <c r="G79" s="9"/>
      <c r="H79" s="9"/>
      <c r="I79" s="68"/>
      <c r="J79" s="69"/>
      <c r="K79" s="14">
        <f t="shared" si="11"/>
        <v>0</v>
      </c>
    </row>
    <row r="80" spans="1:11" x14ac:dyDescent="0.2">
      <c r="A80" s="99" t="s">
        <v>244</v>
      </c>
      <c r="B80" s="189" t="s">
        <v>243</v>
      </c>
      <c r="C80" s="9"/>
      <c r="D80" s="9"/>
      <c r="E80" s="9"/>
      <c r="F80" s="9"/>
      <c r="G80" s="9"/>
      <c r="H80" s="9"/>
      <c r="I80" s="68"/>
      <c r="J80" s="69"/>
      <c r="K80" s="14">
        <f t="shared" si="11"/>
        <v>0</v>
      </c>
    </row>
    <row r="81" spans="1:11" x14ac:dyDescent="0.2">
      <c r="A81" s="190" t="s">
        <v>64</v>
      </c>
      <c r="B81" s="191" t="s">
        <v>65</v>
      </c>
      <c r="C81" s="10">
        <f>SUM(C70:C80)</f>
        <v>82</v>
      </c>
      <c r="D81" s="10">
        <f t="shared" ref="D81:J81" si="12">SUM(D70:D80)</f>
        <v>23</v>
      </c>
      <c r="E81" s="10">
        <f t="shared" si="12"/>
        <v>0</v>
      </c>
      <c r="F81" s="10">
        <f t="shared" si="12"/>
        <v>0</v>
      </c>
      <c r="G81" s="10">
        <f t="shared" si="12"/>
        <v>23</v>
      </c>
      <c r="H81" s="10">
        <f t="shared" si="12"/>
        <v>8</v>
      </c>
      <c r="I81" s="10">
        <f t="shared" si="12"/>
        <v>39</v>
      </c>
      <c r="J81" s="10">
        <f t="shared" si="12"/>
        <v>7</v>
      </c>
      <c r="K81" s="14">
        <f>SUM(K70:K80)</f>
        <v>182</v>
      </c>
    </row>
    <row r="82" spans="1:11" x14ac:dyDescent="0.2">
      <c r="A82" s="193" t="s">
        <v>316</v>
      </c>
      <c r="B82" s="194" t="s">
        <v>65</v>
      </c>
      <c r="C82" s="56">
        <v>24</v>
      </c>
      <c r="D82" s="56">
        <v>3</v>
      </c>
      <c r="E82" s="56"/>
      <c r="F82" s="56"/>
      <c r="G82" s="56">
        <v>4</v>
      </c>
      <c r="H82" s="56">
        <v>1</v>
      </c>
      <c r="I82" s="56">
        <v>17</v>
      </c>
      <c r="J82" s="56">
        <v>3</v>
      </c>
      <c r="K82" s="16">
        <f t="shared" ref="K82:K83" si="13">SUM(C82:J82)</f>
        <v>52</v>
      </c>
    </row>
    <row r="83" spans="1:11" x14ac:dyDescent="0.2">
      <c r="A83" s="193" t="s">
        <v>317</v>
      </c>
      <c r="B83" s="194" t="s">
        <v>65</v>
      </c>
      <c r="C83" s="56">
        <v>6</v>
      </c>
      <c r="D83" s="56">
        <v>2</v>
      </c>
      <c r="E83" s="56"/>
      <c r="F83" s="56"/>
      <c r="G83" s="56">
        <v>0</v>
      </c>
      <c r="H83" s="56">
        <v>1</v>
      </c>
      <c r="I83" s="56">
        <v>29</v>
      </c>
      <c r="J83" s="56">
        <v>1</v>
      </c>
      <c r="K83" s="16">
        <f t="shared" si="13"/>
        <v>39</v>
      </c>
    </row>
    <row r="84" spans="1:11" x14ac:dyDescent="0.2">
      <c r="A84" s="101" t="s">
        <v>300</v>
      </c>
      <c r="B84" s="192"/>
      <c r="C84" s="524"/>
      <c r="D84" s="525"/>
      <c r="E84" s="525"/>
      <c r="F84" s="525"/>
      <c r="G84" s="525"/>
      <c r="H84" s="525"/>
      <c r="I84" s="525"/>
      <c r="J84" s="525"/>
      <c r="K84" s="526"/>
    </row>
    <row r="85" spans="1:11" x14ac:dyDescent="0.2">
      <c r="A85" s="187" t="s">
        <v>232</v>
      </c>
      <c r="B85" s="188" t="s">
        <v>231</v>
      </c>
      <c r="C85" s="534"/>
      <c r="D85" s="535"/>
      <c r="E85" s="535"/>
      <c r="F85" s="535"/>
      <c r="G85" s="535"/>
      <c r="H85" s="535"/>
      <c r="I85" s="535"/>
      <c r="J85" s="535"/>
      <c r="K85" s="536"/>
    </row>
    <row r="86" spans="1:11" x14ac:dyDescent="0.2">
      <c r="A86" s="99" t="s">
        <v>246</v>
      </c>
      <c r="B86" s="189" t="s">
        <v>233</v>
      </c>
      <c r="C86" s="9"/>
      <c r="D86" s="9"/>
      <c r="E86" s="9"/>
      <c r="F86" s="9"/>
      <c r="G86" s="9"/>
      <c r="H86" s="9"/>
      <c r="I86" s="68"/>
      <c r="J86" s="69"/>
      <c r="K86" s="14">
        <f>SUM(C86:J86)</f>
        <v>0</v>
      </c>
    </row>
    <row r="87" spans="1:11" x14ac:dyDescent="0.2">
      <c r="A87" s="99" t="s">
        <v>247</v>
      </c>
      <c r="B87" s="189" t="s">
        <v>234</v>
      </c>
      <c r="C87" s="9"/>
      <c r="D87" s="9"/>
      <c r="E87" s="9"/>
      <c r="F87" s="9"/>
      <c r="G87" s="9">
        <v>1</v>
      </c>
      <c r="H87" s="9">
        <v>8</v>
      </c>
      <c r="I87" s="68"/>
      <c r="J87" s="69"/>
      <c r="K87" s="14">
        <f t="shared" ref="K87:K96" si="14">SUM(C87:J87)</f>
        <v>9</v>
      </c>
    </row>
    <row r="88" spans="1:11" x14ac:dyDescent="0.2">
      <c r="A88" s="99" t="s">
        <v>248</v>
      </c>
      <c r="B88" s="189" t="s">
        <v>235</v>
      </c>
      <c r="C88" s="9">
        <v>41</v>
      </c>
      <c r="D88" s="9">
        <v>77</v>
      </c>
      <c r="E88" s="9"/>
      <c r="F88" s="9"/>
      <c r="G88" s="9">
        <v>7</v>
      </c>
      <c r="H88" s="9">
        <v>16</v>
      </c>
      <c r="I88" s="68">
        <v>36</v>
      </c>
      <c r="J88" s="69">
        <v>6</v>
      </c>
      <c r="K88" s="14">
        <f t="shared" si="14"/>
        <v>183</v>
      </c>
    </row>
    <row r="89" spans="1:11" x14ac:dyDescent="0.2">
      <c r="A89" s="99" t="s">
        <v>249</v>
      </c>
      <c r="B89" s="189" t="s">
        <v>236</v>
      </c>
      <c r="C89" s="9"/>
      <c r="D89" s="9"/>
      <c r="E89" s="9"/>
      <c r="F89" s="9"/>
      <c r="G89" s="9"/>
      <c r="H89" s="9"/>
      <c r="I89" s="68">
        <v>5</v>
      </c>
      <c r="J89" s="69">
        <v>7</v>
      </c>
      <c r="K89" s="14">
        <f t="shared" si="14"/>
        <v>12</v>
      </c>
    </row>
    <row r="90" spans="1:11" x14ac:dyDescent="0.2">
      <c r="A90" s="99" t="s">
        <v>250</v>
      </c>
      <c r="B90" s="189" t="s">
        <v>237</v>
      </c>
      <c r="C90" s="9"/>
      <c r="D90" s="9"/>
      <c r="E90" s="9"/>
      <c r="F90" s="9"/>
      <c r="G90" s="9"/>
      <c r="H90" s="9"/>
      <c r="I90" s="68"/>
      <c r="J90" s="69"/>
      <c r="K90" s="14">
        <f t="shared" si="14"/>
        <v>0</v>
      </c>
    </row>
    <row r="91" spans="1:11" x14ac:dyDescent="0.2">
      <c r="A91" s="99" t="s">
        <v>251</v>
      </c>
      <c r="B91" s="189" t="s">
        <v>238</v>
      </c>
      <c r="C91" s="9"/>
      <c r="D91" s="9"/>
      <c r="E91" s="9"/>
      <c r="F91" s="9"/>
      <c r="G91" s="9"/>
      <c r="H91" s="9"/>
      <c r="I91" s="68"/>
      <c r="J91" s="69"/>
      <c r="K91" s="14">
        <f t="shared" si="14"/>
        <v>0</v>
      </c>
    </row>
    <row r="92" spans="1:11" x14ac:dyDescent="0.2">
      <c r="A92" s="99" t="s">
        <v>245</v>
      </c>
      <c r="B92" s="189" t="s">
        <v>239</v>
      </c>
      <c r="C92" s="9"/>
      <c r="D92" s="9"/>
      <c r="E92" s="9"/>
      <c r="F92" s="9"/>
      <c r="G92" s="9"/>
      <c r="H92" s="9"/>
      <c r="I92" s="68"/>
      <c r="J92" s="69"/>
      <c r="K92" s="14">
        <f t="shared" si="14"/>
        <v>0</v>
      </c>
    </row>
    <row r="93" spans="1:11" x14ac:dyDescent="0.2">
      <c r="A93" s="99" t="s">
        <v>252</v>
      </c>
      <c r="B93" s="189" t="s">
        <v>240</v>
      </c>
      <c r="C93" s="9"/>
      <c r="D93" s="9"/>
      <c r="E93" s="9"/>
      <c r="F93" s="9"/>
      <c r="G93" s="9"/>
      <c r="H93" s="9"/>
      <c r="I93" s="68"/>
      <c r="J93" s="69"/>
      <c r="K93" s="14">
        <f t="shared" si="14"/>
        <v>0</v>
      </c>
    </row>
    <row r="94" spans="1:11" x14ac:dyDescent="0.2">
      <c r="A94" s="99" t="s">
        <v>253</v>
      </c>
      <c r="B94" s="189" t="s">
        <v>241</v>
      </c>
      <c r="C94" s="9"/>
      <c r="D94" s="9"/>
      <c r="E94" s="9"/>
      <c r="F94" s="9"/>
      <c r="G94" s="9"/>
      <c r="H94" s="9"/>
      <c r="I94" s="68"/>
      <c r="J94" s="69"/>
      <c r="K94" s="14">
        <f t="shared" si="14"/>
        <v>0</v>
      </c>
    </row>
    <row r="95" spans="1:11" x14ac:dyDescent="0.2">
      <c r="A95" s="99" t="s">
        <v>254</v>
      </c>
      <c r="B95" s="189" t="s">
        <v>242</v>
      </c>
      <c r="C95" s="9">
        <v>209</v>
      </c>
      <c r="D95" s="9">
        <v>268</v>
      </c>
      <c r="E95" s="9"/>
      <c r="F95" s="9"/>
      <c r="G95" s="9">
        <v>42</v>
      </c>
      <c r="H95" s="9">
        <v>91</v>
      </c>
      <c r="I95" s="68"/>
      <c r="J95" s="69"/>
      <c r="K95" s="14">
        <f t="shared" si="14"/>
        <v>610</v>
      </c>
    </row>
    <row r="96" spans="1:11" x14ac:dyDescent="0.2">
      <c r="A96" s="99" t="s">
        <v>244</v>
      </c>
      <c r="B96" s="189" t="s">
        <v>243</v>
      </c>
      <c r="C96" s="9"/>
      <c r="D96" s="9"/>
      <c r="E96" s="9"/>
      <c r="F96" s="9"/>
      <c r="G96" s="9"/>
      <c r="H96" s="9"/>
      <c r="I96" s="68"/>
      <c r="J96" s="69"/>
      <c r="K96" s="14">
        <f t="shared" si="14"/>
        <v>0</v>
      </c>
    </row>
    <row r="97" spans="1:11" x14ac:dyDescent="0.2">
      <c r="A97" s="190" t="s">
        <v>64</v>
      </c>
      <c r="B97" s="191" t="s">
        <v>65</v>
      </c>
      <c r="C97" s="10">
        <f>SUM(C86:C96)</f>
        <v>250</v>
      </c>
      <c r="D97" s="10">
        <f t="shared" ref="D97:J97" si="15">SUM(D86:D96)</f>
        <v>345</v>
      </c>
      <c r="E97" s="10">
        <f t="shared" si="15"/>
        <v>0</v>
      </c>
      <c r="F97" s="10">
        <f t="shared" si="15"/>
        <v>0</v>
      </c>
      <c r="G97" s="10">
        <f t="shared" si="15"/>
        <v>50</v>
      </c>
      <c r="H97" s="10">
        <f t="shared" si="15"/>
        <v>115</v>
      </c>
      <c r="I97" s="10">
        <f t="shared" si="15"/>
        <v>41</v>
      </c>
      <c r="J97" s="10">
        <f t="shared" si="15"/>
        <v>13</v>
      </c>
      <c r="K97" s="14">
        <f>SUM(K86:K96)</f>
        <v>814</v>
      </c>
    </row>
    <row r="98" spans="1:11" x14ac:dyDescent="0.2">
      <c r="A98" s="193" t="s">
        <v>316</v>
      </c>
      <c r="B98" s="194" t="s">
        <v>65</v>
      </c>
      <c r="C98" s="56">
        <v>206</v>
      </c>
      <c r="D98" s="56">
        <v>275</v>
      </c>
      <c r="E98" s="56"/>
      <c r="F98" s="56"/>
      <c r="G98" s="56">
        <v>40</v>
      </c>
      <c r="H98" s="56">
        <v>99</v>
      </c>
      <c r="I98" s="56">
        <v>23</v>
      </c>
      <c r="J98" s="56">
        <v>9</v>
      </c>
      <c r="K98" s="16">
        <f t="shared" ref="K98:K99" si="16">SUM(C98:J98)</f>
        <v>652</v>
      </c>
    </row>
    <row r="99" spans="1:11" x14ac:dyDescent="0.2">
      <c r="A99" s="193" t="s">
        <v>315</v>
      </c>
      <c r="B99" s="194" t="s">
        <v>65</v>
      </c>
      <c r="C99" s="56">
        <v>9</v>
      </c>
      <c r="D99" s="56">
        <v>5</v>
      </c>
      <c r="E99" s="56"/>
      <c r="F99" s="56"/>
      <c r="G99" s="56">
        <v>0</v>
      </c>
      <c r="H99" s="56">
        <v>0</v>
      </c>
      <c r="I99" s="56">
        <v>8</v>
      </c>
      <c r="J99" s="56">
        <v>1</v>
      </c>
      <c r="K99" s="16">
        <f t="shared" si="16"/>
        <v>23</v>
      </c>
    </row>
    <row r="100" spans="1:11" x14ac:dyDescent="0.2">
      <c r="A100" s="101" t="s">
        <v>301</v>
      </c>
      <c r="B100" s="192"/>
      <c r="C100" s="524"/>
      <c r="D100" s="525"/>
      <c r="E100" s="525"/>
      <c r="F100" s="525"/>
      <c r="G100" s="525"/>
      <c r="H100" s="525"/>
      <c r="I100" s="525"/>
      <c r="J100" s="525"/>
      <c r="K100" s="526"/>
    </row>
    <row r="101" spans="1:11" x14ac:dyDescent="0.2">
      <c r="A101" s="187" t="s">
        <v>232</v>
      </c>
      <c r="B101" s="188" t="s">
        <v>231</v>
      </c>
      <c r="C101" s="534"/>
      <c r="D101" s="535"/>
      <c r="E101" s="535"/>
      <c r="F101" s="535"/>
      <c r="G101" s="535"/>
      <c r="H101" s="535"/>
      <c r="I101" s="535"/>
      <c r="J101" s="535"/>
      <c r="K101" s="536"/>
    </row>
    <row r="102" spans="1:11" x14ac:dyDescent="0.2">
      <c r="A102" s="99" t="s">
        <v>246</v>
      </c>
      <c r="B102" s="189" t="s">
        <v>233</v>
      </c>
      <c r="C102" s="9"/>
      <c r="D102" s="9"/>
      <c r="E102" s="9"/>
      <c r="F102" s="9"/>
      <c r="G102" s="9"/>
      <c r="H102" s="9"/>
      <c r="I102" s="68"/>
      <c r="J102" s="69"/>
      <c r="K102" s="14">
        <f>SUM(C102:J102)</f>
        <v>0</v>
      </c>
    </row>
    <row r="103" spans="1:11" x14ac:dyDescent="0.2">
      <c r="A103" s="99" t="s">
        <v>247</v>
      </c>
      <c r="B103" s="189" t="s">
        <v>234</v>
      </c>
      <c r="C103" s="9">
        <v>7</v>
      </c>
      <c r="D103" s="9">
        <v>10</v>
      </c>
      <c r="E103" s="9"/>
      <c r="F103" s="9"/>
      <c r="G103" s="9">
        <v>18</v>
      </c>
      <c r="H103" s="9">
        <v>28</v>
      </c>
      <c r="I103" s="68"/>
      <c r="J103" s="69"/>
      <c r="K103" s="14">
        <f t="shared" ref="K103:K112" si="17">SUM(C103:J103)</f>
        <v>63</v>
      </c>
    </row>
    <row r="104" spans="1:11" x14ac:dyDescent="0.2">
      <c r="A104" s="99" t="s">
        <v>248</v>
      </c>
      <c r="B104" s="189" t="s">
        <v>235</v>
      </c>
      <c r="C104" s="9"/>
      <c r="D104" s="9"/>
      <c r="E104" s="9"/>
      <c r="F104" s="9"/>
      <c r="G104" s="9"/>
      <c r="H104" s="9"/>
      <c r="I104" s="68"/>
      <c r="J104" s="69"/>
      <c r="K104" s="14">
        <f t="shared" si="17"/>
        <v>0</v>
      </c>
    </row>
    <row r="105" spans="1:11" x14ac:dyDescent="0.2">
      <c r="A105" s="99" t="s">
        <v>249</v>
      </c>
      <c r="B105" s="189" t="s">
        <v>236</v>
      </c>
      <c r="C105" s="9"/>
      <c r="D105" s="9"/>
      <c r="E105" s="9"/>
      <c r="F105" s="9"/>
      <c r="G105" s="9"/>
      <c r="H105" s="9"/>
      <c r="I105" s="68"/>
      <c r="J105" s="69"/>
      <c r="K105" s="14">
        <f t="shared" si="17"/>
        <v>0</v>
      </c>
    </row>
    <row r="106" spans="1:11" x14ac:dyDescent="0.2">
      <c r="A106" s="99" t="s">
        <v>250</v>
      </c>
      <c r="B106" s="189" t="s">
        <v>237</v>
      </c>
      <c r="C106" s="9"/>
      <c r="D106" s="9"/>
      <c r="E106" s="9"/>
      <c r="F106" s="9"/>
      <c r="G106" s="9"/>
      <c r="H106" s="9"/>
      <c r="I106" s="68"/>
      <c r="J106" s="69"/>
      <c r="K106" s="14">
        <f t="shared" si="17"/>
        <v>0</v>
      </c>
    </row>
    <row r="107" spans="1:11" x14ac:dyDescent="0.2">
      <c r="A107" s="99" t="s">
        <v>251</v>
      </c>
      <c r="B107" s="189" t="s">
        <v>238</v>
      </c>
      <c r="C107" s="9"/>
      <c r="D107" s="9"/>
      <c r="E107" s="9"/>
      <c r="F107" s="9"/>
      <c r="G107" s="9"/>
      <c r="H107" s="9"/>
      <c r="I107" s="68"/>
      <c r="J107" s="69"/>
      <c r="K107" s="14">
        <f t="shared" si="17"/>
        <v>0</v>
      </c>
    </row>
    <row r="108" spans="1:11" x14ac:dyDescent="0.2">
      <c r="A108" s="99" t="s">
        <v>245</v>
      </c>
      <c r="B108" s="189" t="s">
        <v>239</v>
      </c>
      <c r="C108" s="9"/>
      <c r="D108" s="9"/>
      <c r="E108" s="9"/>
      <c r="F108" s="9"/>
      <c r="G108" s="9"/>
      <c r="H108" s="9"/>
      <c r="I108" s="68"/>
      <c r="J108" s="69"/>
      <c r="K108" s="14">
        <f t="shared" si="17"/>
        <v>0</v>
      </c>
    </row>
    <row r="109" spans="1:11" x14ac:dyDescent="0.2">
      <c r="A109" s="99" t="s">
        <v>252</v>
      </c>
      <c r="B109" s="189" t="s">
        <v>240</v>
      </c>
      <c r="C109" s="9"/>
      <c r="D109" s="9"/>
      <c r="E109" s="9"/>
      <c r="F109" s="9"/>
      <c r="G109" s="9"/>
      <c r="H109" s="9"/>
      <c r="I109" s="68"/>
      <c r="J109" s="69"/>
      <c r="K109" s="14">
        <f t="shared" si="17"/>
        <v>0</v>
      </c>
    </row>
    <row r="110" spans="1:11" x14ac:dyDescent="0.2">
      <c r="A110" s="99" t="s">
        <v>253</v>
      </c>
      <c r="B110" s="189" t="s">
        <v>241</v>
      </c>
      <c r="C110" s="9"/>
      <c r="D110" s="9"/>
      <c r="E110" s="9"/>
      <c r="F110" s="9"/>
      <c r="G110" s="9"/>
      <c r="H110" s="9"/>
      <c r="I110" s="68"/>
      <c r="J110" s="69"/>
      <c r="K110" s="14">
        <f t="shared" si="17"/>
        <v>0</v>
      </c>
    </row>
    <row r="111" spans="1:11" x14ac:dyDescent="0.2">
      <c r="A111" s="99" t="s">
        <v>254</v>
      </c>
      <c r="B111" s="189" t="s">
        <v>242</v>
      </c>
      <c r="C111" s="9">
        <v>995</v>
      </c>
      <c r="D111" s="9">
        <v>193</v>
      </c>
      <c r="E111" s="9"/>
      <c r="F111" s="9"/>
      <c r="G111" s="9">
        <v>60</v>
      </c>
      <c r="H111" s="9">
        <v>78</v>
      </c>
      <c r="I111" s="68">
        <v>10</v>
      </c>
      <c r="J111" s="69">
        <v>34</v>
      </c>
      <c r="K111" s="14">
        <f t="shared" si="17"/>
        <v>1370</v>
      </c>
    </row>
    <row r="112" spans="1:11" x14ac:dyDescent="0.2">
      <c r="A112" s="99" t="s">
        <v>244</v>
      </c>
      <c r="B112" s="189" t="s">
        <v>243</v>
      </c>
      <c r="C112" s="9">
        <v>18</v>
      </c>
      <c r="D112" s="9">
        <v>22</v>
      </c>
      <c r="E112" s="9"/>
      <c r="F112" s="9"/>
      <c r="G112" s="9">
        <v>35</v>
      </c>
      <c r="H112" s="9">
        <v>107</v>
      </c>
      <c r="I112" s="68"/>
      <c r="J112" s="69"/>
      <c r="K112" s="14">
        <f t="shared" si="17"/>
        <v>182</v>
      </c>
    </row>
    <row r="113" spans="1:11" x14ac:dyDescent="0.2">
      <c r="A113" s="190" t="s">
        <v>64</v>
      </c>
      <c r="B113" s="191" t="s">
        <v>65</v>
      </c>
      <c r="C113" s="10">
        <f>SUM(C102:C112)</f>
        <v>1020</v>
      </c>
      <c r="D113" s="10">
        <f t="shared" ref="D113:J113" si="18">SUM(D102:D112)</f>
        <v>225</v>
      </c>
      <c r="E113" s="10">
        <f t="shared" si="18"/>
        <v>0</v>
      </c>
      <c r="F113" s="10">
        <f t="shared" si="18"/>
        <v>0</v>
      </c>
      <c r="G113" s="10">
        <f t="shared" si="18"/>
        <v>113</v>
      </c>
      <c r="H113" s="10">
        <f t="shared" si="18"/>
        <v>213</v>
      </c>
      <c r="I113" s="10">
        <f t="shared" si="18"/>
        <v>10</v>
      </c>
      <c r="J113" s="10">
        <f t="shared" si="18"/>
        <v>34</v>
      </c>
      <c r="K113" s="14">
        <f>SUM(K102:K112)</f>
        <v>1615</v>
      </c>
    </row>
    <row r="114" spans="1:11" x14ac:dyDescent="0.2">
      <c r="A114" s="193" t="s">
        <v>316</v>
      </c>
      <c r="B114" s="194" t="s">
        <v>65</v>
      </c>
      <c r="C114" s="56">
        <v>855</v>
      </c>
      <c r="D114" s="56">
        <v>185</v>
      </c>
      <c r="E114" s="56"/>
      <c r="F114" s="56"/>
      <c r="G114" s="56">
        <v>98</v>
      </c>
      <c r="H114" s="56">
        <v>163</v>
      </c>
      <c r="I114" s="56">
        <v>8</v>
      </c>
      <c r="J114" s="56">
        <v>28</v>
      </c>
      <c r="K114" s="16">
        <f t="shared" ref="K114:K115" si="19">SUM(C114:J114)</f>
        <v>1337</v>
      </c>
    </row>
    <row r="115" spans="1:11" x14ac:dyDescent="0.2">
      <c r="A115" s="193" t="s">
        <v>315</v>
      </c>
      <c r="B115" s="194" t="s">
        <v>65</v>
      </c>
      <c r="C115" s="56">
        <v>13</v>
      </c>
      <c r="D115" s="56">
        <v>3</v>
      </c>
      <c r="E115" s="56"/>
      <c r="F115" s="56"/>
      <c r="G115" s="56">
        <v>2</v>
      </c>
      <c r="H115" s="56">
        <v>7</v>
      </c>
      <c r="I115" s="56">
        <v>2</v>
      </c>
      <c r="J115" s="56">
        <v>1</v>
      </c>
      <c r="K115" s="16">
        <f t="shared" si="19"/>
        <v>28</v>
      </c>
    </row>
    <row r="116" spans="1:11" x14ac:dyDescent="0.2">
      <c r="A116" s="101" t="s">
        <v>302</v>
      </c>
      <c r="B116" s="192"/>
      <c r="C116" s="524"/>
      <c r="D116" s="525"/>
      <c r="E116" s="525"/>
      <c r="F116" s="525"/>
      <c r="G116" s="525"/>
      <c r="H116" s="525"/>
      <c r="I116" s="525"/>
      <c r="J116" s="525"/>
      <c r="K116" s="526"/>
    </row>
    <row r="117" spans="1:11" x14ac:dyDescent="0.2">
      <c r="A117" s="187" t="s">
        <v>232</v>
      </c>
      <c r="B117" s="188" t="s">
        <v>231</v>
      </c>
      <c r="C117" s="534"/>
      <c r="D117" s="535"/>
      <c r="E117" s="535"/>
      <c r="F117" s="535"/>
      <c r="G117" s="535"/>
      <c r="H117" s="535"/>
      <c r="I117" s="535"/>
      <c r="J117" s="535"/>
      <c r="K117" s="536"/>
    </row>
    <row r="118" spans="1:11" x14ac:dyDescent="0.2">
      <c r="A118" s="99" t="s">
        <v>246</v>
      </c>
      <c r="B118" s="189" t="s">
        <v>233</v>
      </c>
      <c r="C118" s="9"/>
      <c r="D118" s="9"/>
      <c r="E118" s="9"/>
      <c r="F118" s="9"/>
      <c r="G118" s="9"/>
      <c r="H118" s="9"/>
      <c r="I118" s="68"/>
      <c r="J118" s="69"/>
      <c r="K118" s="14">
        <f>SUM(C118:J118)</f>
        <v>0</v>
      </c>
    </row>
    <row r="119" spans="1:11" x14ac:dyDescent="0.2">
      <c r="A119" s="99" t="s">
        <v>247</v>
      </c>
      <c r="B119" s="189" t="s">
        <v>234</v>
      </c>
      <c r="C119" s="9"/>
      <c r="D119" s="9"/>
      <c r="E119" s="9"/>
      <c r="F119" s="9"/>
      <c r="G119" s="9"/>
      <c r="H119" s="9"/>
      <c r="I119" s="68"/>
      <c r="J119" s="69"/>
      <c r="K119" s="14">
        <f t="shared" ref="K119:K128" si="20">SUM(C119:J119)</f>
        <v>0</v>
      </c>
    </row>
    <row r="120" spans="1:11" x14ac:dyDescent="0.2">
      <c r="A120" s="99" t="s">
        <v>248</v>
      </c>
      <c r="B120" s="189" t="s">
        <v>235</v>
      </c>
      <c r="C120" s="9"/>
      <c r="D120" s="9"/>
      <c r="E120" s="9"/>
      <c r="F120" s="9"/>
      <c r="G120" s="9"/>
      <c r="H120" s="9"/>
      <c r="I120" s="68"/>
      <c r="J120" s="69"/>
      <c r="K120" s="14">
        <f t="shared" si="20"/>
        <v>0</v>
      </c>
    </row>
    <row r="121" spans="1:11" x14ac:dyDescent="0.2">
      <c r="A121" s="99" t="s">
        <v>249</v>
      </c>
      <c r="B121" s="189" t="s">
        <v>236</v>
      </c>
      <c r="C121" s="9"/>
      <c r="D121" s="9"/>
      <c r="E121" s="9"/>
      <c r="F121" s="9"/>
      <c r="G121" s="9"/>
      <c r="H121" s="9"/>
      <c r="I121" s="68"/>
      <c r="J121" s="69"/>
      <c r="K121" s="14">
        <f t="shared" si="20"/>
        <v>0</v>
      </c>
    </row>
    <row r="122" spans="1:11" x14ac:dyDescent="0.2">
      <c r="A122" s="99" t="s">
        <v>250</v>
      </c>
      <c r="B122" s="189" t="s">
        <v>237</v>
      </c>
      <c r="C122" s="9"/>
      <c r="D122" s="9"/>
      <c r="E122" s="9"/>
      <c r="F122" s="9"/>
      <c r="G122" s="9"/>
      <c r="H122" s="9"/>
      <c r="I122" s="68"/>
      <c r="J122" s="69"/>
      <c r="K122" s="14">
        <f t="shared" si="20"/>
        <v>0</v>
      </c>
    </row>
    <row r="123" spans="1:11" x14ac:dyDescent="0.2">
      <c r="A123" s="99" t="s">
        <v>251</v>
      </c>
      <c r="B123" s="189" t="s">
        <v>238</v>
      </c>
      <c r="C123" s="9"/>
      <c r="D123" s="9"/>
      <c r="E123" s="9"/>
      <c r="F123" s="9"/>
      <c r="G123" s="9"/>
      <c r="H123" s="9"/>
      <c r="I123" s="68">
        <v>25</v>
      </c>
      <c r="J123" s="69">
        <v>17</v>
      </c>
      <c r="K123" s="14">
        <f t="shared" si="20"/>
        <v>42</v>
      </c>
    </row>
    <row r="124" spans="1:11" x14ac:dyDescent="0.2">
      <c r="A124" s="99" t="s">
        <v>245</v>
      </c>
      <c r="B124" s="189" t="s">
        <v>239</v>
      </c>
      <c r="C124" s="9"/>
      <c r="D124" s="9"/>
      <c r="E124" s="9"/>
      <c r="F124" s="9"/>
      <c r="G124" s="9"/>
      <c r="H124" s="9"/>
      <c r="I124" s="68"/>
      <c r="J124" s="69"/>
      <c r="K124" s="14">
        <f t="shared" si="20"/>
        <v>0</v>
      </c>
    </row>
    <row r="125" spans="1:11" x14ac:dyDescent="0.2">
      <c r="A125" s="99" t="s">
        <v>252</v>
      </c>
      <c r="B125" s="189" t="s">
        <v>240</v>
      </c>
      <c r="C125" s="9">
        <v>25</v>
      </c>
      <c r="D125" s="9"/>
      <c r="E125" s="9"/>
      <c r="F125" s="9"/>
      <c r="G125" s="9">
        <v>71</v>
      </c>
      <c r="H125" s="9">
        <v>5</v>
      </c>
      <c r="I125" s="68"/>
      <c r="J125" s="69"/>
      <c r="K125" s="14">
        <f t="shared" si="20"/>
        <v>101</v>
      </c>
    </row>
    <row r="126" spans="1:11" x14ac:dyDescent="0.2">
      <c r="A126" s="99" t="s">
        <v>253</v>
      </c>
      <c r="B126" s="189" t="s">
        <v>241</v>
      </c>
      <c r="C126" s="9">
        <v>421</v>
      </c>
      <c r="D126" s="9">
        <v>151</v>
      </c>
      <c r="E126" s="9"/>
      <c r="F126" s="9"/>
      <c r="G126" s="9">
        <v>170</v>
      </c>
      <c r="H126" s="9">
        <v>85</v>
      </c>
      <c r="I126" s="68">
        <v>55</v>
      </c>
      <c r="J126" s="69">
        <v>20</v>
      </c>
      <c r="K126" s="14">
        <f t="shared" si="20"/>
        <v>902</v>
      </c>
    </row>
    <row r="127" spans="1:11" x14ac:dyDescent="0.2">
      <c r="A127" s="99" t="s">
        <v>254</v>
      </c>
      <c r="B127" s="189" t="s">
        <v>242</v>
      </c>
      <c r="C127" s="9"/>
      <c r="D127" s="9"/>
      <c r="E127" s="9"/>
      <c r="F127" s="9"/>
      <c r="G127" s="9"/>
      <c r="H127" s="9"/>
      <c r="I127" s="68"/>
      <c r="J127" s="69"/>
      <c r="K127" s="14">
        <f t="shared" si="20"/>
        <v>0</v>
      </c>
    </row>
    <row r="128" spans="1:11" x14ac:dyDescent="0.2">
      <c r="A128" s="99" t="s">
        <v>244</v>
      </c>
      <c r="B128" s="189" t="s">
        <v>243</v>
      </c>
      <c r="C128" s="9"/>
      <c r="D128" s="9"/>
      <c r="E128" s="9"/>
      <c r="F128" s="9"/>
      <c r="G128" s="9"/>
      <c r="H128" s="9"/>
      <c r="I128" s="68"/>
      <c r="J128" s="69"/>
      <c r="K128" s="14">
        <f t="shared" si="20"/>
        <v>0</v>
      </c>
    </row>
    <row r="129" spans="1:11" x14ac:dyDescent="0.2">
      <c r="A129" s="190" t="s">
        <v>64</v>
      </c>
      <c r="B129" s="191" t="s">
        <v>65</v>
      </c>
      <c r="C129" s="10">
        <f>SUM(C118:C128)</f>
        <v>446</v>
      </c>
      <c r="D129" s="10">
        <f t="shared" ref="D129:J129" si="21">SUM(D118:D128)</f>
        <v>151</v>
      </c>
      <c r="E129" s="10">
        <f t="shared" si="21"/>
        <v>0</v>
      </c>
      <c r="F129" s="10">
        <f t="shared" si="21"/>
        <v>0</v>
      </c>
      <c r="G129" s="10">
        <f t="shared" si="21"/>
        <v>241</v>
      </c>
      <c r="H129" s="10">
        <f t="shared" si="21"/>
        <v>90</v>
      </c>
      <c r="I129" s="10">
        <f t="shared" si="21"/>
        <v>80</v>
      </c>
      <c r="J129" s="10">
        <f t="shared" si="21"/>
        <v>37</v>
      </c>
      <c r="K129" s="14">
        <f>SUM(K118:K128)</f>
        <v>1045</v>
      </c>
    </row>
    <row r="130" spans="1:11" x14ac:dyDescent="0.2">
      <c r="A130" s="193" t="s">
        <v>316</v>
      </c>
      <c r="B130" s="194" t="s">
        <v>65</v>
      </c>
      <c r="C130" s="56">
        <v>216</v>
      </c>
      <c r="D130" s="56">
        <v>100</v>
      </c>
      <c r="E130" s="56"/>
      <c r="F130" s="56"/>
      <c r="G130" s="56">
        <v>119</v>
      </c>
      <c r="H130" s="56">
        <v>60</v>
      </c>
      <c r="I130" s="56">
        <v>42</v>
      </c>
      <c r="J130" s="56">
        <v>15</v>
      </c>
      <c r="K130" s="16">
        <f t="shared" ref="K130:K131" si="22">SUM(C130:J130)</f>
        <v>552</v>
      </c>
    </row>
    <row r="131" spans="1:11" x14ac:dyDescent="0.2">
      <c r="A131" s="193" t="s">
        <v>315</v>
      </c>
      <c r="B131" s="194" t="s">
        <v>65</v>
      </c>
      <c r="C131" s="56">
        <v>15</v>
      </c>
      <c r="D131" s="56">
        <v>3</v>
      </c>
      <c r="E131" s="56"/>
      <c r="F131" s="56"/>
      <c r="G131" s="56">
        <v>19</v>
      </c>
      <c r="H131" s="56">
        <v>0</v>
      </c>
      <c r="I131" s="56">
        <v>10</v>
      </c>
      <c r="J131" s="56">
        <v>1</v>
      </c>
      <c r="K131" s="16">
        <f t="shared" si="22"/>
        <v>48</v>
      </c>
    </row>
    <row r="132" spans="1:11" x14ac:dyDescent="0.2">
      <c r="A132" s="101" t="s">
        <v>292</v>
      </c>
      <c r="B132" s="192"/>
      <c r="C132" s="524"/>
      <c r="D132" s="525"/>
      <c r="E132" s="525"/>
      <c r="F132" s="525"/>
      <c r="G132" s="525"/>
      <c r="H132" s="525"/>
      <c r="I132" s="525"/>
      <c r="J132" s="525"/>
      <c r="K132" s="526"/>
    </row>
    <row r="133" spans="1:11" x14ac:dyDescent="0.2">
      <c r="A133" s="187" t="s">
        <v>232</v>
      </c>
      <c r="B133" s="188" t="s">
        <v>231</v>
      </c>
      <c r="C133" s="534"/>
      <c r="D133" s="535"/>
      <c r="E133" s="535"/>
      <c r="F133" s="535"/>
      <c r="G133" s="535"/>
      <c r="H133" s="535"/>
      <c r="I133" s="535"/>
      <c r="J133" s="535"/>
      <c r="K133" s="536"/>
    </row>
    <row r="134" spans="1:11" x14ac:dyDescent="0.2">
      <c r="A134" s="99" t="s">
        <v>246</v>
      </c>
      <c r="B134" s="189" t="s">
        <v>233</v>
      </c>
      <c r="C134" s="87">
        <f>C6+C22+C38+C54+C70+C86+C102+C118</f>
        <v>0</v>
      </c>
      <c r="D134" s="87">
        <f t="shared" ref="C134:J144" si="23">D6+D22+D38+D54+D70+D86+D102+D118</f>
        <v>0</v>
      </c>
      <c r="E134" s="87">
        <f t="shared" si="23"/>
        <v>0</v>
      </c>
      <c r="F134" s="87">
        <f t="shared" si="23"/>
        <v>0</v>
      </c>
      <c r="G134" s="87">
        <f t="shared" si="23"/>
        <v>0</v>
      </c>
      <c r="H134" s="87">
        <f t="shared" si="23"/>
        <v>0</v>
      </c>
      <c r="I134" s="87">
        <f t="shared" si="23"/>
        <v>0</v>
      </c>
      <c r="J134" s="87">
        <f t="shared" si="23"/>
        <v>0</v>
      </c>
      <c r="K134" s="86">
        <f>SUM(C134:J134)</f>
        <v>0</v>
      </c>
    </row>
    <row r="135" spans="1:11" x14ac:dyDescent="0.2">
      <c r="A135" s="99" t="s">
        <v>247</v>
      </c>
      <c r="B135" s="189" t="s">
        <v>234</v>
      </c>
      <c r="C135" s="87">
        <f>C7+C23+C39+C55+C71+C87+C103+C119</f>
        <v>1064</v>
      </c>
      <c r="D135" s="87">
        <f t="shared" si="23"/>
        <v>340</v>
      </c>
      <c r="E135" s="87">
        <f t="shared" si="23"/>
        <v>249</v>
      </c>
      <c r="F135" s="87">
        <f t="shared" si="23"/>
        <v>7</v>
      </c>
      <c r="G135" s="87">
        <f t="shared" si="23"/>
        <v>285</v>
      </c>
      <c r="H135" s="87">
        <f t="shared" si="23"/>
        <v>48</v>
      </c>
      <c r="I135" s="87">
        <f t="shared" si="23"/>
        <v>8</v>
      </c>
      <c r="J135" s="87">
        <f t="shared" si="23"/>
        <v>5</v>
      </c>
      <c r="K135" s="86">
        <f t="shared" ref="K135:K144" si="24">SUM(C135:J135)</f>
        <v>2006</v>
      </c>
    </row>
    <row r="136" spans="1:11" x14ac:dyDescent="0.2">
      <c r="A136" s="99" t="s">
        <v>248</v>
      </c>
      <c r="B136" s="189" t="s">
        <v>235</v>
      </c>
      <c r="C136" s="87">
        <f t="shared" si="23"/>
        <v>477</v>
      </c>
      <c r="D136" s="87">
        <f t="shared" si="23"/>
        <v>77</v>
      </c>
      <c r="E136" s="87">
        <f t="shared" si="23"/>
        <v>0</v>
      </c>
      <c r="F136" s="87">
        <f t="shared" si="23"/>
        <v>0</v>
      </c>
      <c r="G136" s="87">
        <f t="shared" si="23"/>
        <v>138</v>
      </c>
      <c r="H136" s="87">
        <f t="shared" si="23"/>
        <v>16</v>
      </c>
      <c r="I136" s="87">
        <f t="shared" si="23"/>
        <v>64</v>
      </c>
      <c r="J136" s="87">
        <f t="shared" si="23"/>
        <v>14</v>
      </c>
      <c r="K136" s="86">
        <f t="shared" si="24"/>
        <v>786</v>
      </c>
    </row>
    <row r="137" spans="1:11" x14ac:dyDescent="0.2">
      <c r="A137" s="99" t="s">
        <v>249</v>
      </c>
      <c r="B137" s="189" t="s">
        <v>236</v>
      </c>
      <c r="C137" s="87">
        <f t="shared" si="23"/>
        <v>126</v>
      </c>
      <c r="D137" s="87">
        <f t="shared" si="23"/>
        <v>109</v>
      </c>
      <c r="E137" s="87">
        <f t="shared" si="23"/>
        <v>0</v>
      </c>
      <c r="F137" s="87">
        <f t="shared" si="23"/>
        <v>0</v>
      </c>
      <c r="G137" s="87">
        <f t="shared" si="23"/>
        <v>10</v>
      </c>
      <c r="H137" s="87">
        <f t="shared" si="23"/>
        <v>0</v>
      </c>
      <c r="I137" s="87">
        <f t="shared" si="23"/>
        <v>10</v>
      </c>
      <c r="J137" s="87">
        <f t="shared" si="23"/>
        <v>12</v>
      </c>
      <c r="K137" s="86">
        <f t="shared" si="24"/>
        <v>267</v>
      </c>
    </row>
    <row r="138" spans="1:11" x14ac:dyDescent="0.2">
      <c r="A138" s="99" t="s">
        <v>250</v>
      </c>
      <c r="B138" s="189" t="s">
        <v>237</v>
      </c>
      <c r="C138" s="87">
        <f t="shared" si="23"/>
        <v>564</v>
      </c>
      <c r="D138" s="87">
        <f t="shared" si="23"/>
        <v>147</v>
      </c>
      <c r="E138" s="87">
        <f t="shared" si="23"/>
        <v>0</v>
      </c>
      <c r="F138" s="87">
        <f t="shared" si="23"/>
        <v>0</v>
      </c>
      <c r="G138" s="87">
        <f t="shared" si="23"/>
        <v>211</v>
      </c>
      <c r="H138" s="87">
        <f t="shared" si="23"/>
        <v>133</v>
      </c>
      <c r="I138" s="87">
        <f t="shared" si="23"/>
        <v>20</v>
      </c>
      <c r="J138" s="87">
        <f t="shared" si="23"/>
        <v>16</v>
      </c>
      <c r="K138" s="86">
        <f t="shared" si="24"/>
        <v>1091</v>
      </c>
    </row>
    <row r="139" spans="1:11" x14ac:dyDescent="0.2">
      <c r="A139" s="99" t="s">
        <v>251</v>
      </c>
      <c r="B139" s="189" t="s">
        <v>238</v>
      </c>
      <c r="C139" s="87">
        <f t="shared" si="23"/>
        <v>538</v>
      </c>
      <c r="D139" s="87">
        <f t="shared" si="23"/>
        <v>10</v>
      </c>
      <c r="E139" s="87">
        <f t="shared" si="23"/>
        <v>0</v>
      </c>
      <c r="F139" s="87">
        <f t="shared" si="23"/>
        <v>0</v>
      </c>
      <c r="G139" s="87">
        <f t="shared" si="23"/>
        <v>144</v>
      </c>
      <c r="H139" s="87">
        <f t="shared" si="23"/>
        <v>0</v>
      </c>
      <c r="I139" s="87">
        <f t="shared" si="23"/>
        <v>246</v>
      </c>
      <c r="J139" s="87">
        <f t="shared" si="23"/>
        <v>38</v>
      </c>
      <c r="K139" s="86">
        <f t="shared" si="24"/>
        <v>976</v>
      </c>
    </row>
    <row r="140" spans="1:11" x14ac:dyDescent="0.2">
      <c r="A140" s="99" t="s">
        <v>245</v>
      </c>
      <c r="B140" s="189" t="s">
        <v>239</v>
      </c>
      <c r="C140" s="87">
        <f t="shared" si="23"/>
        <v>178</v>
      </c>
      <c r="D140" s="87">
        <f t="shared" si="23"/>
        <v>32</v>
      </c>
      <c r="E140" s="87">
        <f t="shared" si="23"/>
        <v>0</v>
      </c>
      <c r="F140" s="87">
        <f t="shared" si="23"/>
        <v>0</v>
      </c>
      <c r="G140" s="87">
        <f t="shared" si="23"/>
        <v>27</v>
      </c>
      <c r="H140" s="87">
        <f t="shared" si="23"/>
        <v>0</v>
      </c>
      <c r="I140" s="87">
        <f t="shared" si="23"/>
        <v>0</v>
      </c>
      <c r="J140" s="87">
        <f t="shared" si="23"/>
        <v>0</v>
      </c>
      <c r="K140" s="86">
        <f t="shared" si="24"/>
        <v>237</v>
      </c>
    </row>
    <row r="141" spans="1:11" x14ac:dyDescent="0.2">
      <c r="A141" s="99" t="s">
        <v>252</v>
      </c>
      <c r="B141" s="189" t="s">
        <v>240</v>
      </c>
      <c r="C141" s="87">
        <f t="shared" si="23"/>
        <v>37</v>
      </c>
      <c r="D141" s="87">
        <f t="shared" si="23"/>
        <v>11</v>
      </c>
      <c r="E141" s="87">
        <f t="shared" si="23"/>
        <v>0</v>
      </c>
      <c r="F141" s="87">
        <f t="shared" si="23"/>
        <v>0</v>
      </c>
      <c r="G141" s="87">
        <f t="shared" si="23"/>
        <v>94</v>
      </c>
      <c r="H141" s="87">
        <f t="shared" si="23"/>
        <v>13</v>
      </c>
      <c r="I141" s="87">
        <f t="shared" si="23"/>
        <v>0</v>
      </c>
      <c r="J141" s="87">
        <f t="shared" si="23"/>
        <v>0</v>
      </c>
      <c r="K141" s="86">
        <f t="shared" si="24"/>
        <v>155</v>
      </c>
    </row>
    <row r="142" spans="1:11" x14ac:dyDescent="0.2">
      <c r="A142" s="99" t="s">
        <v>253</v>
      </c>
      <c r="B142" s="189" t="s">
        <v>241</v>
      </c>
      <c r="C142" s="87">
        <f t="shared" si="23"/>
        <v>468</v>
      </c>
      <c r="D142" s="87">
        <f t="shared" si="23"/>
        <v>165</v>
      </c>
      <c r="E142" s="87">
        <f t="shared" si="23"/>
        <v>0</v>
      </c>
      <c r="F142" s="87">
        <f t="shared" si="23"/>
        <v>0</v>
      </c>
      <c r="G142" s="87">
        <f t="shared" si="23"/>
        <v>170</v>
      </c>
      <c r="H142" s="87">
        <f t="shared" si="23"/>
        <v>85</v>
      </c>
      <c r="I142" s="87">
        <f t="shared" si="23"/>
        <v>84</v>
      </c>
      <c r="J142" s="87">
        <f t="shared" si="23"/>
        <v>26</v>
      </c>
      <c r="K142" s="86">
        <f t="shared" si="24"/>
        <v>998</v>
      </c>
    </row>
    <row r="143" spans="1:11" x14ac:dyDescent="0.2">
      <c r="A143" s="99" t="s">
        <v>254</v>
      </c>
      <c r="B143" s="189" t="s">
        <v>242</v>
      </c>
      <c r="C143" s="87">
        <f t="shared" si="23"/>
        <v>1204</v>
      </c>
      <c r="D143" s="87">
        <f t="shared" si="23"/>
        <v>461</v>
      </c>
      <c r="E143" s="87">
        <f t="shared" si="23"/>
        <v>0</v>
      </c>
      <c r="F143" s="87">
        <f t="shared" si="23"/>
        <v>0</v>
      </c>
      <c r="G143" s="87">
        <f t="shared" si="23"/>
        <v>130</v>
      </c>
      <c r="H143" s="87">
        <f t="shared" si="23"/>
        <v>169</v>
      </c>
      <c r="I143" s="87">
        <f t="shared" si="23"/>
        <v>10</v>
      </c>
      <c r="J143" s="87">
        <f t="shared" si="23"/>
        <v>34</v>
      </c>
      <c r="K143" s="88">
        <f t="shared" si="24"/>
        <v>2008</v>
      </c>
    </row>
    <row r="144" spans="1:11" ht="13.5" thickBot="1" x14ac:dyDescent="0.25">
      <c r="A144" s="99" t="s">
        <v>244</v>
      </c>
      <c r="B144" s="189" t="s">
        <v>243</v>
      </c>
      <c r="C144" s="87">
        <f t="shared" si="23"/>
        <v>155</v>
      </c>
      <c r="D144" s="87">
        <f t="shared" si="23"/>
        <v>22</v>
      </c>
      <c r="E144" s="87">
        <f t="shared" si="23"/>
        <v>0</v>
      </c>
      <c r="F144" s="87">
        <f t="shared" si="23"/>
        <v>0</v>
      </c>
      <c r="G144" s="87">
        <f t="shared" si="23"/>
        <v>87</v>
      </c>
      <c r="H144" s="87">
        <f t="shared" si="23"/>
        <v>107</v>
      </c>
      <c r="I144" s="87">
        <f t="shared" si="23"/>
        <v>0</v>
      </c>
      <c r="J144" s="87">
        <f t="shared" si="23"/>
        <v>0</v>
      </c>
      <c r="K144" s="86">
        <f t="shared" si="24"/>
        <v>371</v>
      </c>
    </row>
    <row r="145" spans="1:11" x14ac:dyDescent="0.2">
      <c r="A145" s="125" t="s">
        <v>66</v>
      </c>
      <c r="B145" s="126" t="s">
        <v>65</v>
      </c>
      <c r="C145" s="127">
        <f>SUM(C134:C144)</f>
        <v>4811</v>
      </c>
      <c r="D145" s="127">
        <f t="shared" ref="D145:J145" si="25">SUM(D134:D144)</f>
        <v>1374</v>
      </c>
      <c r="E145" s="127">
        <f t="shared" si="25"/>
        <v>249</v>
      </c>
      <c r="F145" s="127">
        <f t="shared" si="25"/>
        <v>7</v>
      </c>
      <c r="G145" s="127">
        <f t="shared" si="25"/>
        <v>1296</v>
      </c>
      <c r="H145" s="127">
        <f t="shared" si="25"/>
        <v>571</v>
      </c>
      <c r="I145" s="127">
        <f t="shared" si="25"/>
        <v>442</v>
      </c>
      <c r="J145" s="127">
        <f t="shared" si="25"/>
        <v>145</v>
      </c>
      <c r="K145" s="128">
        <f>SUM(K134:K144)</f>
        <v>8895</v>
      </c>
    </row>
    <row r="146" spans="1:11" x14ac:dyDescent="0.2">
      <c r="A146" s="36" t="s">
        <v>56</v>
      </c>
      <c r="B146" s="93" t="s">
        <v>65</v>
      </c>
      <c r="C146" s="68">
        <f>C130+C114+C98+C82+C66+C50+C34+C18</f>
        <v>3234</v>
      </c>
      <c r="D146" s="68">
        <f t="shared" ref="D146:J146" si="26">D130+D114+D98+D82+D66+D50+D34+D18</f>
        <v>1053</v>
      </c>
      <c r="E146" s="68">
        <f t="shared" si="26"/>
        <v>240</v>
      </c>
      <c r="F146" s="68">
        <f t="shared" si="26"/>
        <v>5</v>
      </c>
      <c r="G146" s="68">
        <f t="shared" si="26"/>
        <v>886</v>
      </c>
      <c r="H146" s="68">
        <f t="shared" si="26"/>
        <v>434</v>
      </c>
      <c r="I146" s="68">
        <f t="shared" si="26"/>
        <v>243</v>
      </c>
      <c r="J146" s="68">
        <f t="shared" si="26"/>
        <v>81</v>
      </c>
      <c r="K146" s="14">
        <f t="shared" ref="K146:K147" si="27">SUM(C146:J146)</f>
        <v>6176</v>
      </c>
    </row>
    <row r="147" spans="1:11" ht="13.5" thickBot="1" x14ac:dyDescent="0.25">
      <c r="A147" s="79" t="s">
        <v>57</v>
      </c>
      <c r="B147" s="94" t="s">
        <v>65</v>
      </c>
      <c r="C147" s="92">
        <f>C19+C35+C51+C67+C83+C99+C115+C131</f>
        <v>286</v>
      </c>
      <c r="D147" s="92">
        <f t="shared" ref="D147:J147" si="28">D19+D35+D51+D67+D83+D99+D115+D131</f>
        <v>22</v>
      </c>
      <c r="E147" s="92">
        <f t="shared" si="28"/>
        <v>0</v>
      </c>
      <c r="F147" s="92">
        <f t="shared" si="28"/>
        <v>0</v>
      </c>
      <c r="G147" s="92">
        <f t="shared" si="28"/>
        <v>77</v>
      </c>
      <c r="H147" s="92">
        <f t="shared" si="28"/>
        <v>11</v>
      </c>
      <c r="I147" s="92">
        <f t="shared" si="28"/>
        <v>169</v>
      </c>
      <c r="J147" s="92">
        <f t="shared" si="28"/>
        <v>20</v>
      </c>
      <c r="K147" s="15">
        <f t="shared" si="27"/>
        <v>585</v>
      </c>
    </row>
    <row r="149" spans="1:11" x14ac:dyDescent="0.2">
      <c r="A149" s="559" t="s">
        <v>93</v>
      </c>
      <c r="B149" s="559"/>
      <c r="C149" s="559"/>
      <c r="D149" s="559"/>
      <c r="E149" s="559"/>
      <c r="F149" s="559"/>
      <c r="G149" s="559"/>
      <c r="H149" s="559"/>
      <c r="I149" s="559"/>
      <c r="J149" s="559"/>
      <c r="K149" s="559"/>
    </row>
    <row r="150" spans="1:11" x14ac:dyDescent="0.2">
      <c r="A150" s="2" t="s">
        <v>5</v>
      </c>
    </row>
    <row r="151" spans="1:11" x14ac:dyDescent="0.2">
      <c r="A151" s="4" t="s">
        <v>6</v>
      </c>
    </row>
  </sheetData>
  <mergeCells count="24">
    <mergeCell ref="A149:K149"/>
    <mergeCell ref="C53:K53"/>
    <mergeCell ref="C68:K68"/>
    <mergeCell ref="C69:K69"/>
    <mergeCell ref="C84:K84"/>
    <mergeCell ref="C85:K85"/>
    <mergeCell ref="C100:K100"/>
    <mergeCell ref="C101:K101"/>
    <mergeCell ref="C116:K116"/>
    <mergeCell ref="C117:K117"/>
    <mergeCell ref="C132:K132"/>
    <mergeCell ref="C133:K133"/>
    <mergeCell ref="C52:K52"/>
    <mergeCell ref="A1:K1"/>
    <mergeCell ref="C2:D2"/>
    <mergeCell ref="E2:F2"/>
    <mergeCell ref="G2:H2"/>
    <mergeCell ref="I2:J2"/>
    <mergeCell ref="C4:K4"/>
    <mergeCell ref="C5:K5"/>
    <mergeCell ref="C20:K20"/>
    <mergeCell ref="C21:K21"/>
    <mergeCell ref="C36:K36"/>
    <mergeCell ref="C37:K37"/>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24"/>
  <sheetViews>
    <sheetView workbookViewId="0">
      <selection activeCell="A4" sqref="A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x14ac:dyDescent="0.2">
      <c r="A1" s="287" t="s">
        <v>331</v>
      </c>
    </row>
    <row r="2" spans="1:11" ht="13.5" thickBot="1" x14ac:dyDescent="0.25"/>
    <row r="3" spans="1:11" ht="33.75" customHeight="1" x14ac:dyDescent="0.2">
      <c r="A3" s="557" t="s">
        <v>328</v>
      </c>
      <c r="B3" s="558"/>
      <c r="C3" s="558"/>
      <c r="D3" s="558"/>
      <c r="E3" s="558"/>
      <c r="F3" s="558"/>
      <c r="G3" s="558"/>
      <c r="H3" s="558"/>
      <c r="I3" s="558"/>
      <c r="J3" s="558"/>
      <c r="K3" s="546"/>
    </row>
    <row r="4" spans="1:11" s="5" customFormat="1" ht="38.25" customHeight="1" x14ac:dyDescent="0.2">
      <c r="A4" s="11" t="s">
        <v>292</v>
      </c>
      <c r="B4" s="8"/>
      <c r="C4" s="528" t="s">
        <v>0</v>
      </c>
      <c r="D4" s="528"/>
      <c r="E4" s="528" t="s">
        <v>2</v>
      </c>
      <c r="F4" s="528"/>
      <c r="G4" s="528" t="s">
        <v>1</v>
      </c>
      <c r="H4" s="528"/>
      <c r="I4" s="529" t="s">
        <v>3</v>
      </c>
      <c r="J4" s="530"/>
      <c r="K4" s="261" t="s">
        <v>4</v>
      </c>
    </row>
    <row r="5" spans="1:11" s="5" customFormat="1" ht="13.5" customHeight="1" thickBot="1" x14ac:dyDescent="0.25">
      <c r="A5" s="23"/>
      <c r="B5" s="25"/>
      <c r="C5" s="26" t="s">
        <v>7</v>
      </c>
      <c r="D5" s="26" t="s">
        <v>8</v>
      </c>
      <c r="E5" s="26" t="s">
        <v>7</v>
      </c>
      <c r="F5" s="26" t="s">
        <v>8</v>
      </c>
      <c r="G5" s="26" t="s">
        <v>7</v>
      </c>
      <c r="H5" s="26" t="s">
        <v>8</v>
      </c>
      <c r="I5" s="70" t="s">
        <v>7</v>
      </c>
      <c r="J5" s="70" t="s">
        <v>8</v>
      </c>
      <c r="K5" s="21"/>
    </row>
    <row r="6" spans="1:11" s="6" customFormat="1" x14ac:dyDescent="0.2">
      <c r="A6" s="60" t="s">
        <v>329</v>
      </c>
      <c r="B6" s="24"/>
      <c r="C6" s="531"/>
      <c r="D6" s="532"/>
      <c r="E6" s="532"/>
      <c r="F6" s="532"/>
      <c r="G6" s="532"/>
      <c r="H6" s="532"/>
      <c r="I6" s="532"/>
      <c r="J6" s="532"/>
      <c r="K6" s="533"/>
    </row>
    <row r="7" spans="1:11" s="2" customFormat="1" x14ac:dyDescent="0.2">
      <c r="A7" s="187" t="s">
        <v>232</v>
      </c>
      <c r="B7" s="188" t="s">
        <v>231</v>
      </c>
      <c r="C7" s="534"/>
      <c r="D7" s="535"/>
      <c r="E7" s="535"/>
      <c r="F7" s="535"/>
      <c r="G7" s="535"/>
      <c r="H7" s="535"/>
      <c r="I7" s="535"/>
      <c r="J7" s="535"/>
      <c r="K7" s="536"/>
    </row>
    <row r="8" spans="1:11" x14ac:dyDescent="0.2">
      <c r="A8" s="99" t="s">
        <v>246</v>
      </c>
      <c r="B8" s="189" t="s">
        <v>233</v>
      </c>
      <c r="C8" s="9"/>
      <c r="D8" s="9"/>
      <c r="E8" s="9"/>
      <c r="F8" s="9"/>
      <c r="G8" s="9"/>
      <c r="H8" s="9"/>
      <c r="I8" s="68"/>
      <c r="J8" s="69"/>
      <c r="K8" s="14">
        <f>SUM(C8:J8)</f>
        <v>0</v>
      </c>
    </row>
    <row r="9" spans="1:11" x14ac:dyDescent="0.2">
      <c r="A9" s="99" t="s">
        <v>247</v>
      </c>
      <c r="B9" s="189" t="s">
        <v>234</v>
      </c>
      <c r="C9" s="9"/>
      <c r="D9" s="9"/>
      <c r="E9" s="9"/>
      <c r="F9" s="9"/>
      <c r="G9" s="9"/>
      <c r="H9" s="9"/>
      <c r="I9" s="68"/>
      <c r="J9" s="69"/>
      <c r="K9" s="14">
        <f t="shared" ref="K9:K18" si="0">SUM(C9:J9)</f>
        <v>0</v>
      </c>
    </row>
    <row r="10" spans="1:11" x14ac:dyDescent="0.2">
      <c r="A10" s="99" t="s">
        <v>248</v>
      </c>
      <c r="B10" s="189" t="s">
        <v>235</v>
      </c>
      <c r="C10" s="9"/>
      <c r="D10" s="9"/>
      <c r="E10" s="9"/>
      <c r="F10" s="9"/>
      <c r="G10" s="9"/>
      <c r="H10" s="9"/>
      <c r="I10" s="68"/>
      <c r="J10" s="69"/>
      <c r="K10" s="14">
        <f t="shared" si="0"/>
        <v>0</v>
      </c>
    </row>
    <row r="11" spans="1:11" x14ac:dyDescent="0.2">
      <c r="A11" s="99" t="s">
        <v>249</v>
      </c>
      <c r="B11" s="189" t="s">
        <v>236</v>
      </c>
      <c r="C11" s="9"/>
      <c r="D11" s="9"/>
      <c r="E11" s="9"/>
      <c r="F11" s="9"/>
      <c r="G11" s="9"/>
      <c r="H11" s="9"/>
      <c r="I11" s="68"/>
      <c r="J11" s="69"/>
      <c r="K11" s="14">
        <f t="shared" si="0"/>
        <v>0</v>
      </c>
    </row>
    <row r="12" spans="1:11" x14ac:dyDescent="0.2">
      <c r="A12" s="99" t="s">
        <v>250</v>
      </c>
      <c r="B12" s="189" t="s">
        <v>237</v>
      </c>
      <c r="C12" s="9"/>
      <c r="D12" s="9"/>
      <c r="E12" s="9"/>
      <c r="F12" s="9"/>
      <c r="G12" s="9"/>
      <c r="H12" s="9"/>
      <c r="I12" s="68"/>
      <c r="J12" s="69"/>
      <c r="K12" s="14">
        <f t="shared" si="0"/>
        <v>0</v>
      </c>
    </row>
    <row r="13" spans="1:11" x14ac:dyDescent="0.2">
      <c r="A13" s="99" t="s">
        <v>251</v>
      </c>
      <c r="B13" s="189" t="s">
        <v>238</v>
      </c>
      <c r="C13" s="9"/>
      <c r="D13" s="9"/>
      <c r="E13" s="9"/>
      <c r="F13" s="9"/>
      <c r="G13" s="9"/>
      <c r="H13" s="9"/>
      <c r="I13" s="68"/>
      <c r="J13" s="69"/>
      <c r="K13" s="14">
        <f t="shared" si="0"/>
        <v>0</v>
      </c>
    </row>
    <row r="14" spans="1:11" x14ac:dyDescent="0.2">
      <c r="A14" s="99" t="s">
        <v>245</v>
      </c>
      <c r="B14" s="189" t="s">
        <v>239</v>
      </c>
      <c r="C14" s="9"/>
      <c r="D14" s="9"/>
      <c r="E14" s="9"/>
      <c r="F14" s="9"/>
      <c r="G14" s="9"/>
      <c r="H14" s="9"/>
      <c r="I14" s="68"/>
      <c r="J14" s="69"/>
      <c r="K14" s="14">
        <f t="shared" si="0"/>
        <v>0</v>
      </c>
    </row>
    <row r="15" spans="1:11" x14ac:dyDescent="0.2">
      <c r="A15" s="99" t="s">
        <v>252</v>
      </c>
      <c r="B15" s="189" t="s">
        <v>240</v>
      </c>
      <c r="C15" s="9"/>
      <c r="D15" s="9"/>
      <c r="E15" s="9"/>
      <c r="F15" s="9"/>
      <c r="G15" s="9"/>
      <c r="H15" s="9"/>
      <c r="I15" s="68"/>
      <c r="J15" s="69"/>
      <c r="K15" s="14">
        <f t="shared" si="0"/>
        <v>0</v>
      </c>
    </row>
    <row r="16" spans="1:11" x14ac:dyDescent="0.2">
      <c r="A16" s="99" t="s">
        <v>253</v>
      </c>
      <c r="B16" s="189" t="s">
        <v>241</v>
      </c>
      <c r="C16" s="9"/>
      <c r="D16" s="9"/>
      <c r="E16" s="9"/>
      <c r="F16" s="9"/>
      <c r="G16" s="9"/>
      <c r="H16" s="9"/>
      <c r="I16" s="68"/>
      <c r="J16" s="69"/>
      <c r="K16" s="14">
        <f t="shared" si="0"/>
        <v>0</v>
      </c>
    </row>
    <row r="17" spans="1:11" x14ac:dyDescent="0.2">
      <c r="A17" s="99" t="s">
        <v>254</v>
      </c>
      <c r="B17" s="189" t="s">
        <v>242</v>
      </c>
      <c r="C17" s="9"/>
      <c r="D17" s="9"/>
      <c r="E17" s="9"/>
      <c r="F17" s="9"/>
      <c r="G17" s="9"/>
      <c r="H17" s="9"/>
      <c r="I17" s="68"/>
      <c r="J17" s="69"/>
      <c r="K17" s="14">
        <f t="shared" si="0"/>
        <v>0</v>
      </c>
    </row>
    <row r="18" spans="1:11" x14ac:dyDescent="0.2">
      <c r="A18" s="99" t="s">
        <v>244</v>
      </c>
      <c r="B18" s="189" t="s">
        <v>243</v>
      </c>
      <c r="C18" s="9"/>
      <c r="D18" s="9"/>
      <c r="E18" s="9"/>
      <c r="F18" s="9"/>
      <c r="G18" s="9"/>
      <c r="H18" s="9"/>
      <c r="I18" s="68"/>
      <c r="J18" s="69"/>
      <c r="K18" s="14">
        <f t="shared" si="0"/>
        <v>0</v>
      </c>
    </row>
    <row r="19" spans="1:11" x14ac:dyDescent="0.2">
      <c r="A19" s="190" t="s">
        <v>64</v>
      </c>
      <c r="B19" s="191" t="s">
        <v>65</v>
      </c>
      <c r="C19" s="10">
        <f>SUM(C8:C18)</f>
        <v>0</v>
      </c>
      <c r="D19" s="10">
        <f t="shared" ref="D19:J19" si="1">SUM(D8:D18)</f>
        <v>0</v>
      </c>
      <c r="E19" s="10">
        <f t="shared" si="1"/>
        <v>0</v>
      </c>
      <c r="F19" s="10">
        <f t="shared" si="1"/>
        <v>0</v>
      </c>
      <c r="G19" s="10">
        <f t="shared" si="1"/>
        <v>0</v>
      </c>
      <c r="H19" s="10">
        <f t="shared" si="1"/>
        <v>0</v>
      </c>
      <c r="I19" s="10">
        <f t="shared" si="1"/>
        <v>0</v>
      </c>
      <c r="J19" s="10">
        <f t="shared" si="1"/>
        <v>0</v>
      </c>
      <c r="K19" s="275">
        <f>SUM(K8:K18)</f>
        <v>0</v>
      </c>
    </row>
    <row r="21" spans="1:11" x14ac:dyDescent="0.2">
      <c r="A21" s="559" t="s">
        <v>93</v>
      </c>
      <c r="B21" s="559"/>
      <c r="C21" s="559"/>
      <c r="D21" s="559"/>
      <c r="E21" s="559"/>
      <c r="F21" s="559"/>
      <c r="G21" s="559"/>
      <c r="H21" s="559"/>
      <c r="I21" s="559"/>
      <c r="J21" s="559"/>
      <c r="K21" s="559"/>
    </row>
    <row r="22" spans="1:11" ht="26.25" customHeight="1" x14ac:dyDescent="0.2">
      <c r="A22" s="552" t="s">
        <v>330</v>
      </c>
      <c r="B22" s="552"/>
      <c r="C22" s="552"/>
      <c r="D22" s="552"/>
      <c r="E22" s="552"/>
      <c r="F22" s="552"/>
      <c r="G22" s="552"/>
      <c r="H22" s="552"/>
      <c r="I22" s="552"/>
      <c r="J22" s="552"/>
      <c r="K22" s="552"/>
    </row>
    <row r="23" spans="1:11" s="3" customFormat="1" x14ac:dyDescent="0.2">
      <c r="A23" s="2" t="s">
        <v>5</v>
      </c>
      <c r="C23" s="1"/>
      <c r="D23" s="1"/>
      <c r="E23" s="1"/>
      <c r="F23" s="1"/>
      <c r="G23" s="1"/>
      <c r="H23" s="1"/>
      <c r="I23" s="1"/>
      <c r="J23" s="1"/>
      <c r="K23" s="1"/>
    </row>
    <row r="24" spans="1:11" s="3" customFormat="1" x14ac:dyDescent="0.2">
      <c r="A24" s="4" t="s">
        <v>6</v>
      </c>
      <c r="C24" s="1"/>
      <c r="D24" s="1"/>
      <c r="E24" s="1"/>
      <c r="F24" s="1"/>
      <c r="G24" s="1"/>
      <c r="H24" s="1"/>
      <c r="I24" s="1"/>
      <c r="J24" s="1"/>
      <c r="K24" s="1"/>
    </row>
  </sheetData>
  <mergeCells count="9">
    <mergeCell ref="A22:K22"/>
    <mergeCell ref="C7:K7"/>
    <mergeCell ref="A21:K21"/>
    <mergeCell ref="A3:K3"/>
    <mergeCell ref="C4:D4"/>
    <mergeCell ref="E4:F4"/>
    <mergeCell ref="G4:H4"/>
    <mergeCell ref="I4:J4"/>
    <mergeCell ref="C6:K6"/>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2"/>
  <sheetViews>
    <sheetView zoomScaleNormal="100" workbookViewId="0">
      <selection activeCell="A2" sqref="A2"/>
    </sheetView>
  </sheetViews>
  <sheetFormatPr defaultRowHeight="15" x14ac:dyDescent="0.25"/>
  <cols>
    <col min="1" max="1" width="29" bestFit="1" customWidth="1"/>
  </cols>
  <sheetData>
    <row r="1" spans="1:14" ht="30" customHeight="1" thickBot="1" x14ac:dyDescent="0.3">
      <c r="A1" s="560" t="s">
        <v>147</v>
      </c>
      <c r="B1" s="561"/>
      <c r="C1" s="561"/>
      <c r="D1" s="561"/>
      <c r="E1" s="561"/>
      <c r="F1" s="561"/>
      <c r="G1" s="561"/>
      <c r="H1" s="561"/>
      <c r="I1" s="561"/>
      <c r="J1" s="561"/>
      <c r="K1" s="561"/>
      <c r="L1" s="561"/>
      <c r="M1" s="561"/>
      <c r="N1" s="562"/>
    </row>
    <row r="2" spans="1:14" ht="15" customHeight="1" x14ac:dyDescent="0.25">
      <c r="A2" s="39" t="s">
        <v>292</v>
      </c>
      <c r="B2" s="563" t="s">
        <v>0</v>
      </c>
      <c r="C2" s="563"/>
      <c r="D2" s="563"/>
      <c r="E2" s="563" t="s">
        <v>2</v>
      </c>
      <c r="F2" s="563"/>
      <c r="G2" s="563"/>
      <c r="H2" s="563" t="s">
        <v>1</v>
      </c>
      <c r="I2" s="563"/>
      <c r="J2" s="563"/>
      <c r="K2" s="563" t="s">
        <v>73</v>
      </c>
      <c r="L2" s="563"/>
      <c r="M2" s="563"/>
      <c r="N2" s="564" t="s">
        <v>4</v>
      </c>
    </row>
    <row r="3" spans="1:14" ht="15" customHeight="1" x14ac:dyDescent="0.25">
      <c r="A3" s="11"/>
      <c r="B3" s="54" t="s">
        <v>7</v>
      </c>
      <c r="C3" s="54" t="s">
        <v>8</v>
      </c>
      <c r="D3" s="54" t="s">
        <v>4</v>
      </c>
      <c r="E3" s="54" t="s">
        <v>7</v>
      </c>
      <c r="F3" s="54" t="s">
        <v>8</v>
      </c>
      <c r="G3" s="54" t="s">
        <v>4</v>
      </c>
      <c r="H3" s="54" t="s">
        <v>7</v>
      </c>
      <c r="I3" s="54" t="s">
        <v>8</v>
      </c>
      <c r="J3" s="54" t="s">
        <v>4</v>
      </c>
      <c r="K3" s="54" t="s">
        <v>7</v>
      </c>
      <c r="L3" s="54" t="s">
        <v>8</v>
      </c>
      <c r="M3" s="54" t="s">
        <v>4</v>
      </c>
      <c r="N3" s="565"/>
    </row>
    <row r="4" spans="1:14" ht="15" customHeight="1" x14ac:dyDescent="0.25">
      <c r="A4" s="60" t="s">
        <v>294</v>
      </c>
      <c r="B4" s="143">
        <v>0.33101851851851899</v>
      </c>
      <c r="C4" s="143">
        <v>0.50617283950617298</v>
      </c>
      <c r="D4" s="143">
        <v>0.379</v>
      </c>
      <c r="E4" s="143"/>
      <c r="F4" s="143"/>
      <c r="G4" s="143"/>
      <c r="H4" s="143">
        <v>0.10377358490565999</v>
      </c>
      <c r="I4" s="143">
        <v>0.31578947368421101</v>
      </c>
      <c r="J4" s="143">
        <v>0.20399999999999999</v>
      </c>
      <c r="K4" s="143">
        <v>0.28571428571428598</v>
      </c>
      <c r="L4" s="143">
        <v>0.25</v>
      </c>
      <c r="M4" s="143">
        <v>0.27300000000000002</v>
      </c>
      <c r="N4" s="144">
        <v>0.33400000000000002</v>
      </c>
    </row>
    <row r="5" spans="1:14" ht="15" customHeight="1" x14ac:dyDescent="0.25">
      <c r="A5" s="60" t="s">
        <v>296</v>
      </c>
      <c r="B5" s="143">
        <v>0.34437086092715202</v>
      </c>
      <c r="C5" s="143"/>
      <c r="D5" s="143">
        <v>0.34399999999999997</v>
      </c>
      <c r="E5" s="143"/>
      <c r="F5" s="143"/>
      <c r="G5" s="143"/>
      <c r="H5" s="143">
        <v>6.15384615384615E-2</v>
      </c>
      <c r="I5" s="143"/>
      <c r="J5" s="143">
        <v>6.2E-2</v>
      </c>
      <c r="K5" s="143">
        <v>0.230769230769231</v>
      </c>
      <c r="L5" s="143">
        <v>0</v>
      </c>
      <c r="M5" s="143">
        <v>0.17599999999999999</v>
      </c>
      <c r="N5" s="144">
        <v>0.253</v>
      </c>
    </row>
    <row r="6" spans="1:14" ht="15" customHeight="1" x14ac:dyDescent="0.25">
      <c r="A6" s="60" t="s">
        <v>297</v>
      </c>
      <c r="B6" s="143">
        <v>0.26359832635983299</v>
      </c>
      <c r="C6" s="143">
        <v>0.16546762589928099</v>
      </c>
      <c r="D6" s="143">
        <v>0.24099999999999999</v>
      </c>
      <c r="E6" s="143">
        <v>0.25</v>
      </c>
      <c r="F6" s="143">
        <v>0</v>
      </c>
      <c r="G6" s="143">
        <v>0.25</v>
      </c>
      <c r="H6" s="143">
        <v>8.2706766917293201E-2</v>
      </c>
      <c r="I6" s="143">
        <v>0</v>
      </c>
      <c r="J6" s="143">
        <v>0.08</v>
      </c>
      <c r="K6" s="143">
        <v>0</v>
      </c>
      <c r="L6" s="143">
        <v>0.2</v>
      </c>
      <c r="M6" s="143">
        <v>0.14299999999999999</v>
      </c>
      <c r="N6" s="144">
        <v>0.214</v>
      </c>
    </row>
    <row r="7" spans="1:14" ht="15" customHeight="1" x14ac:dyDescent="0.25">
      <c r="A7" s="60" t="s">
        <v>298</v>
      </c>
      <c r="B7" s="143">
        <v>0.325842696629214</v>
      </c>
      <c r="C7" s="143">
        <v>0.125</v>
      </c>
      <c r="D7" s="143">
        <v>0.32</v>
      </c>
      <c r="E7" s="143"/>
      <c r="F7" s="143"/>
      <c r="G7" s="143"/>
      <c r="H7" s="143">
        <v>0.101694915254237</v>
      </c>
      <c r="I7" s="143"/>
      <c r="J7" s="143">
        <v>0.10199999999999999</v>
      </c>
      <c r="K7" s="143">
        <v>3.77358490566038E-2</v>
      </c>
      <c r="L7" s="143">
        <v>0.133333333333333</v>
      </c>
      <c r="M7" s="143">
        <v>5.8999999999999997E-2</v>
      </c>
      <c r="N7" s="144">
        <v>0.24399999999999999</v>
      </c>
    </row>
    <row r="8" spans="1:14" ht="15" customHeight="1" x14ac:dyDescent="0.25">
      <c r="A8" s="255" t="s">
        <v>299</v>
      </c>
      <c r="B8" s="143">
        <v>0.680851063829787</v>
      </c>
      <c r="C8" s="143">
        <v>0.75</v>
      </c>
      <c r="D8" s="143">
        <v>0.69799999999999995</v>
      </c>
      <c r="E8" s="143"/>
      <c r="F8" s="143"/>
      <c r="G8" s="143"/>
      <c r="H8" s="143">
        <v>0</v>
      </c>
      <c r="I8" s="143">
        <v>0.66666666666666696</v>
      </c>
      <c r="J8" s="143">
        <v>0.23499999999999999</v>
      </c>
      <c r="K8" s="143">
        <v>0</v>
      </c>
      <c r="L8" s="143">
        <v>0</v>
      </c>
      <c r="M8" s="143">
        <v>0</v>
      </c>
      <c r="N8" s="144">
        <v>0.51100000000000001</v>
      </c>
    </row>
    <row r="9" spans="1:14" ht="15" customHeight="1" x14ac:dyDescent="0.25">
      <c r="A9" s="60" t="s">
        <v>300</v>
      </c>
      <c r="B9" s="143">
        <v>0.31168831168831201</v>
      </c>
      <c r="C9" s="143">
        <v>0.30534351145038202</v>
      </c>
      <c r="D9" s="143">
        <v>0.308</v>
      </c>
      <c r="E9" s="143"/>
      <c r="F9" s="143"/>
      <c r="G9" s="143"/>
      <c r="H9" s="143">
        <v>0.125</v>
      </c>
      <c r="I9" s="143">
        <v>0.21126760563380301</v>
      </c>
      <c r="J9" s="143">
        <v>0.189</v>
      </c>
      <c r="K9" s="143">
        <v>0.25</v>
      </c>
      <c r="L9" s="143">
        <v>0</v>
      </c>
      <c r="M9" s="143">
        <v>0.14299999999999999</v>
      </c>
      <c r="N9" s="144">
        <v>0.26800000000000002</v>
      </c>
    </row>
    <row r="10" spans="1:14" ht="15" customHeight="1" x14ac:dyDescent="0.25">
      <c r="A10" s="60" t="s">
        <v>301</v>
      </c>
      <c r="B10" s="143">
        <v>0.34152334152334202</v>
      </c>
      <c r="C10" s="143">
        <v>0.5</v>
      </c>
      <c r="D10" s="143">
        <v>0.376</v>
      </c>
      <c r="E10" s="143"/>
      <c r="F10" s="143"/>
      <c r="G10" s="143"/>
      <c r="H10" s="143">
        <v>0.18965517241379301</v>
      </c>
      <c r="I10" s="143">
        <v>0.31666666666666698</v>
      </c>
      <c r="J10" s="143">
        <v>0.27500000000000002</v>
      </c>
      <c r="K10" s="143">
        <v>0</v>
      </c>
      <c r="L10" s="143">
        <v>0.33333333333333298</v>
      </c>
      <c r="M10" s="143">
        <v>0.3</v>
      </c>
      <c r="N10" s="144">
        <v>0.35</v>
      </c>
    </row>
    <row r="11" spans="1:14" ht="15" customHeight="1" x14ac:dyDescent="0.25">
      <c r="A11" s="60" t="s">
        <v>302</v>
      </c>
      <c r="B11" s="143">
        <v>0.46190476190476198</v>
      </c>
      <c r="C11" s="143">
        <v>0.52688172043010795</v>
      </c>
      <c r="D11" s="143">
        <v>0.48199999999999998</v>
      </c>
      <c r="E11" s="143"/>
      <c r="F11" s="143"/>
      <c r="G11" s="143"/>
      <c r="H11" s="143">
        <v>3.0534351145038201E-2</v>
      </c>
      <c r="I11" s="143">
        <v>0.27710843373493999</v>
      </c>
      <c r="J11" s="143">
        <v>0.126</v>
      </c>
      <c r="K11" s="143">
        <v>0.125</v>
      </c>
      <c r="L11" s="143">
        <v>0.16666666666666699</v>
      </c>
      <c r="M11" s="143">
        <v>0.13300000000000001</v>
      </c>
      <c r="N11" s="144">
        <v>0.32400000000000001</v>
      </c>
    </row>
    <row r="12" spans="1:14" ht="15.75" thickBot="1" x14ac:dyDescent="0.3">
      <c r="A12" s="138" t="s">
        <v>66</v>
      </c>
      <c r="B12" s="145">
        <v>0.33800000000000002</v>
      </c>
      <c r="C12" s="145">
        <v>0.39800000000000002</v>
      </c>
      <c r="D12" s="145">
        <v>0.35299999999999998</v>
      </c>
      <c r="E12" s="145">
        <v>0.25</v>
      </c>
      <c r="F12" s="145">
        <v>0</v>
      </c>
      <c r="G12" s="145">
        <v>0.25</v>
      </c>
      <c r="H12" s="145">
        <v>8.5000000000000006E-2</v>
      </c>
      <c r="I12" s="145">
        <v>0.28899999999999998</v>
      </c>
      <c r="J12" s="145">
        <v>0.16500000000000001</v>
      </c>
      <c r="K12" s="145">
        <v>9.6000000000000002E-2</v>
      </c>
      <c r="L12" s="145">
        <v>0.16300000000000001</v>
      </c>
      <c r="M12" s="145">
        <v>0.11600000000000001</v>
      </c>
      <c r="N12" s="141">
        <v>0.29499999999999998</v>
      </c>
    </row>
    <row r="14" spans="1:14" x14ac:dyDescent="0.25">
      <c r="A14" s="559" t="s">
        <v>177</v>
      </c>
      <c r="B14" s="559"/>
      <c r="C14" s="559"/>
      <c r="D14" s="559"/>
      <c r="E14" s="559"/>
      <c r="F14" s="559"/>
      <c r="G14" s="559"/>
      <c r="H14" s="559"/>
      <c r="I14" s="559"/>
      <c r="J14" s="559"/>
      <c r="K14" s="559"/>
      <c r="L14" s="559"/>
      <c r="M14" s="559"/>
      <c r="N14" s="559"/>
    </row>
    <row r="15" spans="1:14" x14ac:dyDescent="0.25">
      <c r="A15" s="566" t="s">
        <v>178</v>
      </c>
      <c r="B15" s="566"/>
      <c r="C15" s="566"/>
      <c r="D15" s="566"/>
      <c r="E15" s="566"/>
      <c r="F15" s="566"/>
      <c r="G15" s="566"/>
      <c r="H15" s="566"/>
      <c r="I15" s="566"/>
      <c r="J15" s="566"/>
      <c r="K15" s="566"/>
      <c r="L15" s="566"/>
      <c r="M15" s="566"/>
      <c r="N15" s="566"/>
    </row>
    <row r="16" spans="1:14" x14ac:dyDescent="0.25">
      <c r="A16" s="559" t="s">
        <v>94</v>
      </c>
      <c r="B16" s="559"/>
      <c r="C16" s="559"/>
      <c r="D16" s="559"/>
      <c r="E16" s="559"/>
      <c r="F16" s="559"/>
      <c r="G16" s="559"/>
      <c r="H16" s="559"/>
      <c r="I16" s="559"/>
      <c r="J16" s="559"/>
      <c r="K16" s="559"/>
      <c r="L16" s="559"/>
      <c r="M16" s="559"/>
      <c r="N16" s="559"/>
    </row>
    <row r="17" spans="1:14" x14ac:dyDescent="0.25">
      <c r="A17" s="2" t="s">
        <v>5</v>
      </c>
      <c r="B17" s="246"/>
      <c r="C17" s="246"/>
      <c r="D17" s="246"/>
      <c r="E17" s="246"/>
      <c r="F17" s="246"/>
      <c r="G17" s="246"/>
      <c r="H17" s="246"/>
      <c r="I17" s="246"/>
      <c r="J17" s="246"/>
      <c r="K17" s="246"/>
      <c r="L17" s="246"/>
      <c r="M17" s="246"/>
      <c r="N17" s="246"/>
    </row>
    <row r="18" spans="1:14" x14ac:dyDescent="0.25">
      <c r="A18" s="4" t="s">
        <v>6</v>
      </c>
      <c r="B18" s="246"/>
      <c r="C18" s="246"/>
      <c r="D18" s="246"/>
      <c r="E18" s="246"/>
      <c r="F18" s="246"/>
      <c r="G18" s="246"/>
      <c r="H18" s="246"/>
      <c r="I18" s="246"/>
      <c r="J18" s="246"/>
      <c r="K18" s="246"/>
      <c r="L18" s="246"/>
      <c r="M18" s="246"/>
      <c r="N18" s="246"/>
    </row>
    <row r="19" spans="1:14" x14ac:dyDescent="0.25">
      <c r="A19" s="559" t="s">
        <v>91</v>
      </c>
      <c r="B19" s="559"/>
      <c r="C19" s="559"/>
      <c r="D19" s="559"/>
      <c r="E19" s="559"/>
      <c r="F19" s="559"/>
      <c r="G19" s="559"/>
      <c r="H19" s="559"/>
      <c r="I19" s="559"/>
      <c r="J19" s="559"/>
      <c r="K19" s="559"/>
      <c r="L19" s="559"/>
      <c r="M19" s="559"/>
      <c r="N19" s="559"/>
    </row>
    <row r="20" spans="1:14" x14ac:dyDescent="0.25">
      <c r="A20" s="246"/>
      <c r="B20" s="246"/>
      <c r="C20" s="246"/>
      <c r="D20" s="246"/>
      <c r="E20" s="246"/>
      <c r="F20" s="246"/>
      <c r="G20" s="246"/>
      <c r="H20" s="246"/>
      <c r="I20" s="246"/>
      <c r="J20" s="246"/>
      <c r="K20" s="246"/>
      <c r="L20" s="246"/>
      <c r="M20" s="246"/>
      <c r="N20" s="246"/>
    </row>
    <row r="21" spans="1:14" x14ac:dyDescent="0.25">
      <c r="A21" s="95" t="s">
        <v>74</v>
      </c>
      <c r="B21" s="1"/>
      <c r="C21" s="1"/>
      <c r="D21" s="1"/>
      <c r="E21" s="1"/>
      <c r="F21" s="1"/>
      <c r="G21" s="1"/>
      <c r="H21" s="1"/>
      <c r="I21" s="1"/>
      <c r="J21" s="1"/>
      <c r="K21" s="1"/>
      <c r="L21" s="1"/>
      <c r="M21" s="1"/>
      <c r="N21" s="1"/>
    </row>
    <row r="22" spans="1:14" ht="30" customHeight="1" x14ac:dyDescent="0.25">
      <c r="A22" s="567" t="s">
        <v>313</v>
      </c>
      <c r="B22" s="567"/>
      <c r="C22" s="567"/>
      <c r="D22" s="567"/>
      <c r="E22" s="567"/>
      <c r="F22" s="567"/>
      <c r="G22" s="567"/>
      <c r="H22" s="567"/>
      <c r="I22" s="567"/>
      <c r="J22" s="567"/>
      <c r="K22" s="567"/>
      <c r="L22" s="567"/>
      <c r="M22" s="567"/>
      <c r="N22" s="567"/>
    </row>
  </sheetData>
  <mergeCells count="11">
    <mergeCell ref="A14:N14"/>
    <mergeCell ref="A15:N15"/>
    <mergeCell ref="A16:N16"/>
    <mergeCell ref="A19:N19"/>
    <mergeCell ref="A22:N22"/>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4" width="9.140625" style="2"/>
    <col min="5" max="5" width="10.85546875" style="483" bestFit="1" customWidth="1"/>
    <col min="6" max="6" width="14.28515625" style="483" bestFit="1" customWidth="1"/>
    <col min="7" max="7" width="9.140625" style="2"/>
    <col min="8" max="8" width="11.42578125" style="2" bestFit="1" customWidth="1"/>
    <col min="9" max="16384" width="9.140625" style="2"/>
  </cols>
  <sheetData>
    <row r="1" spans="1:6" ht="39.950000000000003" customHeight="1" x14ac:dyDescent="0.2">
      <c r="A1" s="568" t="s">
        <v>149</v>
      </c>
      <c r="B1" s="569"/>
      <c r="C1" s="570"/>
    </row>
    <row r="2" spans="1:6" ht="39.950000000000003" customHeight="1" x14ac:dyDescent="0.2">
      <c r="A2" s="11" t="s">
        <v>292</v>
      </c>
      <c r="B2" s="8"/>
      <c r="C2" s="22"/>
    </row>
    <row r="3" spans="1:6" ht="15" customHeight="1" x14ac:dyDescent="0.2">
      <c r="A3" s="12" t="s">
        <v>30</v>
      </c>
      <c r="B3" s="258" t="s">
        <v>31</v>
      </c>
      <c r="C3" s="114" t="s">
        <v>76</v>
      </c>
    </row>
    <row r="4" spans="1:6" ht="15" customHeight="1" x14ac:dyDescent="0.2">
      <c r="A4" s="89" t="s">
        <v>39</v>
      </c>
      <c r="B4" s="487">
        <v>463</v>
      </c>
      <c r="C4" s="485">
        <v>6815</v>
      </c>
    </row>
    <row r="5" spans="1:6" ht="30" customHeight="1" x14ac:dyDescent="0.2">
      <c r="A5" s="89" t="s">
        <v>40</v>
      </c>
      <c r="B5" s="487">
        <v>131</v>
      </c>
      <c r="C5" s="485">
        <v>20554</v>
      </c>
    </row>
    <row r="6" spans="1:6" ht="30" customHeight="1" x14ac:dyDescent="0.2">
      <c r="A6" s="89" t="s">
        <v>41</v>
      </c>
      <c r="B6" s="487">
        <v>517</v>
      </c>
      <c r="C6" s="485">
        <v>30893</v>
      </c>
    </row>
    <row r="7" spans="1:6" ht="15" customHeight="1" x14ac:dyDescent="0.2">
      <c r="A7" s="89" t="s">
        <v>42</v>
      </c>
      <c r="B7" s="487">
        <v>0</v>
      </c>
      <c r="C7" s="485">
        <v>0</v>
      </c>
    </row>
    <row r="8" spans="1:6" ht="15" customHeight="1" x14ac:dyDescent="0.2">
      <c r="A8" s="89" t="s">
        <v>48</v>
      </c>
      <c r="B8" s="487">
        <v>11</v>
      </c>
      <c r="C8" s="485">
        <v>23891</v>
      </c>
    </row>
    <row r="9" spans="1:6" ht="15" customHeight="1" x14ac:dyDescent="0.2">
      <c r="A9" s="89" t="s">
        <v>43</v>
      </c>
      <c r="B9" s="487">
        <v>5082</v>
      </c>
      <c r="C9" s="485">
        <v>6010</v>
      </c>
    </row>
    <row r="10" spans="1:6" ht="15" customHeight="1" x14ac:dyDescent="0.2">
      <c r="A10" s="119" t="s">
        <v>49</v>
      </c>
      <c r="B10" s="488">
        <v>4481</v>
      </c>
      <c r="C10" s="486">
        <v>4499</v>
      </c>
    </row>
    <row r="11" spans="1:6" ht="15" customHeight="1" x14ac:dyDescent="0.2">
      <c r="A11" s="89" t="s">
        <v>44</v>
      </c>
      <c r="B11" s="487">
        <v>42</v>
      </c>
      <c r="C11" s="485">
        <v>22508</v>
      </c>
      <c r="E11" s="484"/>
      <c r="F11" s="484"/>
    </row>
    <row r="12" spans="1:6" ht="15" customHeight="1" x14ac:dyDescent="0.2">
      <c r="A12" s="89" t="s">
        <v>45</v>
      </c>
      <c r="B12" s="487">
        <v>7</v>
      </c>
      <c r="C12" s="485">
        <v>160000</v>
      </c>
    </row>
    <row r="13" spans="1:6" ht="15" customHeight="1" x14ac:dyDescent="0.2">
      <c r="A13" s="89" t="s">
        <v>46</v>
      </c>
      <c r="B13" s="487">
        <v>459</v>
      </c>
      <c r="C13" s="485">
        <v>102850</v>
      </c>
    </row>
    <row r="14" spans="1:6" ht="15" customHeight="1" x14ac:dyDescent="0.2">
      <c r="A14" s="89" t="s">
        <v>47</v>
      </c>
      <c r="B14" s="487">
        <v>0</v>
      </c>
      <c r="C14" s="485">
        <v>0</v>
      </c>
    </row>
    <row r="15" spans="1:6" ht="15" customHeight="1" thickBot="1" x14ac:dyDescent="0.25">
      <c r="A15" s="18" t="s">
        <v>191</v>
      </c>
      <c r="B15" s="489">
        <f>SUM(B4:B9,B11:B14)</f>
        <v>6712</v>
      </c>
      <c r="C15" s="129">
        <f>((C4*B4)+(C5*B5)+(C6*B6)+(C7*B7)+(C8*B8)+(C9*B9)+(C11*B11)+(C12*B12)+(C13*B13)+(C14*B14))/B15</f>
        <v>15181.571364719905</v>
      </c>
    </row>
    <row r="16" spans="1:6" ht="15" customHeight="1" x14ac:dyDescent="0.2">
      <c r="A16" s="1"/>
      <c r="B16" s="1"/>
      <c r="C16" s="1"/>
    </row>
    <row r="17" spans="1:3" ht="15" customHeight="1" x14ac:dyDescent="0.2">
      <c r="A17" s="74" t="s">
        <v>89</v>
      </c>
      <c r="B17" s="1"/>
      <c r="C17" s="1"/>
    </row>
    <row r="18" spans="1:3" ht="39" customHeight="1" x14ac:dyDescent="0.2">
      <c r="A18" s="571" t="s">
        <v>97</v>
      </c>
      <c r="B18" s="571"/>
      <c r="C18" s="571"/>
    </row>
    <row r="19" spans="1:3" ht="30" customHeight="1" x14ac:dyDescent="0.2">
      <c r="A19" s="571" t="s">
        <v>192</v>
      </c>
      <c r="B19" s="571"/>
      <c r="C19" s="571"/>
    </row>
    <row r="20" spans="1:3" ht="38.25" customHeight="1" x14ac:dyDescent="0.2">
      <c r="A20" s="552" t="s">
        <v>90</v>
      </c>
      <c r="B20" s="552"/>
      <c r="C20" s="55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150"/>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72" t="s">
        <v>148</v>
      </c>
      <c r="B1" s="507"/>
      <c r="C1" s="507"/>
      <c r="D1" s="507"/>
      <c r="E1" s="507"/>
      <c r="F1" s="507"/>
      <c r="G1" s="507"/>
      <c r="H1" s="507"/>
      <c r="I1" s="507"/>
      <c r="J1" s="508"/>
      <c r="K1" s="509"/>
    </row>
    <row r="2" spans="1:11" s="5" customFormat="1" ht="38.25" customHeight="1" x14ac:dyDescent="0.2">
      <c r="A2" s="573" t="s">
        <v>292</v>
      </c>
      <c r="B2" s="30"/>
      <c r="C2" s="575" t="s">
        <v>0</v>
      </c>
      <c r="D2" s="575"/>
      <c r="E2" s="575" t="s">
        <v>2</v>
      </c>
      <c r="F2" s="575"/>
      <c r="G2" s="575" t="s">
        <v>1</v>
      </c>
      <c r="H2" s="575"/>
      <c r="I2" s="576" t="s">
        <v>3</v>
      </c>
      <c r="J2" s="577"/>
      <c r="K2" s="31" t="s">
        <v>4</v>
      </c>
    </row>
    <row r="3" spans="1:11" s="5" customFormat="1" ht="15.75" customHeight="1" thickBot="1" x14ac:dyDescent="0.25">
      <c r="A3" s="574"/>
      <c r="B3" s="25"/>
      <c r="C3" s="26" t="s">
        <v>7</v>
      </c>
      <c r="D3" s="26" t="s">
        <v>8</v>
      </c>
      <c r="E3" s="26" t="s">
        <v>7</v>
      </c>
      <c r="F3" s="26" t="s">
        <v>8</v>
      </c>
      <c r="G3" s="26" t="s">
        <v>7</v>
      </c>
      <c r="H3" s="26" t="s">
        <v>8</v>
      </c>
      <c r="I3" s="70" t="s">
        <v>7</v>
      </c>
      <c r="J3" s="70" t="s">
        <v>8</v>
      </c>
      <c r="K3" s="21"/>
    </row>
    <row r="4" spans="1:11" s="5" customFormat="1" x14ac:dyDescent="0.2">
      <c r="A4" s="96" t="s">
        <v>294</v>
      </c>
      <c r="B4" s="97"/>
      <c r="C4" s="531"/>
      <c r="D4" s="532"/>
      <c r="E4" s="532"/>
      <c r="F4" s="532"/>
      <c r="G4" s="532"/>
      <c r="H4" s="532"/>
      <c r="I4" s="532"/>
      <c r="J4" s="532"/>
      <c r="K4" s="533"/>
    </row>
    <row r="5" spans="1:11" s="5" customFormat="1" x14ac:dyDescent="0.2">
      <c r="A5" s="187" t="s">
        <v>232</v>
      </c>
      <c r="B5" s="188" t="s">
        <v>231</v>
      </c>
      <c r="C5" s="578"/>
      <c r="D5" s="579"/>
      <c r="E5" s="579"/>
      <c r="F5" s="579"/>
      <c r="G5" s="579"/>
      <c r="H5" s="579"/>
      <c r="I5" s="579"/>
      <c r="J5" s="579"/>
      <c r="K5" s="580"/>
    </row>
    <row r="6" spans="1:11" s="5" customFormat="1" x14ac:dyDescent="0.2">
      <c r="A6" s="99" t="s">
        <v>246</v>
      </c>
      <c r="B6" s="189" t="s">
        <v>233</v>
      </c>
      <c r="C6" s="9"/>
      <c r="D6" s="9"/>
      <c r="E6" s="9"/>
      <c r="F6" s="9"/>
      <c r="G6" s="9"/>
      <c r="H6" s="9"/>
      <c r="I6" s="68"/>
      <c r="J6" s="69"/>
      <c r="K6" s="14">
        <f>SUM(C6:J6)</f>
        <v>0</v>
      </c>
    </row>
    <row r="7" spans="1:11" s="5" customFormat="1" x14ac:dyDescent="0.2">
      <c r="A7" s="99" t="s">
        <v>247</v>
      </c>
      <c r="B7" s="189" t="s">
        <v>234</v>
      </c>
      <c r="C7" s="9"/>
      <c r="D7" s="9"/>
      <c r="E7" s="9"/>
      <c r="F7" s="9"/>
      <c r="G7" s="9"/>
      <c r="H7" s="9"/>
      <c r="I7" s="68"/>
      <c r="J7" s="69"/>
      <c r="K7" s="14">
        <f t="shared" ref="K7:K19" si="0">SUM(C7:J7)</f>
        <v>0</v>
      </c>
    </row>
    <row r="8" spans="1:11" s="5" customFormat="1" x14ac:dyDescent="0.2">
      <c r="A8" s="99" t="s">
        <v>248</v>
      </c>
      <c r="B8" s="189" t="s">
        <v>235</v>
      </c>
      <c r="C8" s="9"/>
      <c r="D8" s="9"/>
      <c r="E8" s="9"/>
      <c r="F8" s="9"/>
      <c r="G8" s="9"/>
      <c r="H8" s="9"/>
      <c r="I8" s="68"/>
      <c r="J8" s="69"/>
      <c r="K8" s="14">
        <f t="shared" si="0"/>
        <v>0</v>
      </c>
    </row>
    <row r="9" spans="1:11" s="5" customFormat="1" x14ac:dyDescent="0.2">
      <c r="A9" s="99" t="s">
        <v>249</v>
      </c>
      <c r="B9" s="189" t="s">
        <v>236</v>
      </c>
      <c r="C9" s="9">
        <v>15</v>
      </c>
      <c r="D9" s="9">
        <v>1</v>
      </c>
      <c r="E9" s="9"/>
      <c r="F9" s="9"/>
      <c r="G9" s="9"/>
      <c r="H9" s="9"/>
      <c r="I9" s="68"/>
      <c r="J9" s="69"/>
      <c r="K9" s="14">
        <f t="shared" si="0"/>
        <v>16</v>
      </c>
    </row>
    <row r="10" spans="1:11" s="5" customFormat="1" x14ac:dyDescent="0.2">
      <c r="A10" s="99" t="s">
        <v>250</v>
      </c>
      <c r="B10" s="189" t="s">
        <v>237</v>
      </c>
      <c r="C10" s="9">
        <v>119</v>
      </c>
      <c r="D10" s="9">
        <v>16</v>
      </c>
      <c r="E10" s="9"/>
      <c r="F10" s="9"/>
      <c r="G10" s="9">
        <v>63</v>
      </c>
      <c r="H10" s="9">
        <v>28</v>
      </c>
      <c r="I10" s="68">
        <v>2</v>
      </c>
      <c r="J10" s="69">
        <v>2</v>
      </c>
      <c r="K10" s="14">
        <f t="shared" si="0"/>
        <v>230</v>
      </c>
    </row>
    <row r="11" spans="1:11" s="5" customFormat="1" x14ac:dyDescent="0.2">
      <c r="A11" s="99" t="s">
        <v>251</v>
      </c>
      <c r="B11" s="189" t="s">
        <v>238</v>
      </c>
      <c r="C11" s="9">
        <v>3</v>
      </c>
      <c r="D11" s="9">
        <v>1</v>
      </c>
      <c r="E11" s="9"/>
      <c r="F11" s="9"/>
      <c r="G11" s="9"/>
      <c r="H11" s="9"/>
      <c r="I11" s="68"/>
      <c r="J11" s="69"/>
      <c r="K11" s="14">
        <f t="shared" si="0"/>
        <v>4</v>
      </c>
    </row>
    <row r="12" spans="1:11" s="5" customFormat="1" x14ac:dyDescent="0.2">
      <c r="A12" s="99" t="s">
        <v>245</v>
      </c>
      <c r="B12" s="189" t="s">
        <v>239</v>
      </c>
      <c r="C12" s="9">
        <v>1</v>
      </c>
      <c r="D12" s="9">
        <v>2</v>
      </c>
      <c r="E12" s="9"/>
      <c r="F12" s="9"/>
      <c r="G12" s="9">
        <v>4</v>
      </c>
      <c r="H12" s="9"/>
      <c r="I12" s="68"/>
      <c r="J12" s="69"/>
      <c r="K12" s="14">
        <f t="shared" si="0"/>
        <v>7</v>
      </c>
    </row>
    <row r="13" spans="1:11" s="5" customFormat="1" x14ac:dyDescent="0.2">
      <c r="A13" s="99" t="s">
        <v>252</v>
      </c>
      <c r="B13" s="189" t="s">
        <v>240</v>
      </c>
      <c r="C13" s="9"/>
      <c r="D13" s="9"/>
      <c r="E13" s="9"/>
      <c r="F13" s="9"/>
      <c r="G13" s="9"/>
      <c r="H13" s="9"/>
      <c r="I13" s="68"/>
      <c r="J13" s="69"/>
      <c r="K13" s="14">
        <f t="shared" si="0"/>
        <v>0</v>
      </c>
    </row>
    <row r="14" spans="1:11" s="5" customFormat="1" x14ac:dyDescent="0.2">
      <c r="A14" s="99" t="s">
        <v>253</v>
      </c>
      <c r="B14" s="189" t="s">
        <v>241</v>
      </c>
      <c r="C14" s="9"/>
      <c r="D14" s="9"/>
      <c r="E14" s="9"/>
      <c r="F14" s="9"/>
      <c r="G14" s="9"/>
      <c r="H14" s="9"/>
      <c r="I14" s="68"/>
      <c r="J14" s="69"/>
      <c r="K14" s="14">
        <f t="shared" si="0"/>
        <v>0</v>
      </c>
    </row>
    <row r="15" spans="1:11" s="5" customFormat="1" x14ac:dyDescent="0.2">
      <c r="A15" s="99" t="s">
        <v>254</v>
      </c>
      <c r="B15" s="189" t="s">
        <v>242</v>
      </c>
      <c r="C15" s="9"/>
      <c r="D15" s="9"/>
      <c r="E15" s="9"/>
      <c r="F15" s="9"/>
      <c r="G15" s="9"/>
      <c r="H15" s="9"/>
      <c r="I15" s="68"/>
      <c r="J15" s="69"/>
      <c r="K15" s="14">
        <f t="shared" si="0"/>
        <v>0</v>
      </c>
    </row>
    <row r="16" spans="1:11" s="5" customFormat="1" x14ac:dyDescent="0.2">
      <c r="A16" s="99" t="s">
        <v>244</v>
      </c>
      <c r="B16" s="189" t="s">
        <v>243</v>
      </c>
      <c r="C16" s="9"/>
      <c r="D16" s="9"/>
      <c r="E16" s="9"/>
      <c r="F16" s="9"/>
      <c r="G16" s="9"/>
      <c r="H16" s="9"/>
      <c r="I16" s="68"/>
      <c r="J16" s="69"/>
      <c r="K16" s="14">
        <f t="shared" si="0"/>
        <v>0</v>
      </c>
    </row>
    <row r="17" spans="1:11" s="5" customFormat="1" x14ac:dyDescent="0.2">
      <c r="A17" s="190" t="s">
        <v>64</v>
      </c>
      <c r="B17" s="191" t="s">
        <v>65</v>
      </c>
      <c r="C17" s="10">
        <f>SUM(C6:C16)</f>
        <v>138</v>
      </c>
      <c r="D17" s="10">
        <f t="shared" ref="D17:J17" si="1">SUM(D6:D16)</f>
        <v>20</v>
      </c>
      <c r="E17" s="10">
        <f t="shared" si="1"/>
        <v>0</v>
      </c>
      <c r="F17" s="10">
        <f t="shared" si="1"/>
        <v>0</v>
      </c>
      <c r="G17" s="10">
        <f t="shared" si="1"/>
        <v>67</v>
      </c>
      <c r="H17" s="10">
        <f t="shared" si="1"/>
        <v>28</v>
      </c>
      <c r="I17" s="10">
        <f t="shared" si="1"/>
        <v>2</v>
      </c>
      <c r="J17" s="10">
        <f t="shared" si="1"/>
        <v>2</v>
      </c>
      <c r="K17" s="14">
        <f>SUM(K6:K16)</f>
        <v>257</v>
      </c>
    </row>
    <row r="18" spans="1:11" s="5" customFormat="1" ht="15" customHeight="1" x14ac:dyDescent="0.2">
      <c r="A18" s="193" t="s">
        <v>314</v>
      </c>
      <c r="B18" s="194" t="s">
        <v>65</v>
      </c>
      <c r="C18" s="71">
        <v>105</v>
      </c>
      <c r="D18" s="71">
        <v>16</v>
      </c>
      <c r="E18" s="71"/>
      <c r="F18" s="71"/>
      <c r="G18" s="71">
        <v>52</v>
      </c>
      <c r="H18" s="71">
        <v>22</v>
      </c>
      <c r="I18" s="71">
        <v>1</v>
      </c>
      <c r="J18" s="71">
        <v>1</v>
      </c>
      <c r="K18" s="16">
        <f t="shared" si="0"/>
        <v>197</v>
      </c>
    </row>
    <row r="19" spans="1:11" s="5" customFormat="1" ht="15" customHeight="1" x14ac:dyDescent="0.2">
      <c r="A19" s="193" t="s">
        <v>315</v>
      </c>
      <c r="B19" s="194" t="s">
        <v>65</v>
      </c>
      <c r="C19" s="71">
        <v>2</v>
      </c>
      <c r="D19" s="71">
        <v>0</v>
      </c>
      <c r="E19" s="71"/>
      <c r="F19" s="71"/>
      <c r="G19" s="71">
        <v>10</v>
      </c>
      <c r="H19" s="71">
        <v>0</v>
      </c>
      <c r="I19" s="71">
        <v>0</v>
      </c>
      <c r="J19" s="71">
        <v>0</v>
      </c>
      <c r="K19" s="16">
        <f t="shared" si="0"/>
        <v>12</v>
      </c>
    </row>
    <row r="20" spans="1:11" s="5" customFormat="1" x14ac:dyDescent="0.2">
      <c r="A20" s="146" t="s">
        <v>296</v>
      </c>
      <c r="B20" s="195"/>
      <c r="C20" s="524"/>
      <c r="D20" s="525"/>
      <c r="E20" s="525"/>
      <c r="F20" s="525"/>
      <c r="G20" s="525"/>
      <c r="H20" s="525"/>
      <c r="I20" s="525"/>
      <c r="J20" s="525"/>
      <c r="K20" s="526"/>
    </row>
    <row r="21" spans="1:11" s="2" customFormat="1" x14ac:dyDescent="0.2">
      <c r="A21" s="187" t="s">
        <v>232</v>
      </c>
      <c r="B21" s="188" t="s">
        <v>231</v>
      </c>
      <c r="C21" s="61"/>
      <c r="D21" s="62"/>
      <c r="E21" s="62"/>
      <c r="F21" s="62"/>
      <c r="G21" s="62"/>
      <c r="H21" s="62"/>
      <c r="I21" s="62"/>
      <c r="J21" s="62"/>
      <c r="K21" s="63"/>
    </row>
    <row r="22" spans="1:11" ht="15" customHeight="1" x14ac:dyDescent="0.2">
      <c r="A22" s="99" t="s">
        <v>246</v>
      </c>
      <c r="B22" s="189" t="s">
        <v>233</v>
      </c>
      <c r="C22" s="9"/>
      <c r="D22" s="9"/>
      <c r="E22" s="9"/>
      <c r="F22" s="9"/>
      <c r="G22" s="9"/>
      <c r="H22" s="9"/>
      <c r="I22" s="68"/>
      <c r="J22" s="69"/>
      <c r="K22" s="14">
        <f>SUM(C22:J22)</f>
        <v>0</v>
      </c>
    </row>
    <row r="23" spans="1:11" x14ac:dyDescent="0.2">
      <c r="A23" s="99" t="s">
        <v>247</v>
      </c>
      <c r="B23" s="189" t="s">
        <v>234</v>
      </c>
      <c r="C23" s="9"/>
      <c r="D23" s="9"/>
      <c r="E23" s="9"/>
      <c r="F23" s="9"/>
      <c r="G23" s="9">
        <v>10</v>
      </c>
      <c r="H23" s="9"/>
      <c r="I23" s="68"/>
      <c r="J23" s="69"/>
      <c r="K23" s="14">
        <f t="shared" ref="K23:K35" si="2">SUM(C23:J23)</f>
        <v>10</v>
      </c>
    </row>
    <row r="24" spans="1:11" x14ac:dyDescent="0.2">
      <c r="A24" s="99" t="s">
        <v>248</v>
      </c>
      <c r="B24" s="189" t="s">
        <v>235</v>
      </c>
      <c r="C24" s="9">
        <v>82</v>
      </c>
      <c r="D24" s="9"/>
      <c r="E24" s="9"/>
      <c r="F24" s="9"/>
      <c r="G24" s="9">
        <v>47</v>
      </c>
      <c r="H24" s="9"/>
      <c r="I24" s="68">
        <v>9</v>
      </c>
      <c r="J24" s="69"/>
      <c r="K24" s="14">
        <f t="shared" si="2"/>
        <v>138</v>
      </c>
    </row>
    <row r="25" spans="1:11" x14ac:dyDescent="0.2">
      <c r="A25" s="99" t="s">
        <v>249</v>
      </c>
      <c r="B25" s="189" t="s">
        <v>236</v>
      </c>
      <c r="C25" s="9"/>
      <c r="D25" s="9"/>
      <c r="E25" s="9"/>
      <c r="F25" s="9"/>
      <c r="G25" s="9"/>
      <c r="H25" s="9"/>
      <c r="I25" s="68"/>
      <c r="J25" s="69"/>
      <c r="K25" s="14">
        <f t="shared" si="2"/>
        <v>0</v>
      </c>
    </row>
    <row r="26" spans="1:11" x14ac:dyDescent="0.2">
      <c r="A26" s="99" t="s">
        <v>250</v>
      </c>
      <c r="B26" s="189" t="s">
        <v>237</v>
      </c>
      <c r="C26" s="9"/>
      <c r="D26" s="9"/>
      <c r="E26" s="9"/>
      <c r="F26" s="9"/>
      <c r="G26" s="9"/>
      <c r="H26" s="9"/>
      <c r="I26" s="68"/>
      <c r="J26" s="69"/>
      <c r="K26" s="14">
        <f t="shared" si="2"/>
        <v>0</v>
      </c>
    </row>
    <row r="27" spans="1:11" x14ac:dyDescent="0.2">
      <c r="A27" s="99" t="s">
        <v>251</v>
      </c>
      <c r="B27" s="189" t="s">
        <v>238</v>
      </c>
      <c r="C27" s="9"/>
      <c r="D27" s="9"/>
      <c r="E27" s="9"/>
      <c r="F27" s="9"/>
      <c r="G27" s="9"/>
      <c r="H27" s="9"/>
      <c r="I27" s="68"/>
      <c r="J27" s="69"/>
      <c r="K27" s="14">
        <f t="shared" si="2"/>
        <v>0</v>
      </c>
    </row>
    <row r="28" spans="1:11" x14ac:dyDescent="0.2">
      <c r="A28" s="99" t="s">
        <v>245</v>
      </c>
      <c r="B28" s="189" t="s">
        <v>239</v>
      </c>
      <c r="C28" s="9"/>
      <c r="D28" s="9"/>
      <c r="E28" s="9"/>
      <c r="F28" s="9"/>
      <c r="G28" s="9"/>
      <c r="H28" s="9"/>
      <c r="I28" s="68"/>
      <c r="J28" s="69"/>
      <c r="K28" s="14">
        <f t="shared" si="2"/>
        <v>0</v>
      </c>
    </row>
    <row r="29" spans="1:11" x14ac:dyDescent="0.2">
      <c r="A29" s="99" t="s">
        <v>252</v>
      </c>
      <c r="B29" s="189" t="s">
        <v>240</v>
      </c>
      <c r="C29" s="9"/>
      <c r="D29" s="9"/>
      <c r="E29" s="9"/>
      <c r="F29" s="9"/>
      <c r="G29" s="9"/>
      <c r="H29" s="9"/>
      <c r="I29" s="68"/>
      <c r="J29" s="69"/>
      <c r="K29" s="14">
        <f t="shared" si="2"/>
        <v>0</v>
      </c>
    </row>
    <row r="30" spans="1:11" x14ac:dyDescent="0.2">
      <c r="A30" s="99" t="s">
        <v>253</v>
      </c>
      <c r="B30" s="189" t="s">
        <v>241</v>
      </c>
      <c r="C30" s="9"/>
      <c r="D30" s="9"/>
      <c r="E30" s="9"/>
      <c r="F30" s="9"/>
      <c r="G30" s="9"/>
      <c r="H30" s="9"/>
      <c r="I30" s="68"/>
      <c r="J30" s="69"/>
      <c r="K30" s="14">
        <f t="shared" si="2"/>
        <v>0</v>
      </c>
    </row>
    <row r="31" spans="1:11" x14ac:dyDescent="0.2">
      <c r="A31" s="99" t="s">
        <v>254</v>
      </c>
      <c r="B31" s="189" t="s">
        <v>242</v>
      </c>
      <c r="C31" s="9"/>
      <c r="D31" s="9"/>
      <c r="E31" s="9"/>
      <c r="F31" s="9"/>
      <c r="G31" s="9"/>
      <c r="H31" s="9"/>
      <c r="I31" s="68"/>
      <c r="J31" s="69"/>
      <c r="K31" s="17">
        <f t="shared" si="2"/>
        <v>0</v>
      </c>
    </row>
    <row r="32" spans="1:11" x14ac:dyDescent="0.2">
      <c r="A32" s="99" t="s">
        <v>244</v>
      </c>
      <c r="B32" s="189" t="s">
        <v>243</v>
      </c>
      <c r="C32" s="9"/>
      <c r="D32" s="9"/>
      <c r="E32" s="9"/>
      <c r="F32" s="9"/>
      <c r="G32" s="9"/>
      <c r="H32" s="9"/>
      <c r="I32" s="68"/>
      <c r="J32" s="69"/>
      <c r="K32" s="17">
        <f t="shared" si="2"/>
        <v>0</v>
      </c>
    </row>
    <row r="33" spans="1:11" x14ac:dyDescent="0.2">
      <c r="A33" s="190" t="s">
        <v>64</v>
      </c>
      <c r="B33" s="191" t="s">
        <v>65</v>
      </c>
      <c r="C33" s="10">
        <f>SUM(C22:C32)</f>
        <v>82</v>
      </c>
      <c r="D33" s="10">
        <f t="shared" ref="D33:J33" si="3">SUM(D22:D32)</f>
        <v>0</v>
      </c>
      <c r="E33" s="10">
        <f t="shared" si="3"/>
        <v>0</v>
      </c>
      <c r="F33" s="10">
        <f t="shared" si="3"/>
        <v>0</v>
      </c>
      <c r="G33" s="10">
        <f t="shared" si="3"/>
        <v>57</v>
      </c>
      <c r="H33" s="10">
        <f t="shared" si="3"/>
        <v>0</v>
      </c>
      <c r="I33" s="10">
        <f t="shared" si="3"/>
        <v>9</v>
      </c>
      <c r="J33" s="10">
        <f t="shared" si="3"/>
        <v>0</v>
      </c>
      <c r="K33" s="17">
        <f>SUM(K22:K32)</f>
        <v>148</v>
      </c>
    </row>
    <row r="34" spans="1:11" ht="15" customHeight="1" x14ac:dyDescent="0.2">
      <c r="A34" s="193" t="s">
        <v>314</v>
      </c>
      <c r="B34" s="194" t="s">
        <v>65</v>
      </c>
      <c r="C34" s="90">
        <v>69</v>
      </c>
      <c r="D34" s="90"/>
      <c r="E34" s="90"/>
      <c r="F34" s="90"/>
      <c r="G34" s="90">
        <v>41</v>
      </c>
      <c r="H34" s="90"/>
      <c r="I34" s="90">
        <v>3</v>
      </c>
      <c r="J34" s="90"/>
      <c r="K34" s="14">
        <f t="shared" si="2"/>
        <v>113</v>
      </c>
    </row>
    <row r="35" spans="1:11" ht="15" customHeight="1" x14ac:dyDescent="0.2">
      <c r="A35" s="193" t="s">
        <v>315</v>
      </c>
      <c r="B35" s="194" t="s">
        <v>65</v>
      </c>
      <c r="C35" s="91">
        <v>3</v>
      </c>
      <c r="D35" s="91"/>
      <c r="E35" s="91"/>
      <c r="F35" s="91"/>
      <c r="G35" s="91">
        <v>4</v>
      </c>
      <c r="H35" s="91"/>
      <c r="I35" s="91">
        <v>0</v>
      </c>
      <c r="J35" s="91"/>
      <c r="K35" s="14">
        <f t="shared" si="2"/>
        <v>7</v>
      </c>
    </row>
    <row r="36" spans="1:11" ht="12.75" customHeight="1" x14ac:dyDescent="0.2">
      <c r="A36" s="146" t="s">
        <v>297</v>
      </c>
      <c r="B36" s="195"/>
      <c r="C36" s="524"/>
      <c r="D36" s="525"/>
      <c r="E36" s="525"/>
      <c r="F36" s="525"/>
      <c r="G36" s="525"/>
      <c r="H36" s="525"/>
      <c r="I36" s="525"/>
      <c r="J36" s="525"/>
      <c r="K36" s="526"/>
    </row>
    <row r="37" spans="1:11" ht="12.75" customHeight="1" x14ac:dyDescent="0.2">
      <c r="A37" s="187" t="s">
        <v>232</v>
      </c>
      <c r="B37" s="188" t="s">
        <v>231</v>
      </c>
      <c r="C37" s="61"/>
      <c r="D37" s="62"/>
      <c r="E37" s="62"/>
      <c r="F37" s="62"/>
      <c r="G37" s="62"/>
      <c r="H37" s="62"/>
      <c r="I37" s="62"/>
      <c r="J37" s="62"/>
      <c r="K37" s="63"/>
    </row>
    <row r="38" spans="1:11" ht="12.75" customHeight="1" x14ac:dyDescent="0.2">
      <c r="A38" s="99" t="s">
        <v>246</v>
      </c>
      <c r="B38" s="189" t="s">
        <v>233</v>
      </c>
      <c r="C38" s="9"/>
      <c r="D38" s="9"/>
      <c r="E38" s="9"/>
      <c r="F38" s="9"/>
      <c r="G38" s="9"/>
      <c r="H38" s="9"/>
      <c r="I38" s="68"/>
      <c r="J38" s="69"/>
      <c r="K38" s="14">
        <f>SUM(C38:J38)</f>
        <v>0</v>
      </c>
    </row>
    <row r="39" spans="1:11" ht="12.75" customHeight="1" x14ac:dyDescent="0.2">
      <c r="A39" s="99" t="s">
        <v>247</v>
      </c>
      <c r="B39" s="189" t="s">
        <v>234</v>
      </c>
      <c r="C39" s="9">
        <v>142</v>
      </c>
      <c r="D39" s="9">
        <v>96</v>
      </c>
      <c r="E39" s="9">
        <v>24</v>
      </c>
      <c r="F39" s="9">
        <v>8</v>
      </c>
      <c r="G39" s="9">
        <v>81</v>
      </c>
      <c r="H39" s="9">
        <v>3</v>
      </c>
      <c r="I39" s="68">
        <v>1</v>
      </c>
      <c r="J39" s="69">
        <v>0</v>
      </c>
      <c r="K39" s="14">
        <f t="shared" ref="K39:K48" si="4">SUM(C39:J39)</f>
        <v>355</v>
      </c>
    </row>
    <row r="40" spans="1:11" ht="12.75" customHeight="1" x14ac:dyDescent="0.2">
      <c r="A40" s="99" t="s">
        <v>248</v>
      </c>
      <c r="B40" s="189" t="s">
        <v>235</v>
      </c>
      <c r="C40" s="9">
        <v>2</v>
      </c>
      <c r="D40" s="9"/>
      <c r="E40" s="9"/>
      <c r="F40" s="9"/>
      <c r="G40" s="9"/>
      <c r="H40" s="9"/>
      <c r="I40" s="68"/>
      <c r="J40" s="69"/>
      <c r="K40" s="14">
        <f t="shared" si="4"/>
        <v>2</v>
      </c>
    </row>
    <row r="41" spans="1:11" ht="12.75" customHeight="1" x14ac:dyDescent="0.2">
      <c r="A41" s="99" t="s">
        <v>249</v>
      </c>
      <c r="B41" s="189" t="s">
        <v>236</v>
      </c>
      <c r="C41" s="9">
        <v>27</v>
      </c>
      <c r="D41" s="9">
        <v>11</v>
      </c>
      <c r="E41" s="9"/>
      <c r="F41" s="9"/>
      <c r="G41" s="9"/>
      <c r="H41" s="9"/>
      <c r="I41" s="68">
        <v>0</v>
      </c>
      <c r="J41" s="69">
        <v>1</v>
      </c>
      <c r="K41" s="14">
        <f t="shared" si="4"/>
        <v>39</v>
      </c>
    </row>
    <row r="42" spans="1:11" ht="12.75" customHeight="1" x14ac:dyDescent="0.2">
      <c r="A42" s="99" t="s">
        <v>250</v>
      </c>
      <c r="B42" s="189" t="s">
        <v>237</v>
      </c>
      <c r="C42" s="9"/>
      <c r="D42" s="9"/>
      <c r="E42" s="9"/>
      <c r="F42" s="9"/>
      <c r="G42" s="9"/>
      <c r="H42" s="9"/>
      <c r="I42" s="68"/>
      <c r="J42" s="69"/>
      <c r="K42" s="14">
        <f t="shared" si="4"/>
        <v>0</v>
      </c>
    </row>
    <row r="43" spans="1:11" ht="12.75" customHeight="1" x14ac:dyDescent="0.2">
      <c r="A43" s="99" t="s">
        <v>251</v>
      </c>
      <c r="B43" s="189" t="s">
        <v>238</v>
      </c>
      <c r="C43" s="9">
        <v>9</v>
      </c>
      <c r="D43" s="9"/>
      <c r="E43" s="9"/>
      <c r="F43" s="9"/>
      <c r="G43" s="9"/>
      <c r="H43" s="9"/>
      <c r="I43" s="68"/>
      <c r="J43" s="69"/>
      <c r="K43" s="14">
        <f t="shared" si="4"/>
        <v>9</v>
      </c>
    </row>
    <row r="44" spans="1:11" ht="12.75" customHeight="1" x14ac:dyDescent="0.2">
      <c r="A44" s="99" t="s">
        <v>245</v>
      </c>
      <c r="B44" s="189" t="s">
        <v>239</v>
      </c>
      <c r="C44" s="9"/>
      <c r="D44" s="9"/>
      <c r="E44" s="9"/>
      <c r="F44" s="9"/>
      <c r="G44" s="9"/>
      <c r="H44" s="9"/>
      <c r="I44" s="68"/>
      <c r="J44" s="69"/>
      <c r="K44" s="14">
        <f t="shared" si="4"/>
        <v>0</v>
      </c>
    </row>
    <row r="45" spans="1:11" ht="12.75" customHeight="1" x14ac:dyDescent="0.2">
      <c r="A45" s="99" t="s">
        <v>252</v>
      </c>
      <c r="B45" s="189" t="s">
        <v>240</v>
      </c>
      <c r="C45" s="9"/>
      <c r="D45" s="9"/>
      <c r="E45" s="9"/>
      <c r="F45" s="9"/>
      <c r="G45" s="9"/>
      <c r="H45" s="9"/>
      <c r="I45" s="68"/>
      <c r="J45" s="69"/>
      <c r="K45" s="14">
        <f t="shared" si="4"/>
        <v>0</v>
      </c>
    </row>
    <row r="46" spans="1:11" ht="12.75" customHeight="1" x14ac:dyDescent="0.2">
      <c r="A46" s="99" t="s">
        <v>253</v>
      </c>
      <c r="B46" s="189" t="s">
        <v>241</v>
      </c>
      <c r="C46" s="9"/>
      <c r="D46" s="9"/>
      <c r="E46" s="9"/>
      <c r="F46" s="9"/>
      <c r="G46" s="9"/>
      <c r="H46" s="9"/>
      <c r="I46" s="68"/>
      <c r="J46" s="69"/>
      <c r="K46" s="14">
        <f t="shared" si="4"/>
        <v>0</v>
      </c>
    </row>
    <row r="47" spans="1:11" ht="12.75" customHeight="1" x14ac:dyDescent="0.2">
      <c r="A47" s="99" t="s">
        <v>254</v>
      </c>
      <c r="B47" s="189" t="s">
        <v>242</v>
      </c>
      <c r="C47" s="9"/>
      <c r="D47" s="9"/>
      <c r="E47" s="9"/>
      <c r="F47" s="9"/>
      <c r="G47" s="9">
        <v>11</v>
      </c>
      <c r="H47" s="9">
        <v>1</v>
      </c>
      <c r="I47" s="68"/>
      <c r="J47" s="69"/>
      <c r="K47" s="17">
        <f t="shared" si="4"/>
        <v>12</v>
      </c>
    </row>
    <row r="48" spans="1:11" ht="12.75" customHeight="1" x14ac:dyDescent="0.2">
      <c r="A48" s="99" t="s">
        <v>244</v>
      </c>
      <c r="B48" s="189" t="s">
        <v>243</v>
      </c>
      <c r="C48" s="9">
        <v>26</v>
      </c>
      <c r="D48" s="9"/>
      <c r="E48" s="9"/>
      <c r="F48" s="9"/>
      <c r="G48" s="9">
        <v>11</v>
      </c>
      <c r="H48" s="9"/>
      <c r="I48" s="68"/>
      <c r="J48" s="69"/>
      <c r="K48" s="17">
        <f t="shared" si="4"/>
        <v>37</v>
      </c>
    </row>
    <row r="49" spans="1:11" ht="12.75" customHeight="1" x14ac:dyDescent="0.2">
      <c r="A49" s="190" t="s">
        <v>64</v>
      </c>
      <c r="B49" s="191" t="s">
        <v>65</v>
      </c>
      <c r="C49" s="10">
        <f>SUM(C38:C48)</f>
        <v>206</v>
      </c>
      <c r="D49" s="10">
        <f t="shared" ref="D49:J49" si="5">SUM(D38:D48)</f>
        <v>107</v>
      </c>
      <c r="E49" s="10">
        <f t="shared" si="5"/>
        <v>24</v>
      </c>
      <c r="F49" s="10">
        <f t="shared" si="5"/>
        <v>8</v>
      </c>
      <c r="G49" s="10">
        <f t="shared" si="5"/>
        <v>103</v>
      </c>
      <c r="H49" s="10">
        <f t="shared" si="5"/>
        <v>4</v>
      </c>
      <c r="I49" s="10">
        <f t="shared" si="5"/>
        <v>1</v>
      </c>
      <c r="J49" s="10">
        <f t="shared" si="5"/>
        <v>1</v>
      </c>
      <c r="K49" s="17">
        <f>SUM(K38:K48)</f>
        <v>454</v>
      </c>
    </row>
    <row r="50" spans="1:11" ht="12.75" customHeight="1" x14ac:dyDescent="0.2">
      <c r="A50" s="193" t="s">
        <v>314</v>
      </c>
      <c r="B50" s="194" t="s">
        <v>65</v>
      </c>
      <c r="C50" s="90">
        <v>163</v>
      </c>
      <c r="D50" s="90">
        <v>87</v>
      </c>
      <c r="E50" s="90">
        <v>24</v>
      </c>
      <c r="F50" s="90">
        <v>7</v>
      </c>
      <c r="G50" s="90">
        <v>65</v>
      </c>
      <c r="H50" s="90">
        <v>1</v>
      </c>
      <c r="I50" s="90">
        <v>0</v>
      </c>
      <c r="J50" s="90">
        <v>1</v>
      </c>
      <c r="K50" s="14">
        <f t="shared" ref="K50:K51" si="6">SUM(C50:J50)</f>
        <v>348</v>
      </c>
    </row>
    <row r="51" spans="1:11" ht="12.75" customHeight="1" x14ac:dyDescent="0.2">
      <c r="A51" s="193" t="s">
        <v>315</v>
      </c>
      <c r="B51" s="194" t="s">
        <v>65</v>
      </c>
      <c r="C51" s="91">
        <v>3</v>
      </c>
      <c r="D51" s="91">
        <v>0</v>
      </c>
      <c r="E51" s="91">
        <v>0</v>
      </c>
      <c r="F51" s="91">
        <v>0</v>
      </c>
      <c r="G51" s="91">
        <v>0</v>
      </c>
      <c r="H51" s="91">
        <v>0</v>
      </c>
      <c r="I51" s="91">
        <v>0</v>
      </c>
      <c r="J51" s="91">
        <v>0</v>
      </c>
      <c r="K51" s="14">
        <f t="shared" si="6"/>
        <v>3</v>
      </c>
    </row>
    <row r="52" spans="1:11" ht="12.75" customHeight="1" x14ac:dyDescent="0.2">
      <c r="A52" s="146" t="s">
        <v>298</v>
      </c>
      <c r="B52" s="195"/>
      <c r="C52" s="524"/>
      <c r="D52" s="525"/>
      <c r="E52" s="525"/>
      <c r="F52" s="525"/>
      <c r="G52" s="525"/>
      <c r="H52" s="525"/>
      <c r="I52" s="525"/>
      <c r="J52" s="525"/>
      <c r="K52" s="526"/>
    </row>
    <row r="53" spans="1:11" ht="12.75" customHeight="1" x14ac:dyDescent="0.2">
      <c r="A53" s="187" t="s">
        <v>232</v>
      </c>
      <c r="B53" s="188" t="s">
        <v>231</v>
      </c>
      <c r="C53" s="61"/>
      <c r="D53" s="62"/>
      <c r="E53" s="62"/>
      <c r="F53" s="62"/>
      <c r="G53" s="62"/>
      <c r="H53" s="62"/>
      <c r="I53" s="62"/>
      <c r="J53" s="62"/>
      <c r="K53" s="63"/>
    </row>
    <row r="54" spans="1:11" ht="12.75" customHeight="1" x14ac:dyDescent="0.2">
      <c r="A54" s="99" t="s">
        <v>246</v>
      </c>
      <c r="B54" s="189" t="s">
        <v>233</v>
      </c>
      <c r="C54" s="9"/>
      <c r="D54" s="9"/>
      <c r="E54" s="9"/>
      <c r="F54" s="9"/>
      <c r="G54" s="9"/>
      <c r="H54" s="9"/>
      <c r="I54" s="68"/>
      <c r="J54" s="69"/>
      <c r="K54" s="14">
        <f>SUM(C54:J54)</f>
        <v>0</v>
      </c>
    </row>
    <row r="55" spans="1:11" ht="12.75" customHeight="1" x14ac:dyDescent="0.2">
      <c r="A55" s="99" t="s">
        <v>247</v>
      </c>
      <c r="B55" s="189" t="s">
        <v>234</v>
      </c>
      <c r="C55" s="9"/>
      <c r="D55" s="9"/>
      <c r="E55" s="9"/>
      <c r="F55" s="9"/>
      <c r="G55" s="9">
        <v>1</v>
      </c>
      <c r="H55" s="9"/>
      <c r="I55" s="68"/>
      <c r="J55" s="69"/>
      <c r="K55" s="14">
        <f t="shared" ref="K55:K64" si="7">SUM(C55:J55)</f>
        <v>1</v>
      </c>
    </row>
    <row r="56" spans="1:11" ht="12.75" customHeight="1" x14ac:dyDescent="0.2">
      <c r="A56" s="99" t="s">
        <v>248</v>
      </c>
      <c r="B56" s="189" t="s">
        <v>235</v>
      </c>
      <c r="C56" s="9"/>
      <c r="D56" s="9"/>
      <c r="E56" s="9"/>
      <c r="F56" s="9"/>
      <c r="G56" s="9"/>
      <c r="H56" s="9"/>
      <c r="I56" s="68"/>
      <c r="J56" s="69"/>
      <c r="K56" s="14">
        <f t="shared" si="7"/>
        <v>0</v>
      </c>
    </row>
    <row r="57" spans="1:11" ht="12.75" customHeight="1" x14ac:dyDescent="0.2">
      <c r="A57" s="99" t="s">
        <v>249</v>
      </c>
      <c r="B57" s="189" t="s">
        <v>236</v>
      </c>
      <c r="C57" s="9"/>
      <c r="D57" s="9"/>
      <c r="E57" s="9"/>
      <c r="F57" s="9"/>
      <c r="G57" s="9"/>
      <c r="H57" s="9"/>
      <c r="I57" s="68"/>
      <c r="J57" s="69"/>
      <c r="K57" s="14">
        <f t="shared" si="7"/>
        <v>0</v>
      </c>
    </row>
    <row r="58" spans="1:11" ht="12.75" customHeight="1" x14ac:dyDescent="0.2">
      <c r="A58" s="99" t="s">
        <v>250</v>
      </c>
      <c r="B58" s="189" t="s">
        <v>237</v>
      </c>
      <c r="C58" s="9"/>
      <c r="D58" s="9"/>
      <c r="E58" s="9"/>
      <c r="F58" s="9"/>
      <c r="G58" s="9"/>
      <c r="H58" s="9"/>
      <c r="I58" s="68"/>
      <c r="J58" s="69"/>
      <c r="K58" s="14">
        <f t="shared" si="7"/>
        <v>0</v>
      </c>
    </row>
    <row r="59" spans="1:11" ht="12.75" customHeight="1" x14ac:dyDescent="0.2">
      <c r="A59" s="99" t="s">
        <v>251</v>
      </c>
      <c r="B59" s="189" t="s">
        <v>238</v>
      </c>
      <c r="C59" s="9">
        <v>80</v>
      </c>
      <c r="D59" s="9"/>
      <c r="E59" s="9"/>
      <c r="F59" s="9"/>
      <c r="G59" s="9">
        <v>61</v>
      </c>
      <c r="H59" s="9"/>
      <c r="I59" s="68">
        <v>21</v>
      </c>
      <c r="J59" s="69">
        <v>9</v>
      </c>
      <c r="K59" s="14">
        <f t="shared" si="7"/>
        <v>171</v>
      </c>
    </row>
    <row r="60" spans="1:11" ht="12.75" customHeight="1" x14ac:dyDescent="0.2">
      <c r="A60" s="99" t="s">
        <v>245</v>
      </c>
      <c r="B60" s="189" t="s">
        <v>239</v>
      </c>
      <c r="C60" s="9">
        <v>30</v>
      </c>
      <c r="D60" s="9"/>
      <c r="E60" s="9"/>
      <c r="F60" s="9"/>
      <c r="G60" s="9">
        <v>10</v>
      </c>
      <c r="H60" s="9"/>
      <c r="I60" s="68"/>
      <c r="J60" s="69"/>
      <c r="K60" s="14">
        <f t="shared" si="7"/>
        <v>40</v>
      </c>
    </row>
    <row r="61" spans="1:11" ht="12.75" customHeight="1" x14ac:dyDescent="0.2">
      <c r="A61" s="99" t="s">
        <v>252</v>
      </c>
      <c r="B61" s="189" t="s">
        <v>240</v>
      </c>
      <c r="C61" s="9">
        <v>10</v>
      </c>
      <c r="D61" s="9">
        <v>6</v>
      </c>
      <c r="E61" s="9"/>
      <c r="F61" s="9"/>
      <c r="G61" s="9"/>
      <c r="H61" s="9"/>
      <c r="I61" s="68"/>
      <c r="J61" s="69"/>
      <c r="K61" s="14">
        <f t="shared" si="7"/>
        <v>16</v>
      </c>
    </row>
    <row r="62" spans="1:11" ht="12.75" customHeight="1" x14ac:dyDescent="0.2">
      <c r="A62" s="99" t="s">
        <v>253</v>
      </c>
      <c r="B62" s="189" t="s">
        <v>241</v>
      </c>
      <c r="C62" s="9"/>
      <c r="D62" s="9"/>
      <c r="E62" s="9"/>
      <c r="F62" s="9"/>
      <c r="G62" s="9"/>
      <c r="H62" s="9"/>
      <c r="I62" s="68"/>
      <c r="J62" s="69"/>
      <c r="K62" s="14">
        <f t="shared" si="7"/>
        <v>0</v>
      </c>
    </row>
    <row r="63" spans="1:11" ht="12.75" customHeight="1" x14ac:dyDescent="0.2">
      <c r="A63" s="99" t="s">
        <v>254</v>
      </c>
      <c r="B63" s="189" t="s">
        <v>242</v>
      </c>
      <c r="C63" s="9"/>
      <c r="D63" s="9"/>
      <c r="E63" s="9"/>
      <c r="F63" s="9"/>
      <c r="G63" s="9"/>
      <c r="H63" s="9"/>
      <c r="I63" s="68"/>
      <c r="J63" s="69"/>
      <c r="K63" s="17">
        <f t="shared" si="7"/>
        <v>0</v>
      </c>
    </row>
    <row r="64" spans="1:11" ht="12.75" customHeight="1" x14ac:dyDescent="0.2">
      <c r="A64" s="99" t="s">
        <v>244</v>
      </c>
      <c r="B64" s="189" t="s">
        <v>243</v>
      </c>
      <c r="C64" s="9"/>
      <c r="D64" s="9"/>
      <c r="E64" s="9"/>
      <c r="F64" s="9"/>
      <c r="G64" s="9"/>
      <c r="H64" s="9"/>
      <c r="I64" s="68"/>
      <c r="J64" s="69"/>
      <c r="K64" s="17">
        <f t="shared" si="7"/>
        <v>0</v>
      </c>
    </row>
    <row r="65" spans="1:12" ht="12.75" customHeight="1" x14ac:dyDescent="0.2">
      <c r="A65" s="190" t="s">
        <v>64</v>
      </c>
      <c r="B65" s="191" t="s">
        <v>65</v>
      </c>
      <c r="C65" s="10">
        <f>SUM(C54:C64)</f>
        <v>120</v>
      </c>
      <c r="D65" s="10">
        <f t="shared" ref="D65:J65" si="8">SUM(D54:D64)</f>
        <v>6</v>
      </c>
      <c r="E65" s="10">
        <f t="shared" si="8"/>
        <v>0</v>
      </c>
      <c r="F65" s="10">
        <f t="shared" si="8"/>
        <v>0</v>
      </c>
      <c r="G65" s="10">
        <f t="shared" si="8"/>
        <v>72</v>
      </c>
      <c r="H65" s="10">
        <f t="shared" si="8"/>
        <v>0</v>
      </c>
      <c r="I65" s="10">
        <f t="shared" si="8"/>
        <v>21</v>
      </c>
      <c r="J65" s="10">
        <f t="shared" si="8"/>
        <v>9</v>
      </c>
      <c r="K65" s="17">
        <f>SUM(K54:K64)</f>
        <v>228</v>
      </c>
    </row>
    <row r="66" spans="1:12" ht="12.75" customHeight="1" x14ac:dyDescent="0.2">
      <c r="A66" s="193" t="s">
        <v>314</v>
      </c>
      <c r="B66" s="194" t="s">
        <v>65</v>
      </c>
      <c r="C66" s="90">
        <v>66</v>
      </c>
      <c r="D66" s="90">
        <v>0</v>
      </c>
      <c r="E66" s="90"/>
      <c r="F66" s="90"/>
      <c r="G66" s="90">
        <v>45</v>
      </c>
      <c r="H66" s="90"/>
      <c r="I66" s="90">
        <v>8</v>
      </c>
      <c r="J66" s="90">
        <v>1</v>
      </c>
      <c r="K66" s="14">
        <f t="shared" ref="K66:K67" si="9">SUM(C66:J66)</f>
        <v>120</v>
      </c>
    </row>
    <row r="67" spans="1:12" ht="12.75" customHeight="1" x14ac:dyDescent="0.2">
      <c r="A67" s="193" t="s">
        <v>315</v>
      </c>
      <c r="B67" s="194" t="s">
        <v>65</v>
      </c>
      <c r="C67" s="91">
        <v>40</v>
      </c>
      <c r="D67" s="91">
        <v>0</v>
      </c>
      <c r="E67" s="91"/>
      <c r="F67" s="91"/>
      <c r="G67" s="91">
        <v>4</v>
      </c>
      <c r="H67" s="91"/>
      <c r="I67" s="91">
        <v>11</v>
      </c>
      <c r="J67" s="91">
        <v>2</v>
      </c>
      <c r="K67" s="14">
        <f t="shared" si="9"/>
        <v>57</v>
      </c>
      <c r="L67" s="37"/>
    </row>
    <row r="68" spans="1:12" ht="12.75" customHeight="1" x14ac:dyDescent="0.2">
      <c r="A68" s="146" t="s">
        <v>299</v>
      </c>
      <c r="B68" s="195"/>
      <c r="C68" s="524"/>
      <c r="D68" s="525"/>
      <c r="E68" s="525"/>
      <c r="F68" s="525"/>
      <c r="G68" s="525"/>
      <c r="H68" s="525"/>
      <c r="I68" s="525"/>
      <c r="J68" s="525"/>
      <c r="K68" s="526"/>
    </row>
    <row r="69" spans="1:12" ht="12.75" customHeight="1" x14ac:dyDescent="0.2">
      <c r="A69" s="187" t="s">
        <v>232</v>
      </c>
      <c r="B69" s="188" t="s">
        <v>231</v>
      </c>
      <c r="C69" s="61"/>
      <c r="D69" s="62"/>
      <c r="E69" s="62"/>
      <c r="F69" s="62"/>
      <c r="G69" s="62"/>
      <c r="H69" s="62"/>
      <c r="I69" s="62"/>
      <c r="J69" s="62"/>
      <c r="K69" s="63"/>
    </row>
    <row r="70" spans="1:12" ht="12.75" customHeight="1" x14ac:dyDescent="0.2">
      <c r="A70" s="99" t="s">
        <v>246</v>
      </c>
      <c r="B70" s="189" t="s">
        <v>233</v>
      </c>
      <c r="C70" s="9"/>
      <c r="D70" s="9"/>
      <c r="E70" s="9"/>
      <c r="F70" s="9"/>
      <c r="G70" s="9"/>
      <c r="H70" s="9"/>
      <c r="I70" s="68"/>
      <c r="J70" s="69"/>
      <c r="K70" s="14">
        <f>SUM(C70:J70)</f>
        <v>0</v>
      </c>
    </row>
    <row r="71" spans="1:12" ht="12.75" customHeight="1" x14ac:dyDescent="0.2">
      <c r="A71" s="99" t="s">
        <v>247</v>
      </c>
      <c r="B71" s="189" t="s">
        <v>234</v>
      </c>
      <c r="C71" s="9"/>
      <c r="D71" s="9"/>
      <c r="E71" s="9"/>
      <c r="F71" s="9"/>
      <c r="G71" s="9"/>
      <c r="H71" s="9"/>
      <c r="I71" s="68"/>
      <c r="J71" s="69"/>
      <c r="K71" s="14">
        <f t="shared" ref="K71:K80" si="10">SUM(C71:J71)</f>
        <v>0</v>
      </c>
    </row>
    <row r="72" spans="1:12" ht="12.75" customHeight="1" x14ac:dyDescent="0.2">
      <c r="A72" s="99" t="s">
        <v>248</v>
      </c>
      <c r="B72" s="189" t="s">
        <v>235</v>
      </c>
      <c r="C72" s="9"/>
      <c r="D72" s="9"/>
      <c r="E72" s="9"/>
      <c r="F72" s="9"/>
      <c r="G72" s="9"/>
      <c r="H72" s="9"/>
      <c r="I72" s="68"/>
      <c r="J72" s="69"/>
      <c r="K72" s="14">
        <f t="shared" si="10"/>
        <v>0</v>
      </c>
    </row>
    <row r="73" spans="1:12" ht="12.75" customHeight="1" x14ac:dyDescent="0.2">
      <c r="A73" s="99" t="s">
        <v>249</v>
      </c>
      <c r="B73" s="189" t="s">
        <v>236</v>
      </c>
      <c r="C73" s="9"/>
      <c r="D73" s="9"/>
      <c r="E73" s="9"/>
      <c r="F73" s="9"/>
      <c r="G73" s="9"/>
      <c r="H73" s="9"/>
      <c r="I73" s="68"/>
      <c r="J73" s="69"/>
      <c r="K73" s="14">
        <f t="shared" si="10"/>
        <v>0</v>
      </c>
    </row>
    <row r="74" spans="1:12" ht="12.75" customHeight="1" x14ac:dyDescent="0.2">
      <c r="A74" s="99" t="s">
        <v>250</v>
      </c>
      <c r="B74" s="189" t="s">
        <v>237</v>
      </c>
      <c r="C74" s="9"/>
      <c r="D74" s="9"/>
      <c r="E74" s="9"/>
      <c r="F74" s="9"/>
      <c r="G74" s="9"/>
      <c r="H74" s="9"/>
      <c r="I74" s="68"/>
      <c r="J74" s="69"/>
      <c r="K74" s="14">
        <f t="shared" si="10"/>
        <v>0</v>
      </c>
    </row>
    <row r="75" spans="1:12" ht="12.75" customHeight="1" x14ac:dyDescent="0.2">
      <c r="A75" s="99" t="s">
        <v>251</v>
      </c>
      <c r="B75" s="189" t="s">
        <v>238</v>
      </c>
      <c r="C75" s="9">
        <v>7</v>
      </c>
      <c r="D75" s="9"/>
      <c r="E75" s="9"/>
      <c r="F75" s="9"/>
      <c r="G75" s="9"/>
      <c r="H75" s="9"/>
      <c r="I75" s="68"/>
      <c r="J75" s="69"/>
      <c r="K75" s="14">
        <f t="shared" si="10"/>
        <v>7</v>
      </c>
    </row>
    <row r="76" spans="1:12" ht="12.75" customHeight="1" x14ac:dyDescent="0.2">
      <c r="A76" s="99" t="s">
        <v>245</v>
      </c>
      <c r="B76" s="189" t="s">
        <v>239</v>
      </c>
      <c r="C76" s="9"/>
      <c r="D76" s="9"/>
      <c r="E76" s="9"/>
      <c r="F76" s="9"/>
      <c r="G76" s="9"/>
      <c r="H76" s="9"/>
      <c r="I76" s="68"/>
      <c r="J76" s="69"/>
      <c r="K76" s="14">
        <f t="shared" si="10"/>
        <v>0</v>
      </c>
    </row>
    <row r="77" spans="1:12" ht="12.75" customHeight="1" x14ac:dyDescent="0.2">
      <c r="A77" s="99" t="s">
        <v>252</v>
      </c>
      <c r="B77" s="189" t="s">
        <v>240</v>
      </c>
      <c r="C77" s="9"/>
      <c r="D77" s="9"/>
      <c r="E77" s="9"/>
      <c r="F77" s="9"/>
      <c r="G77" s="9">
        <v>11</v>
      </c>
      <c r="H77" s="9">
        <v>3</v>
      </c>
      <c r="I77" s="68"/>
      <c r="J77" s="69"/>
      <c r="K77" s="14">
        <f t="shared" si="10"/>
        <v>14</v>
      </c>
    </row>
    <row r="78" spans="1:12" ht="12.75" customHeight="1" x14ac:dyDescent="0.2">
      <c r="A78" s="99" t="s">
        <v>253</v>
      </c>
      <c r="B78" s="189" t="s">
        <v>241</v>
      </c>
      <c r="C78" s="9">
        <v>5</v>
      </c>
      <c r="D78" s="9">
        <v>1</v>
      </c>
      <c r="E78" s="9"/>
      <c r="F78" s="9"/>
      <c r="G78" s="9"/>
      <c r="H78" s="9"/>
      <c r="I78" s="68">
        <v>6</v>
      </c>
      <c r="J78" s="69">
        <v>6</v>
      </c>
      <c r="K78" s="14">
        <f t="shared" si="10"/>
        <v>18</v>
      </c>
    </row>
    <row r="79" spans="1:12" ht="12.75" customHeight="1" x14ac:dyDescent="0.2">
      <c r="A79" s="99" t="s">
        <v>254</v>
      </c>
      <c r="B79" s="189" t="s">
        <v>242</v>
      </c>
      <c r="C79" s="9"/>
      <c r="D79" s="9"/>
      <c r="E79" s="9"/>
      <c r="F79" s="9"/>
      <c r="G79" s="9"/>
      <c r="H79" s="9"/>
      <c r="I79" s="68"/>
      <c r="J79" s="69"/>
      <c r="K79" s="17">
        <f t="shared" si="10"/>
        <v>0</v>
      </c>
    </row>
    <row r="80" spans="1:12" ht="12.75" customHeight="1" x14ac:dyDescent="0.2">
      <c r="A80" s="99" t="s">
        <v>244</v>
      </c>
      <c r="B80" s="189" t="s">
        <v>243</v>
      </c>
      <c r="C80" s="9"/>
      <c r="D80" s="9"/>
      <c r="E80" s="9"/>
      <c r="F80" s="9"/>
      <c r="G80" s="9"/>
      <c r="H80" s="9"/>
      <c r="I80" s="68"/>
      <c r="J80" s="69"/>
      <c r="K80" s="17">
        <f t="shared" si="10"/>
        <v>0</v>
      </c>
    </row>
    <row r="81" spans="1:11" ht="12.75" customHeight="1" x14ac:dyDescent="0.2">
      <c r="A81" s="190" t="s">
        <v>64</v>
      </c>
      <c r="B81" s="191" t="s">
        <v>65</v>
      </c>
      <c r="C81" s="10">
        <f>SUM(C70:C80)</f>
        <v>12</v>
      </c>
      <c r="D81" s="10">
        <f t="shared" ref="D81:J81" si="11">SUM(D70:D80)</f>
        <v>1</v>
      </c>
      <c r="E81" s="10">
        <f t="shared" si="11"/>
        <v>0</v>
      </c>
      <c r="F81" s="10">
        <f t="shared" si="11"/>
        <v>0</v>
      </c>
      <c r="G81" s="10">
        <f t="shared" si="11"/>
        <v>11</v>
      </c>
      <c r="H81" s="10">
        <f t="shared" si="11"/>
        <v>3</v>
      </c>
      <c r="I81" s="10">
        <f t="shared" si="11"/>
        <v>6</v>
      </c>
      <c r="J81" s="10">
        <f t="shared" si="11"/>
        <v>6</v>
      </c>
      <c r="K81" s="17">
        <f>SUM(K70:K80)</f>
        <v>39</v>
      </c>
    </row>
    <row r="82" spans="1:11" ht="12.75" customHeight="1" x14ac:dyDescent="0.2">
      <c r="A82" s="193" t="s">
        <v>314</v>
      </c>
      <c r="B82" s="194" t="s">
        <v>65</v>
      </c>
      <c r="C82" s="90">
        <v>5</v>
      </c>
      <c r="D82" s="90">
        <v>0</v>
      </c>
      <c r="E82" s="90"/>
      <c r="F82" s="90"/>
      <c r="G82" s="90">
        <v>4</v>
      </c>
      <c r="H82" s="90">
        <v>1</v>
      </c>
      <c r="I82" s="90">
        <v>2</v>
      </c>
      <c r="J82" s="90">
        <v>4</v>
      </c>
      <c r="K82" s="14">
        <f t="shared" ref="K82:K83" si="12">SUM(C82:J82)</f>
        <v>16</v>
      </c>
    </row>
    <row r="83" spans="1:11" ht="12.75" customHeight="1" x14ac:dyDescent="0.2">
      <c r="A83" s="193" t="s">
        <v>315</v>
      </c>
      <c r="B83" s="194" t="s">
        <v>65</v>
      </c>
      <c r="C83" s="91">
        <v>0</v>
      </c>
      <c r="D83" s="91">
        <v>0</v>
      </c>
      <c r="E83" s="91"/>
      <c r="F83" s="91"/>
      <c r="G83" s="91">
        <v>0</v>
      </c>
      <c r="H83" s="91">
        <v>0</v>
      </c>
      <c r="I83" s="91">
        <v>5</v>
      </c>
      <c r="J83" s="91">
        <v>4</v>
      </c>
      <c r="K83" s="14">
        <f t="shared" si="12"/>
        <v>9</v>
      </c>
    </row>
    <row r="84" spans="1:11" ht="12.75" customHeight="1" x14ac:dyDescent="0.2">
      <c r="A84" s="146" t="s">
        <v>300</v>
      </c>
      <c r="B84" s="195"/>
      <c r="C84" s="524"/>
      <c r="D84" s="525"/>
      <c r="E84" s="525"/>
      <c r="F84" s="525"/>
      <c r="G84" s="525"/>
      <c r="H84" s="525"/>
      <c r="I84" s="525"/>
      <c r="J84" s="525"/>
      <c r="K84" s="526"/>
    </row>
    <row r="85" spans="1:11" ht="12.75" customHeight="1" x14ac:dyDescent="0.2">
      <c r="A85" s="187" t="s">
        <v>232</v>
      </c>
      <c r="B85" s="188" t="s">
        <v>231</v>
      </c>
      <c r="C85" s="61"/>
      <c r="D85" s="62"/>
      <c r="E85" s="62"/>
      <c r="F85" s="62"/>
      <c r="G85" s="62"/>
      <c r="H85" s="62"/>
      <c r="I85" s="62"/>
      <c r="J85" s="62"/>
      <c r="K85" s="63"/>
    </row>
    <row r="86" spans="1:11" ht="12.75" customHeight="1" x14ac:dyDescent="0.2">
      <c r="A86" s="99" t="s">
        <v>246</v>
      </c>
      <c r="B86" s="189" t="s">
        <v>233</v>
      </c>
      <c r="C86" s="9"/>
      <c r="D86" s="9"/>
      <c r="E86" s="9"/>
      <c r="F86" s="9"/>
      <c r="G86" s="9"/>
      <c r="H86" s="9"/>
      <c r="I86" s="68"/>
      <c r="J86" s="69"/>
      <c r="K86" s="14">
        <f>SUM(C86:J86)</f>
        <v>0</v>
      </c>
    </row>
    <row r="87" spans="1:11" ht="12.75" customHeight="1" x14ac:dyDescent="0.2">
      <c r="A87" s="99" t="s">
        <v>247</v>
      </c>
      <c r="B87" s="189" t="s">
        <v>234</v>
      </c>
      <c r="C87" s="9"/>
      <c r="D87" s="9"/>
      <c r="E87" s="9"/>
      <c r="F87" s="9"/>
      <c r="G87" s="9">
        <v>1</v>
      </c>
      <c r="H87" s="9">
        <v>1</v>
      </c>
      <c r="I87" s="68"/>
      <c r="J87" s="69"/>
      <c r="K87" s="14">
        <f t="shared" ref="K87:K96" si="13">SUM(C87:J87)</f>
        <v>2</v>
      </c>
    </row>
    <row r="88" spans="1:11" ht="12.75" customHeight="1" x14ac:dyDescent="0.2">
      <c r="A88" s="99" t="s">
        <v>248</v>
      </c>
      <c r="B88" s="189" t="s">
        <v>235</v>
      </c>
      <c r="C88" s="9">
        <v>3</v>
      </c>
      <c r="D88" s="9">
        <v>2</v>
      </c>
      <c r="E88" s="9"/>
      <c r="F88" s="9"/>
      <c r="G88" s="9">
        <v>3</v>
      </c>
      <c r="H88" s="9"/>
      <c r="I88" s="68">
        <v>3</v>
      </c>
      <c r="J88" s="69"/>
      <c r="K88" s="14">
        <f t="shared" si="13"/>
        <v>11</v>
      </c>
    </row>
    <row r="89" spans="1:11" ht="12.75" customHeight="1" x14ac:dyDescent="0.2">
      <c r="A89" s="99" t="s">
        <v>249</v>
      </c>
      <c r="B89" s="189" t="s">
        <v>236</v>
      </c>
      <c r="C89" s="9"/>
      <c r="D89" s="9"/>
      <c r="E89" s="9"/>
      <c r="F89" s="9"/>
      <c r="G89" s="9"/>
      <c r="H89" s="9"/>
      <c r="I89" s="68"/>
      <c r="J89" s="69"/>
      <c r="K89" s="14">
        <f t="shared" si="13"/>
        <v>0</v>
      </c>
    </row>
    <row r="90" spans="1:11" ht="12.75" customHeight="1" x14ac:dyDescent="0.2">
      <c r="A90" s="99" t="s">
        <v>250</v>
      </c>
      <c r="B90" s="189" t="s">
        <v>237</v>
      </c>
      <c r="C90" s="9"/>
      <c r="D90" s="9"/>
      <c r="E90" s="9"/>
      <c r="F90" s="9"/>
      <c r="G90" s="9"/>
      <c r="H90" s="9"/>
      <c r="I90" s="68"/>
      <c r="J90" s="69"/>
      <c r="K90" s="14">
        <f t="shared" si="13"/>
        <v>0</v>
      </c>
    </row>
    <row r="91" spans="1:11" ht="12.75" customHeight="1" x14ac:dyDescent="0.2">
      <c r="A91" s="99" t="s">
        <v>251</v>
      </c>
      <c r="B91" s="189" t="s">
        <v>238</v>
      </c>
      <c r="C91" s="9"/>
      <c r="D91" s="9"/>
      <c r="E91" s="9"/>
      <c r="F91" s="9"/>
      <c r="G91" s="9"/>
      <c r="H91" s="9"/>
      <c r="I91" s="68"/>
      <c r="J91" s="69"/>
      <c r="K91" s="14">
        <f t="shared" si="13"/>
        <v>0</v>
      </c>
    </row>
    <row r="92" spans="1:11" ht="12.75" customHeight="1" x14ac:dyDescent="0.2">
      <c r="A92" s="99" t="s">
        <v>245</v>
      </c>
      <c r="B92" s="189" t="s">
        <v>239</v>
      </c>
      <c r="C92" s="9"/>
      <c r="D92" s="9"/>
      <c r="E92" s="9"/>
      <c r="F92" s="9"/>
      <c r="G92" s="9"/>
      <c r="H92" s="9"/>
      <c r="I92" s="68"/>
      <c r="J92" s="69"/>
      <c r="K92" s="14">
        <f t="shared" si="13"/>
        <v>0</v>
      </c>
    </row>
    <row r="93" spans="1:11" ht="12.75" customHeight="1" x14ac:dyDescent="0.2">
      <c r="A93" s="99" t="s">
        <v>252</v>
      </c>
      <c r="B93" s="189" t="s">
        <v>240</v>
      </c>
      <c r="C93" s="9"/>
      <c r="D93" s="9"/>
      <c r="E93" s="9"/>
      <c r="F93" s="9"/>
      <c r="G93" s="9"/>
      <c r="H93" s="9"/>
      <c r="I93" s="68"/>
      <c r="J93" s="69"/>
      <c r="K93" s="14">
        <f t="shared" si="13"/>
        <v>0</v>
      </c>
    </row>
    <row r="94" spans="1:11" ht="12.75" customHeight="1" x14ac:dyDescent="0.2">
      <c r="A94" s="99" t="s">
        <v>253</v>
      </c>
      <c r="B94" s="189" t="s">
        <v>241</v>
      </c>
      <c r="C94" s="9"/>
      <c r="D94" s="9"/>
      <c r="E94" s="9"/>
      <c r="F94" s="9"/>
      <c r="G94" s="9"/>
      <c r="H94" s="9"/>
      <c r="I94" s="68"/>
      <c r="J94" s="69"/>
      <c r="K94" s="14">
        <f t="shared" si="13"/>
        <v>0</v>
      </c>
    </row>
    <row r="95" spans="1:11" ht="12.75" customHeight="1" x14ac:dyDescent="0.2">
      <c r="A95" s="99" t="s">
        <v>254</v>
      </c>
      <c r="B95" s="189" t="s">
        <v>242</v>
      </c>
      <c r="C95" s="9">
        <v>53</v>
      </c>
      <c r="D95" s="9">
        <v>48</v>
      </c>
      <c r="E95" s="9"/>
      <c r="F95" s="9"/>
      <c r="G95" s="9">
        <v>16</v>
      </c>
      <c r="H95" s="9">
        <v>26</v>
      </c>
      <c r="I95" s="68"/>
      <c r="J95" s="69"/>
      <c r="K95" s="17">
        <f t="shared" si="13"/>
        <v>143</v>
      </c>
    </row>
    <row r="96" spans="1:11" ht="12.75" customHeight="1" x14ac:dyDescent="0.2">
      <c r="A96" s="99" t="s">
        <v>244</v>
      </c>
      <c r="B96" s="189" t="s">
        <v>243</v>
      </c>
      <c r="C96" s="9"/>
      <c r="D96" s="9"/>
      <c r="E96" s="9"/>
      <c r="F96" s="9"/>
      <c r="G96" s="9"/>
      <c r="H96" s="9"/>
      <c r="I96" s="68"/>
      <c r="J96" s="69"/>
      <c r="K96" s="17">
        <f t="shared" si="13"/>
        <v>0</v>
      </c>
    </row>
    <row r="97" spans="1:11" ht="12.75" customHeight="1" x14ac:dyDescent="0.2">
      <c r="A97" s="190" t="s">
        <v>64</v>
      </c>
      <c r="B97" s="191" t="s">
        <v>65</v>
      </c>
      <c r="C97" s="10">
        <f>SUM(C86:C96)</f>
        <v>56</v>
      </c>
      <c r="D97" s="10">
        <f t="shared" ref="D97:J97" si="14">SUM(D86:D96)</f>
        <v>50</v>
      </c>
      <c r="E97" s="10">
        <f t="shared" si="14"/>
        <v>0</v>
      </c>
      <c r="F97" s="10">
        <f t="shared" si="14"/>
        <v>0</v>
      </c>
      <c r="G97" s="10">
        <f t="shared" si="14"/>
        <v>20</v>
      </c>
      <c r="H97" s="10">
        <f t="shared" si="14"/>
        <v>27</v>
      </c>
      <c r="I97" s="10">
        <f t="shared" si="14"/>
        <v>3</v>
      </c>
      <c r="J97" s="10">
        <f t="shared" si="14"/>
        <v>0</v>
      </c>
      <c r="K97" s="17">
        <f>SUM(K86:K96)</f>
        <v>156</v>
      </c>
    </row>
    <row r="98" spans="1:11" ht="12.75" customHeight="1" x14ac:dyDescent="0.2">
      <c r="A98" s="193" t="s">
        <v>314</v>
      </c>
      <c r="B98" s="194" t="s">
        <v>65</v>
      </c>
      <c r="C98" s="90">
        <v>49</v>
      </c>
      <c r="D98" s="90">
        <v>43</v>
      </c>
      <c r="E98" s="90"/>
      <c r="F98" s="90"/>
      <c r="G98" s="90">
        <v>18</v>
      </c>
      <c r="H98" s="90">
        <v>24</v>
      </c>
      <c r="I98" s="90">
        <v>1</v>
      </c>
      <c r="J98" s="90">
        <v>0</v>
      </c>
      <c r="K98" s="14">
        <f t="shared" ref="K98:K99" si="15">SUM(C98:J98)</f>
        <v>135</v>
      </c>
    </row>
    <row r="99" spans="1:11" ht="12.75" customHeight="1" x14ac:dyDescent="0.2">
      <c r="A99" s="193" t="s">
        <v>315</v>
      </c>
      <c r="B99" s="194" t="s">
        <v>65</v>
      </c>
      <c r="C99" s="91">
        <v>0</v>
      </c>
      <c r="D99" s="91">
        <v>0</v>
      </c>
      <c r="E99" s="91"/>
      <c r="F99" s="91"/>
      <c r="G99" s="91">
        <v>1</v>
      </c>
      <c r="H99" s="91">
        <v>0</v>
      </c>
      <c r="I99" s="91">
        <v>0</v>
      </c>
      <c r="J99" s="91"/>
      <c r="K99" s="14">
        <f t="shared" si="15"/>
        <v>1</v>
      </c>
    </row>
    <row r="100" spans="1:11" ht="12.75" customHeight="1" x14ac:dyDescent="0.2">
      <c r="A100" s="146" t="s">
        <v>301</v>
      </c>
      <c r="B100" s="195"/>
      <c r="C100" s="524"/>
      <c r="D100" s="525"/>
      <c r="E100" s="525"/>
      <c r="F100" s="525"/>
      <c r="G100" s="525"/>
      <c r="H100" s="525"/>
      <c r="I100" s="525"/>
      <c r="J100" s="525"/>
      <c r="K100" s="526"/>
    </row>
    <row r="101" spans="1:11" ht="12.75" customHeight="1" x14ac:dyDescent="0.2">
      <c r="A101" s="187" t="s">
        <v>232</v>
      </c>
      <c r="B101" s="188" t="s">
        <v>231</v>
      </c>
      <c r="C101" s="61"/>
      <c r="D101" s="62"/>
      <c r="E101" s="62"/>
      <c r="F101" s="62"/>
      <c r="G101" s="62"/>
      <c r="H101" s="62"/>
      <c r="I101" s="62"/>
      <c r="J101" s="62"/>
      <c r="K101" s="63"/>
    </row>
    <row r="102" spans="1:11" ht="12.75" customHeight="1" x14ac:dyDescent="0.2">
      <c r="A102" s="99" t="s">
        <v>246</v>
      </c>
      <c r="B102" s="189" t="s">
        <v>233</v>
      </c>
      <c r="C102" s="9"/>
      <c r="D102" s="9"/>
      <c r="E102" s="9"/>
      <c r="F102" s="9"/>
      <c r="G102" s="9"/>
      <c r="H102" s="9"/>
      <c r="I102" s="68"/>
      <c r="J102" s="69"/>
      <c r="K102" s="14">
        <f>SUM(C102:J102)</f>
        <v>0</v>
      </c>
    </row>
    <row r="103" spans="1:11" ht="12.75" customHeight="1" x14ac:dyDescent="0.2">
      <c r="A103" s="99" t="s">
        <v>247</v>
      </c>
      <c r="B103" s="189" t="s">
        <v>234</v>
      </c>
      <c r="C103" s="9">
        <v>17</v>
      </c>
      <c r="D103" s="9">
        <v>36</v>
      </c>
      <c r="E103" s="9"/>
      <c r="F103" s="9"/>
      <c r="G103" s="9">
        <v>12</v>
      </c>
      <c r="H103" s="9">
        <v>33</v>
      </c>
      <c r="I103" s="68"/>
      <c r="J103" s="69"/>
      <c r="K103" s="14">
        <f t="shared" ref="K103:K112" si="16">SUM(C103:J103)</f>
        <v>98</v>
      </c>
    </row>
    <row r="104" spans="1:11" ht="12.75" customHeight="1" x14ac:dyDescent="0.2">
      <c r="A104" s="99" t="s">
        <v>248</v>
      </c>
      <c r="B104" s="189" t="s">
        <v>235</v>
      </c>
      <c r="C104" s="9"/>
      <c r="D104" s="9"/>
      <c r="E104" s="9"/>
      <c r="F104" s="9"/>
      <c r="G104" s="9"/>
      <c r="H104" s="9"/>
      <c r="I104" s="68"/>
      <c r="J104" s="69"/>
      <c r="K104" s="14">
        <f t="shared" si="16"/>
        <v>0</v>
      </c>
    </row>
    <row r="105" spans="1:11" ht="12.75" customHeight="1" x14ac:dyDescent="0.2">
      <c r="A105" s="99" t="s">
        <v>249</v>
      </c>
      <c r="B105" s="189" t="s">
        <v>236</v>
      </c>
      <c r="C105" s="9"/>
      <c r="D105" s="9"/>
      <c r="E105" s="9"/>
      <c r="F105" s="9"/>
      <c r="G105" s="9"/>
      <c r="H105" s="9"/>
      <c r="I105" s="68"/>
      <c r="J105" s="69"/>
      <c r="K105" s="14">
        <f t="shared" si="16"/>
        <v>0</v>
      </c>
    </row>
    <row r="106" spans="1:11" ht="12.75" customHeight="1" x14ac:dyDescent="0.2">
      <c r="A106" s="99" t="s">
        <v>250</v>
      </c>
      <c r="B106" s="189" t="s">
        <v>237</v>
      </c>
      <c r="C106" s="9"/>
      <c r="D106" s="9"/>
      <c r="E106" s="9"/>
      <c r="F106" s="9"/>
      <c r="G106" s="9"/>
      <c r="H106" s="9"/>
      <c r="I106" s="68"/>
      <c r="J106" s="69"/>
      <c r="K106" s="14">
        <f t="shared" si="16"/>
        <v>0</v>
      </c>
    </row>
    <row r="107" spans="1:11" ht="12.75" customHeight="1" x14ac:dyDescent="0.2">
      <c r="A107" s="99" t="s">
        <v>251</v>
      </c>
      <c r="B107" s="189" t="s">
        <v>238</v>
      </c>
      <c r="C107" s="9"/>
      <c r="D107" s="9"/>
      <c r="E107" s="9"/>
      <c r="F107" s="9"/>
      <c r="G107" s="9"/>
      <c r="H107" s="9"/>
      <c r="I107" s="68"/>
      <c r="J107" s="69"/>
      <c r="K107" s="14">
        <f t="shared" si="16"/>
        <v>0</v>
      </c>
    </row>
    <row r="108" spans="1:11" ht="12.75" customHeight="1" x14ac:dyDescent="0.2">
      <c r="A108" s="99" t="s">
        <v>245</v>
      </c>
      <c r="B108" s="189" t="s">
        <v>239</v>
      </c>
      <c r="C108" s="9"/>
      <c r="D108" s="9"/>
      <c r="E108" s="9"/>
      <c r="F108" s="9"/>
      <c r="G108" s="9"/>
      <c r="H108" s="9"/>
      <c r="I108" s="68"/>
      <c r="J108" s="69"/>
      <c r="K108" s="14">
        <f t="shared" si="16"/>
        <v>0</v>
      </c>
    </row>
    <row r="109" spans="1:11" ht="12.75" customHeight="1" x14ac:dyDescent="0.2">
      <c r="A109" s="99" t="s">
        <v>252</v>
      </c>
      <c r="B109" s="189" t="s">
        <v>240</v>
      </c>
      <c r="C109" s="9"/>
      <c r="D109" s="9"/>
      <c r="E109" s="9"/>
      <c r="F109" s="9"/>
      <c r="G109" s="9"/>
      <c r="H109" s="9"/>
      <c r="I109" s="68"/>
      <c r="J109" s="69"/>
      <c r="K109" s="14">
        <f t="shared" si="16"/>
        <v>0</v>
      </c>
    </row>
    <row r="110" spans="1:11" ht="12.75" customHeight="1" x14ac:dyDescent="0.2">
      <c r="A110" s="99" t="s">
        <v>253</v>
      </c>
      <c r="B110" s="189" t="s">
        <v>241</v>
      </c>
      <c r="C110" s="9"/>
      <c r="D110" s="9"/>
      <c r="E110" s="9"/>
      <c r="F110" s="9"/>
      <c r="G110" s="9"/>
      <c r="H110" s="9"/>
      <c r="I110" s="68"/>
      <c r="J110" s="69"/>
      <c r="K110" s="14">
        <f t="shared" si="16"/>
        <v>0</v>
      </c>
    </row>
    <row r="111" spans="1:11" ht="12.75" customHeight="1" x14ac:dyDescent="0.2">
      <c r="A111" s="99" t="s">
        <v>254</v>
      </c>
      <c r="B111" s="189" t="s">
        <v>242</v>
      </c>
      <c r="C111" s="9">
        <v>214</v>
      </c>
      <c r="D111" s="9">
        <v>36</v>
      </c>
      <c r="E111" s="9"/>
      <c r="F111" s="9"/>
      <c r="G111" s="9">
        <v>18</v>
      </c>
      <c r="H111" s="9">
        <v>19</v>
      </c>
      <c r="I111" s="68">
        <v>2</v>
      </c>
      <c r="J111" s="69">
        <v>0</v>
      </c>
      <c r="K111" s="17">
        <f t="shared" si="16"/>
        <v>289</v>
      </c>
    </row>
    <row r="112" spans="1:11" ht="12.75" customHeight="1" x14ac:dyDescent="0.2">
      <c r="A112" s="99" t="s">
        <v>244</v>
      </c>
      <c r="B112" s="189" t="s">
        <v>243</v>
      </c>
      <c r="C112" s="9">
        <v>11</v>
      </c>
      <c r="D112" s="9">
        <v>17</v>
      </c>
      <c r="E112" s="9"/>
      <c r="F112" s="9"/>
      <c r="G112" s="9">
        <v>12</v>
      </c>
      <c r="H112" s="9">
        <v>25</v>
      </c>
      <c r="I112" s="68"/>
      <c r="J112" s="69"/>
      <c r="K112" s="17">
        <f t="shared" si="16"/>
        <v>65</v>
      </c>
    </row>
    <row r="113" spans="1:11" ht="12.75" customHeight="1" x14ac:dyDescent="0.2">
      <c r="A113" s="190" t="s">
        <v>64</v>
      </c>
      <c r="B113" s="191" t="s">
        <v>65</v>
      </c>
      <c r="C113" s="10">
        <f>SUM(C102:C112)</f>
        <v>242</v>
      </c>
      <c r="D113" s="10">
        <f t="shared" ref="D113:J113" si="17">SUM(D102:D112)</f>
        <v>89</v>
      </c>
      <c r="E113" s="10">
        <f t="shared" si="17"/>
        <v>0</v>
      </c>
      <c r="F113" s="10">
        <f t="shared" si="17"/>
        <v>0</v>
      </c>
      <c r="G113" s="10">
        <f t="shared" si="17"/>
        <v>42</v>
      </c>
      <c r="H113" s="10">
        <f t="shared" si="17"/>
        <v>77</v>
      </c>
      <c r="I113" s="10">
        <f t="shared" si="17"/>
        <v>2</v>
      </c>
      <c r="J113" s="10">
        <f t="shared" si="17"/>
        <v>0</v>
      </c>
      <c r="K113" s="17">
        <f>SUM(K102:K112)</f>
        <v>452</v>
      </c>
    </row>
    <row r="114" spans="1:11" ht="12.75" customHeight="1" x14ac:dyDescent="0.2">
      <c r="A114" s="193" t="s">
        <v>314</v>
      </c>
      <c r="B114" s="194" t="s">
        <v>65</v>
      </c>
      <c r="C114" s="90">
        <v>214</v>
      </c>
      <c r="D114" s="90">
        <v>74</v>
      </c>
      <c r="E114" s="90"/>
      <c r="F114" s="90"/>
      <c r="G114" s="90">
        <v>40</v>
      </c>
      <c r="H114" s="90">
        <v>63</v>
      </c>
      <c r="I114" s="90">
        <v>1</v>
      </c>
      <c r="J114" s="90">
        <v>0</v>
      </c>
      <c r="K114" s="14">
        <f t="shared" ref="K114:K115" si="18">SUM(C114:J114)</f>
        <v>392</v>
      </c>
    </row>
    <row r="115" spans="1:11" ht="12.75" customHeight="1" x14ac:dyDescent="0.2">
      <c r="A115" s="193" t="s">
        <v>315</v>
      </c>
      <c r="B115" s="194" t="s">
        <v>65</v>
      </c>
      <c r="C115" s="91">
        <v>3</v>
      </c>
      <c r="D115" s="91">
        <v>2</v>
      </c>
      <c r="E115" s="91"/>
      <c r="F115" s="91"/>
      <c r="G115" s="91">
        <v>1</v>
      </c>
      <c r="H115" s="91">
        <v>1</v>
      </c>
      <c r="I115" s="91">
        <v>0</v>
      </c>
      <c r="J115" s="91">
        <v>0</v>
      </c>
      <c r="K115" s="14">
        <f t="shared" si="18"/>
        <v>7</v>
      </c>
    </row>
    <row r="116" spans="1:11" ht="12.75" customHeight="1" x14ac:dyDescent="0.2">
      <c r="A116" s="146" t="s">
        <v>302</v>
      </c>
      <c r="B116" s="195"/>
      <c r="C116" s="524"/>
      <c r="D116" s="525"/>
      <c r="E116" s="525"/>
      <c r="F116" s="525"/>
      <c r="G116" s="525"/>
      <c r="H116" s="525"/>
      <c r="I116" s="525"/>
      <c r="J116" s="525"/>
      <c r="K116" s="526"/>
    </row>
    <row r="117" spans="1:11" ht="12.75" customHeight="1" x14ac:dyDescent="0.2">
      <c r="A117" s="187" t="s">
        <v>232</v>
      </c>
      <c r="B117" s="188" t="s">
        <v>231</v>
      </c>
      <c r="C117" s="61"/>
      <c r="D117" s="62"/>
      <c r="E117" s="62"/>
      <c r="F117" s="62"/>
      <c r="G117" s="62"/>
      <c r="H117" s="62"/>
      <c r="I117" s="62"/>
      <c r="J117" s="62"/>
      <c r="K117" s="63"/>
    </row>
    <row r="118" spans="1:11" ht="12.75" customHeight="1" x14ac:dyDescent="0.2">
      <c r="A118" s="99" t="s">
        <v>246</v>
      </c>
      <c r="B118" s="189" t="s">
        <v>233</v>
      </c>
      <c r="C118" s="9"/>
      <c r="D118" s="9"/>
      <c r="E118" s="9"/>
      <c r="F118" s="9"/>
      <c r="G118" s="9"/>
      <c r="H118" s="9"/>
      <c r="I118" s="68"/>
      <c r="J118" s="69"/>
      <c r="K118" s="14">
        <f>SUM(C118:J118)</f>
        <v>0</v>
      </c>
    </row>
    <row r="119" spans="1:11" ht="12.75" customHeight="1" x14ac:dyDescent="0.2">
      <c r="A119" s="99" t="s">
        <v>247</v>
      </c>
      <c r="B119" s="189" t="s">
        <v>234</v>
      </c>
      <c r="C119" s="9"/>
      <c r="D119" s="9"/>
      <c r="E119" s="9"/>
      <c r="F119" s="9"/>
      <c r="G119" s="9"/>
      <c r="H119" s="9"/>
      <c r="I119" s="68"/>
      <c r="J119" s="69"/>
      <c r="K119" s="14">
        <f t="shared" ref="K119:K128" si="19">SUM(C119:J119)</f>
        <v>0</v>
      </c>
    </row>
    <row r="120" spans="1:11" ht="12.75" customHeight="1" x14ac:dyDescent="0.2">
      <c r="A120" s="99" t="s">
        <v>248</v>
      </c>
      <c r="B120" s="189" t="s">
        <v>235</v>
      </c>
      <c r="C120" s="9"/>
      <c r="D120" s="9"/>
      <c r="E120" s="9"/>
      <c r="F120" s="9"/>
      <c r="G120" s="9"/>
      <c r="H120" s="9"/>
      <c r="I120" s="68"/>
      <c r="J120" s="69"/>
      <c r="K120" s="14">
        <f t="shared" si="19"/>
        <v>0</v>
      </c>
    </row>
    <row r="121" spans="1:11" ht="12.75" customHeight="1" x14ac:dyDescent="0.2">
      <c r="A121" s="99" t="s">
        <v>249</v>
      </c>
      <c r="B121" s="189" t="s">
        <v>236</v>
      </c>
      <c r="C121" s="9"/>
      <c r="D121" s="9"/>
      <c r="E121" s="9"/>
      <c r="F121" s="9"/>
      <c r="G121" s="9"/>
      <c r="H121" s="9"/>
      <c r="I121" s="68"/>
      <c r="J121" s="69"/>
      <c r="K121" s="14">
        <f t="shared" si="19"/>
        <v>0</v>
      </c>
    </row>
    <row r="122" spans="1:11" ht="12.75" customHeight="1" x14ac:dyDescent="0.2">
      <c r="A122" s="99" t="s">
        <v>250</v>
      </c>
      <c r="B122" s="189" t="s">
        <v>237</v>
      </c>
      <c r="C122" s="9"/>
      <c r="D122" s="9"/>
      <c r="E122" s="9"/>
      <c r="F122" s="9"/>
      <c r="G122" s="9"/>
      <c r="H122" s="9"/>
      <c r="I122" s="68"/>
      <c r="J122" s="69"/>
      <c r="K122" s="14">
        <f t="shared" si="19"/>
        <v>0</v>
      </c>
    </row>
    <row r="123" spans="1:11" ht="12.75" customHeight="1" x14ac:dyDescent="0.2">
      <c r="A123" s="99" t="s">
        <v>251</v>
      </c>
      <c r="B123" s="189" t="s">
        <v>238</v>
      </c>
      <c r="C123" s="9"/>
      <c r="D123" s="9"/>
      <c r="E123" s="9"/>
      <c r="F123" s="9"/>
      <c r="G123" s="9"/>
      <c r="H123" s="9"/>
      <c r="I123" s="68">
        <v>1</v>
      </c>
      <c r="J123" s="69">
        <v>1</v>
      </c>
      <c r="K123" s="14">
        <f t="shared" si="19"/>
        <v>2</v>
      </c>
    </row>
    <row r="124" spans="1:11" ht="12.75" customHeight="1" x14ac:dyDescent="0.2">
      <c r="A124" s="99" t="s">
        <v>245</v>
      </c>
      <c r="B124" s="189" t="s">
        <v>239</v>
      </c>
      <c r="C124" s="9"/>
      <c r="D124" s="9"/>
      <c r="E124" s="9"/>
      <c r="F124" s="9"/>
      <c r="G124" s="9"/>
      <c r="H124" s="9"/>
      <c r="I124" s="68"/>
      <c r="J124" s="69"/>
      <c r="K124" s="14">
        <f t="shared" si="19"/>
        <v>0</v>
      </c>
    </row>
    <row r="125" spans="1:11" ht="12.75" customHeight="1" x14ac:dyDescent="0.2">
      <c r="A125" s="99" t="s">
        <v>252</v>
      </c>
      <c r="B125" s="189" t="s">
        <v>240</v>
      </c>
      <c r="C125" s="9"/>
      <c r="D125" s="9"/>
      <c r="E125" s="9"/>
      <c r="F125" s="9"/>
      <c r="G125" s="9">
        <v>27</v>
      </c>
      <c r="H125" s="9">
        <v>2</v>
      </c>
      <c r="I125" s="68"/>
      <c r="J125" s="69"/>
      <c r="K125" s="14">
        <f t="shared" si="19"/>
        <v>29</v>
      </c>
    </row>
    <row r="126" spans="1:11" ht="12.75" customHeight="1" x14ac:dyDescent="0.2">
      <c r="A126" s="99" t="s">
        <v>253</v>
      </c>
      <c r="B126" s="189" t="s">
        <v>241</v>
      </c>
      <c r="C126" s="9">
        <v>99</v>
      </c>
      <c r="D126" s="9">
        <v>23</v>
      </c>
      <c r="E126" s="9"/>
      <c r="F126" s="9"/>
      <c r="G126" s="9">
        <v>76</v>
      </c>
      <c r="H126" s="9">
        <v>42</v>
      </c>
      <c r="I126" s="68">
        <v>1</v>
      </c>
      <c r="J126" s="69">
        <v>1</v>
      </c>
      <c r="K126" s="14">
        <f t="shared" si="19"/>
        <v>242</v>
      </c>
    </row>
    <row r="127" spans="1:11" ht="12.75" customHeight="1" x14ac:dyDescent="0.2">
      <c r="A127" s="99" t="s">
        <v>254</v>
      </c>
      <c r="B127" s="189" t="s">
        <v>242</v>
      </c>
      <c r="C127" s="9"/>
      <c r="D127" s="9"/>
      <c r="E127" s="9"/>
      <c r="F127" s="9"/>
      <c r="G127" s="9"/>
      <c r="H127" s="9"/>
      <c r="I127" s="68"/>
      <c r="J127" s="69"/>
      <c r="K127" s="17">
        <f t="shared" si="19"/>
        <v>0</v>
      </c>
    </row>
    <row r="128" spans="1:11" ht="12.75" customHeight="1" x14ac:dyDescent="0.2">
      <c r="A128" s="99" t="s">
        <v>244</v>
      </c>
      <c r="B128" s="189" t="s">
        <v>243</v>
      </c>
      <c r="C128" s="9"/>
      <c r="D128" s="9"/>
      <c r="E128" s="9"/>
      <c r="F128" s="9"/>
      <c r="G128" s="9"/>
      <c r="H128" s="9"/>
      <c r="I128" s="68"/>
      <c r="J128" s="69"/>
      <c r="K128" s="17">
        <f t="shared" si="19"/>
        <v>0</v>
      </c>
    </row>
    <row r="129" spans="1:11" ht="12.75" customHeight="1" x14ac:dyDescent="0.2">
      <c r="A129" s="190" t="s">
        <v>64</v>
      </c>
      <c r="B129" s="191" t="s">
        <v>65</v>
      </c>
      <c r="C129" s="10">
        <f>SUM(C118:C128)</f>
        <v>99</v>
      </c>
      <c r="D129" s="10">
        <f t="shared" ref="D129:J129" si="20">SUM(D118:D128)</f>
        <v>23</v>
      </c>
      <c r="E129" s="10">
        <f t="shared" si="20"/>
        <v>0</v>
      </c>
      <c r="F129" s="10">
        <f t="shared" si="20"/>
        <v>0</v>
      </c>
      <c r="G129" s="10">
        <f t="shared" si="20"/>
        <v>103</v>
      </c>
      <c r="H129" s="10">
        <f t="shared" si="20"/>
        <v>44</v>
      </c>
      <c r="I129" s="10">
        <f t="shared" si="20"/>
        <v>2</v>
      </c>
      <c r="J129" s="10">
        <f t="shared" si="20"/>
        <v>2</v>
      </c>
      <c r="K129" s="17">
        <f>SUM(K118:K128)</f>
        <v>273</v>
      </c>
    </row>
    <row r="130" spans="1:11" ht="12.75" customHeight="1" x14ac:dyDescent="0.2">
      <c r="A130" s="193" t="s">
        <v>314</v>
      </c>
      <c r="B130" s="194" t="s">
        <v>65</v>
      </c>
      <c r="C130" s="90">
        <v>57</v>
      </c>
      <c r="D130" s="90">
        <v>14</v>
      </c>
      <c r="E130" s="90"/>
      <c r="F130" s="90"/>
      <c r="G130" s="90">
        <v>50</v>
      </c>
      <c r="H130" s="90">
        <v>29</v>
      </c>
      <c r="I130" s="90">
        <v>1</v>
      </c>
      <c r="J130" s="90">
        <v>1</v>
      </c>
      <c r="K130" s="14">
        <f t="shared" ref="K130:K131" si="21">SUM(C130:J130)</f>
        <v>152</v>
      </c>
    </row>
    <row r="131" spans="1:11" ht="12.75" customHeight="1" x14ac:dyDescent="0.2">
      <c r="A131" s="193" t="s">
        <v>315</v>
      </c>
      <c r="B131" s="194" t="s">
        <v>65</v>
      </c>
      <c r="C131" s="91">
        <v>2</v>
      </c>
      <c r="D131" s="91">
        <v>0</v>
      </c>
      <c r="E131" s="91"/>
      <c r="F131" s="91"/>
      <c r="G131" s="91">
        <v>3</v>
      </c>
      <c r="H131" s="91">
        <v>0</v>
      </c>
      <c r="I131" s="91">
        <v>0</v>
      </c>
      <c r="J131" s="91">
        <v>0</v>
      </c>
      <c r="K131" s="14">
        <f t="shared" si="21"/>
        <v>5</v>
      </c>
    </row>
    <row r="132" spans="1:11" ht="12.75" customHeight="1" x14ac:dyDescent="0.2">
      <c r="A132" s="101" t="s">
        <v>292</v>
      </c>
      <c r="B132" s="192"/>
      <c r="C132" s="524"/>
      <c r="D132" s="525"/>
      <c r="E132" s="525"/>
      <c r="F132" s="525"/>
      <c r="G132" s="525"/>
      <c r="H132" s="525"/>
      <c r="I132" s="525"/>
      <c r="J132" s="525"/>
      <c r="K132" s="526"/>
    </row>
    <row r="133" spans="1:11" ht="12.75" customHeight="1" x14ac:dyDescent="0.2">
      <c r="A133" s="187" t="s">
        <v>232</v>
      </c>
      <c r="B133" s="188" t="s">
        <v>231</v>
      </c>
      <c r="C133" s="534"/>
      <c r="D133" s="535"/>
      <c r="E133" s="535"/>
      <c r="F133" s="535"/>
      <c r="G133" s="535"/>
      <c r="H133" s="535"/>
      <c r="I133" s="535"/>
      <c r="J133" s="535"/>
      <c r="K133" s="536"/>
    </row>
    <row r="134" spans="1:11" ht="12.75" customHeight="1" x14ac:dyDescent="0.2">
      <c r="A134" s="99" t="s">
        <v>246</v>
      </c>
      <c r="B134" s="189" t="s">
        <v>233</v>
      </c>
      <c r="C134" s="87">
        <f t="shared" ref="C134:C144" si="22">C118+C102+C86+C70+C54+C38+C22+C6</f>
        <v>0</v>
      </c>
      <c r="D134" s="87">
        <f t="shared" ref="D134:J134" si="23">D118+D102+D86+D70+D54+D38+D22+D6</f>
        <v>0</v>
      </c>
      <c r="E134" s="87">
        <f t="shared" si="23"/>
        <v>0</v>
      </c>
      <c r="F134" s="87">
        <f t="shared" si="23"/>
        <v>0</v>
      </c>
      <c r="G134" s="87">
        <f t="shared" si="23"/>
        <v>0</v>
      </c>
      <c r="H134" s="87">
        <f t="shared" si="23"/>
        <v>0</v>
      </c>
      <c r="I134" s="87">
        <f t="shared" si="23"/>
        <v>0</v>
      </c>
      <c r="J134" s="87">
        <f t="shared" si="23"/>
        <v>0</v>
      </c>
      <c r="K134" s="86">
        <f>SUM(C134:J134)</f>
        <v>0</v>
      </c>
    </row>
    <row r="135" spans="1:11" ht="12.75" customHeight="1" x14ac:dyDescent="0.2">
      <c r="A135" s="99" t="s">
        <v>247</v>
      </c>
      <c r="B135" s="189" t="s">
        <v>234</v>
      </c>
      <c r="C135" s="87">
        <f t="shared" si="22"/>
        <v>159</v>
      </c>
      <c r="D135" s="87">
        <f t="shared" ref="D135:J135" si="24">D119+D103+D87+D71+D55+D39+D23+D7</f>
        <v>132</v>
      </c>
      <c r="E135" s="87">
        <f t="shared" si="24"/>
        <v>24</v>
      </c>
      <c r="F135" s="87">
        <f t="shared" si="24"/>
        <v>8</v>
      </c>
      <c r="G135" s="87">
        <f t="shared" si="24"/>
        <v>105</v>
      </c>
      <c r="H135" s="87">
        <f t="shared" si="24"/>
        <v>37</v>
      </c>
      <c r="I135" s="87">
        <f t="shared" si="24"/>
        <v>1</v>
      </c>
      <c r="J135" s="87">
        <f t="shared" si="24"/>
        <v>0</v>
      </c>
      <c r="K135" s="86">
        <f t="shared" ref="K135:K144" si="25">SUM(C135:J135)</f>
        <v>466</v>
      </c>
    </row>
    <row r="136" spans="1:11" ht="12.75" customHeight="1" x14ac:dyDescent="0.2">
      <c r="A136" s="99" t="s">
        <v>248</v>
      </c>
      <c r="B136" s="189" t="s">
        <v>235</v>
      </c>
      <c r="C136" s="87">
        <f t="shared" si="22"/>
        <v>87</v>
      </c>
      <c r="D136" s="87">
        <f t="shared" ref="D136:J136" si="26">D120+D104+D88+D72+D56+D40+D24+D8</f>
        <v>2</v>
      </c>
      <c r="E136" s="87">
        <f t="shared" si="26"/>
        <v>0</v>
      </c>
      <c r="F136" s="87">
        <f t="shared" si="26"/>
        <v>0</v>
      </c>
      <c r="G136" s="87">
        <f t="shared" si="26"/>
        <v>50</v>
      </c>
      <c r="H136" s="87">
        <f t="shared" si="26"/>
        <v>0</v>
      </c>
      <c r="I136" s="87">
        <f t="shared" si="26"/>
        <v>12</v>
      </c>
      <c r="J136" s="87">
        <f t="shared" si="26"/>
        <v>0</v>
      </c>
      <c r="K136" s="86">
        <f t="shared" si="25"/>
        <v>151</v>
      </c>
    </row>
    <row r="137" spans="1:11" ht="12.75" customHeight="1" x14ac:dyDescent="0.2">
      <c r="A137" s="99" t="s">
        <v>249</v>
      </c>
      <c r="B137" s="189" t="s">
        <v>236</v>
      </c>
      <c r="C137" s="87">
        <f t="shared" si="22"/>
        <v>42</v>
      </c>
      <c r="D137" s="87">
        <f t="shared" ref="D137:J137" si="27">D121+D105+D89+D73+D57+D41+D25+D9</f>
        <v>12</v>
      </c>
      <c r="E137" s="87">
        <f t="shared" si="27"/>
        <v>0</v>
      </c>
      <c r="F137" s="87">
        <f t="shared" si="27"/>
        <v>0</v>
      </c>
      <c r="G137" s="87">
        <f t="shared" si="27"/>
        <v>0</v>
      </c>
      <c r="H137" s="87">
        <f t="shared" si="27"/>
        <v>0</v>
      </c>
      <c r="I137" s="87">
        <f t="shared" si="27"/>
        <v>0</v>
      </c>
      <c r="J137" s="87">
        <f t="shared" si="27"/>
        <v>1</v>
      </c>
      <c r="K137" s="86">
        <f t="shared" si="25"/>
        <v>55</v>
      </c>
    </row>
    <row r="138" spans="1:11" ht="12.75" customHeight="1" x14ac:dyDescent="0.2">
      <c r="A138" s="99" t="s">
        <v>250</v>
      </c>
      <c r="B138" s="189" t="s">
        <v>237</v>
      </c>
      <c r="C138" s="87">
        <f t="shared" si="22"/>
        <v>119</v>
      </c>
      <c r="D138" s="87">
        <f t="shared" ref="D138:J138" si="28">D122+D106+D90+D74+D58+D42+D26+D10</f>
        <v>16</v>
      </c>
      <c r="E138" s="87">
        <f t="shared" si="28"/>
        <v>0</v>
      </c>
      <c r="F138" s="87">
        <f t="shared" si="28"/>
        <v>0</v>
      </c>
      <c r="G138" s="87">
        <f t="shared" si="28"/>
        <v>63</v>
      </c>
      <c r="H138" s="87">
        <f t="shared" si="28"/>
        <v>28</v>
      </c>
      <c r="I138" s="87">
        <f t="shared" si="28"/>
        <v>2</v>
      </c>
      <c r="J138" s="87">
        <f t="shared" si="28"/>
        <v>2</v>
      </c>
      <c r="K138" s="86">
        <f t="shared" si="25"/>
        <v>230</v>
      </c>
    </row>
    <row r="139" spans="1:11" ht="12.75" customHeight="1" x14ac:dyDescent="0.2">
      <c r="A139" s="99" t="s">
        <v>251</v>
      </c>
      <c r="B139" s="189" t="s">
        <v>238</v>
      </c>
      <c r="C139" s="87">
        <f t="shared" si="22"/>
        <v>99</v>
      </c>
      <c r="D139" s="87">
        <f t="shared" ref="D139:J139" si="29">D123+D107+D91+D75+D59+D43+D27+D11</f>
        <v>1</v>
      </c>
      <c r="E139" s="87">
        <f t="shared" si="29"/>
        <v>0</v>
      </c>
      <c r="F139" s="87">
        <f t="shared" si="29"/>
        <v>0</v>
      </c>
      <c r="G139" s="87">
        <f t="shared" si="29"/>
        <v>61</v>
      </c>
      <c r="H139" s="87">
        <f t="shared" si="29"/>
        <v>0</v>
      </c>
      <c r="I139" s="87">
        <f t="shared" si="29"/>
        <v>22</v>
      </c>
      <c r="J139" s="87">
        <f t="shared" si="29"/>
        <v>10</v>
      </c>
      <c r="K139" s="86">
        <f t="shared" si="25"/>
        <v>193</v>
      </c>
    </row>
    <row r="140" spans="1:11" ht="12.75" customHeight="1" x14ac:dyDescent="0.2">
      <c r="A140" s="99" t="s">
        <v>245</v>
      </c>
      <c r="B140" s="189" t="s">
        <v>239</v>
      </c>
      <c r="C140" s="87">
        <f t="shared" si="22"/>
        <v>31</v>
      </c>
      <c r="D140" s="87">
        <f t="shared" ref="D140:J140" si="30">D124+D108+D92+D76+D60+D44+D28+D12</f>
        <v>2</v>
      </c>
      <c r="E140" s="87">
        <f t="shared" si="30"/>
        <v>0</v>
      </c>
      <c r="F140" s="87">
        <f t="shared" si="30"/>
        <v>0</v>
      </c>
      <c r="G140" s="87">
        <f t="shared" si="30"/>
        <v>14</v>
      </c>
      <c r="H140" s="87">
        <f t="shared" si="30"/>
        <v>0</v>
      </c>
      <c r="I140" s="87">
        <f t="shared" si="30"/>
        <v>0</v>
      </c>
      <c r="J140" s="87">
        <f t="shared" si="30"/>
        <v>0</v>
      </c>
      <c r="K140" s="86">
        <f t="shared" si="25"/>
        <v>47</v>
      </c>
    </row>
    <row r="141" spans="1:11" ht="12.75" customHeight="1" x14ac:dyDescent="0.2">
      <c r="A141" s="99" t="s">
        <v>252</v>
      </c>
      <c r="B141" s="189" t="s">
        <v>240</v>
      </c>
      <c r="C141" s="87">
        <f t="shared" si="22"/>
        <v>10</v>
      </c>
      <c r="D141" s="87">
        <f t="shared" ref="D141:J141" si="31">D125+D109+D93+D77+D61+D45+D29+D13</f>
        <v>6</v>
      </c>
      <c r="E141" s="87">
        <f t="shared" si="31"/>
        <v>0</v>
      </c>
      <c r="F141" s="87">
        <f t="shared" si="31"/>
        <v>0</v>
      </c>
      <c r="G141" s="87">
        <f t="shared" si="31"/>
        <v>38</v>
      </c>
      <c r="H141" s="87">
        <f t="shared" si="31"/>
        <v>5</v>
      </c>
      <c r="I141" s="87">
        <f t="shared" si="31"/>
        <v>0</v>
      </c>
      <c r="J141" s="87">
        <f t="shared" si="31"/>
        <v>0</v>
      </c>
      <c r="K141" s="86">
        <f t="shared" si="25"/>
        <v>59</v>
      </c>
    </row>
    <row r="142" spans="1:11" ht="12.75" customHeight="1" x14ac:dyDescent="0.2">
      <c r="A142" s="99" t="s">
        <v>253</v>
      </c>
      <c r="B142" s="189" t="s">
        <v>241</v>
      </c>
      <c r="C142" s="87">
        <f t="shared" si="22"/>
        <v>104</v>
      </c>
      <c r="D142" s="87">
        <f t="shared" ref="D142:J142" si="32">D126+D110+D94+D78+D62+D46+D30+D14</f>
        <v>24</v>
      </c>
      <c r="E142" s="87">
        <f t="shared" si="32"/>
        <v>0</v>
      </c>
      <c r="F142" s="87">
        <f t="shared" si="32"/>
        <v>0</v>
      </c>
      <c r="G142" s="87">
        <f t="shared" si="32"/>
        <v>76</v>
      </c>
      <c r="H142" s="87">
        <f t="shared" si="32"/>
        <v>42</v>
      </c>
      <c r="I142" s="87">
        <f t="shared" si="32"/>
        <v>7</v>
      </c>
      <c r="J142" s="87">
        <f t="shared" si="32"/>
        <v>7</v>
      </c>
      <c r="K142" s="86">
        <f t="shared" si="25"/>
        <v>260</v>
      </c>
    </row>
    <row r="143" spans="1:11" ht="12.75" customHeight="1" x14ac:dyDescent="0.2">
      <c r="A143" s="99" t="s">
        <v>254</v>
      </c>
      <c r="B143" s="189" t="s">
        <v>242</v>
      </c>
      <c r="C143" s="87">
        <f t="shared" si="22"/>
        <v>267</v>
      </c>
      <c r="D143" s="87">
        <f t="shared" ref="D143:J143" si="33">D127+D111+D95+D79+D63+D47+D31+D15</f>
        <v>84</v>
      </c>
      <c r="E143" s="87">
        <f t="shared" si="33"/>
        <v>0</v>
      </c>
      <c r="F143" s="87">
        <f t="shared" si="33"/>
        <v>0</v>
      </c>
      <c r="G143" s="87">
        <f t="shared" si="33"/>
        <v>45</v>
      </c>
      <c r="H143" s="87">
        <f t="shared" si="33"/>
        <v>46</v>
      </c>
      <c r="I143" s="87">
        <f t="shared" si="33"/>
        <v>2</v>
      </c>
      <c r="J143" s="87">
        <f t="shared" si="33"/>
        <v>0</v>
      </c>
      <c r="K143" s="88">
        <f t="shared" si="25"/>
        <v>444</v>
      </c>
    </row>
    <row r="144" spans="1:11" ht="12.75" customHeight="1" thickBot="1" x14ac:dyDescent="0.25">
      <c r="A144" s="99" t="s">
        <v>244</v>
      </c>
      <c r="B144" s="189" t="s">
        <v>243</v>
      </c>
      <c r="C144" s="87">
        <f t="shared" si="22"/>
        <v>37</v>
      </c>
      <c r="D144" s="87">
        <f t="shared" ref="D144:J144" si="34">D128+D112+D96+D80+D64+D48+D32+D16</f>
        <v>17</v>
      </c>
      <c r="E144" s="87">
        <f t="shared" si="34"/>
        <v>0</v>
      </c>
      <c r="F144" s="87">
        <f t="shared" si="34"/>
        <v>0</v>
      </c>
      <c r="G144" s="87">
        <f t="shared" si="34"/>
        <v>23</v>
      </c>
      <c r="H144" s="87">
        <f t="shared" si="34"/>
        <v>25</v>
      </c>
      <c r="I144" s="87">
        <f t="shared" si="34"/>
        <v>0</v>
      </c>
      <c r="J144" s="87">
        <f t="shared" si="34"/>
        <v>0</v>
      </c>
      <c r="K144" s="86">
        <f t="shared" si="25"/>
        <v>102</v>
      </c>
    </row>
    <row r="145" spans="1:11" x14ac:dyDescent="0.2">
      <c r="A145" s="125" t="s">
        <v>66</v>
      </c>
      <c r="B145" s="126" t="s">
        <v>65</v>
      </c>
      <c r="C145" s="127">
        <f>SUM(C134:C144)</f>
        <v>955</v>
      </c>
      <c r="D145" s="127">
        <f t="shared" ref="D145:J145" si="35">SUM(D134:D144)</f>
        <v>296</v>
      </c>
      <c r="E145" s="127">
        <f t="shared" si="35"/>
        <v>24</v>
      </c>
      <c r="F145" s="127">
        <f t="shared" si="35"/>
        <v>8</v>
      </c>
      <c r="G145" s="127">
        <f t="shared" si="35"/>
        <v>475</v>
      </c>
      <c r="H145" s="127">
        <f t="shared" si="35"/>
        <v>183</v>
      </c>
      <c r="I145" s="127">
        <f t="shared" si="35"/>
        <v>46</v>
      </c>
      <c r="J145" s="127">
        <f t="shared" si="35"/>
        <v>20</v>
      </c>
      <c r="K145" s="128">
        <f>SUM(K134:K144)</f>
        <v>2007</v>
      </c>
    </row>
    <row r="146" spans="1:11" x14ac:dyDescent="0.2">
      <c r="A146" s="36" t="s">
        <v>56</v>
      </c>
      <c r="B146" s="93" t="s">
        <v>65</v>
      </c>
      <c r="C146" s="68">
        <f>C130+C114+C98+C82+C66+C50+C34+C18</f>
        <v>728</v>
      </c>
      <c r="D146" s="68">
        <f t="shared" ref="D146:J147" si="36">D130+D114+D98+D82+D66+D50+D34+D18</f>
        <v>234</v>
      </c>
      <c r="E146" s="68">
        <f t="shared" si="36"/>
        <v>24</v>
      </c>
      <c r="F146" s="68">
        <f t="shared" si="36"/>
        <v>7</v>
      </c>
      <c r="G146" s="68">
        <f t="shared" si="36"/>
        <v>315</v>
      </c>
      <c r="H146" s="68">
        <f t="shared" si="36"/>
        <v>140</v>
      </c>
      <c r="I146" s="68">
        <f t="shared" si="36"/>
        <v>17</v>
      </c>
      <c r="J146" s="68">
        <f t="shared" si="36"/>
        <v>8</v>
      </c>
      <c r="K146" s="14">
        <f>SUM(C146:J146)</f>
        <v>1473</v>
      </c>
    </row>
    <row r="147" spans="1:11" ht="13.5" thickBot="1" x14ac:dyDescent="0.25">
      <c r="A147" s="79" t="s">
        <v>57</v>
      </c>
      <c r="B147" s="94" t="s">
        <v>65</v>
      </c>
      <c r="C147" s="92">
        <f>C131+C115+C99+C83+C67+C51+C35+C19</f>
        <v>53</v>
      </c>
      <c r="D147" s="92">
        <f t="shared" si="36"/>
        <v>2</v>
      </c>
      <c r="E147" s="92">
        <f t="shared" si="36"/>
        <v>0</v>
      </c>
      <c r="F147" s="92">
        <f t="shared" si="36"/>
        <v>0</v>
      </c>
      <c r="G147" s="92">
        <f t="shared" si="36"/>
        <v>23</v>
      </c>
      <c r="H147" s="92">
        <f t="shared" si="36"/>
        <v>1</v>
      </c>
      <c r="I147" s="92">
        <f t="shared" si="36"/>
        <v>16</v>
      </c>
      <c r="J147" s="92">
        <f t="shared" si="36"/>
        <v>6</v>
      </c>
      <c r="K147" s="15">
        <f>SUM(C147:J147)</f>
        <v>101</v>
      </c>
    </row>
    <row r="149" spans="1:11" ht="15" customHeight="1" x14ac:dyDescent="0.2">
      <c r="A149" s="581" t="s">
        <v>86</v>
      </c>
      <c r="B149" s="581"/>
      <c r="C149" s="581"/>
      <c r="D149" s="581"/>
      <c r="E149" s="581"/>
      <c r="F149" s="581"/>
      <c r="G149" s="581"/>
      <c r="H149" s="581"/>
      <c r="I149" s="581"/>
      <c r="J149" s="581"/>
      <c r="K149" s="581"/>
    </row>
    <row r="150" spans="1:11" ht="15" customHeight="1" x14ac:dyDescent="0.2">
      <c r="A150" s="581" t="s">
        <v>95</v>
      </c>
      <c r="B150" s="581"/>
      <c r="C150" s="581"/>
      <c r="D150" s="581"/>
      <c r="E150" s="581"/>
      <c r="F150" s="581"/>
      <c r="G150" s="581"/>
      <c r="H150" s="581"/>
      <c r="I150" s="581"/>
      <c r="J150" s="581"/>
      <c r="K150" s="581"/>
    </row>
  </sheetData>
  <mergeCells count="19">
    <mergeCell ref="A150:K150"/>
    <mergeCell ref="C84:K84"/>
    <mergeCell ref="C100:K100"/>
    <mergeCell ref="C116:K116"/>
    <mergeCell ref="C132:K132"/>
    <mergeCell ref="C133:K133"/>
    <mergeCell ref="A149:K149"/>
    <mergeCell ref="C68:K68"/>
    <mergeCell ref="A1:K1"/>
    <mergeCell ref="A2:A3"/>
    <mergeCell ref="C2:D2"/>
    <mergeCell ref="E2:F2"/>
    <mergeCell ref="G2:H2"/>
    <mergeCell ref="I2:J2"/>
    <mergeCell ref="C4:K4"/>
    <mergeCell ref="C5:K5"/>
    <mergeCell ref="C20:K20"/>
    <mergeCell ref="C36:K36"/>
    <mergeCell ref="C52:K5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133"/>
  <sheetViews>
    <sheetView zoomScaleNormal="100" workbookViewId="0">
      <pane ySplit="3" topLeftCell="A4" activePane="bottomLeft" state="frozen"/>
      <selection pane="bottomLeft" activeCell="C119" sqref="C119"/>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506" t="s">
        <v>547</v>
      </c>
      <c r="B1" s="507"/>
      <c r="C1" s="507"/>
      <c r="D1" s="507"/>
      <c r="E1" s="507"/>
      <c r="F1" s="507"/>
      <c r="G1" s="507"/>
      <c r="H1" s="507"/>
      <c r="I1" s="507"/>
      <c r="J1" s="507"/>
      <c r="K1" s="507"/>
      <c r="L1" s="507"/>
      <c r="M1" s="507"/>
      <c r="N1" s="507"/>
      <c r="O1" s="507"/>
      <c r="P1" s="507"/>
      <c r="Q1" s="507"/>
      <c r="R1" s="509"/>
      <c r="T1" s="49"/>
      <c r="U1" s="44"/>
      <c r="V1" s="44"/>
      <c r="W1" s="44"/>
    </row>
    <row r="2" spans="1:23" s="5" customFormat="1" ht="38.25" customHeight="1" x14ac:dyDescent="0.2">
      <c r="A2" s="585" t="s">
        <v>292</v>
      </c>
      <c r="B2" s="586"/>
      <c r="C2" s="589" t="s">
        <v>0</v>
      </c>
      <c r="D2" s="590"/>
      <c r="E2" s="590"/>
      <c r="F2" s="591"/>
      <c r="G2" s="589" t="s">
        <v>2</v>
      </c>
      <c r="H2" s="590"/>
      <c r="I2" s="590"/>
      <c r="J2" s="591"/>
      <c r="K2" s="589" t="s">
        <v>1</v>
      </c>
      <c r="L2" s="590"/>
      <c r="M2" s="590"/>
      <c r="N2" s="591"/>
      <c r="O2" s="589" t="s">
        <v>3</v>
      </c>
      <c r="P2" s="590"/>
      <c r="Q2" s="590"/>
      <c r="R2" s="592"/>
    </row>
    <row r="3" spans="1:23" s="5" customFormat="1" ht="51.75" customHeight="1" thickBot="1" x14ac:dyDescent="0.25">
      <c r="A3" s="587"/>
      <c r="B3" s="588"/>
      <c r="C3" s="98" t="s">
        <v>199</v>
      </c>
      <c r="D3" s="98" t="s">
        <v>9</v>
      </c>
      <c r="E3" s="98" t="s">
        <v>58</v>
      </c>
      <c r="F3" s="98" t="s">
        <v>59</v>
      </c>
      <c r="G3" s="98" t="s">
        <v>199</v>
      </c>
      <c r="H3" s="98" t="s">
        <v>9</v>
      </c>
      <c r="I3" s="98" t="s">
        <v>58</v>
      </c>
      <c r="J3" s="98" t="s">
        <v>59</v>
      </c>
      <c r="K3" s="98" t="s">
        <v>199</v>
      </c>
      <c r="L3" s="98" t="s">
        <v>9</v>
      </c>
      <c r="M3" s="98" t="s">
        <v>58</v>
      </c>
      <c r="N3" s="98" t="s">
        <v>59</v>
      </c>
      <c r="O3" s="98" t="s">
        <v>199</v>
      </c>
      <c r="P3" s="98" t="s">
        <v>9</v>
      </c>
      <c r="Q3" s="98" t="s">
        <v>58</v>
      </c>
      <c r="R3" s="257" t="s">
        <v>59</v>
      </c>
    </row>
    <row r="4" spans="1:23" s="6" customFormat="1" x14ac:dyDescent="0.2">
      <c r="A4" s="60" t="s">
        <v>294</v>
      </c>
      <c r="B4" s="24"/>
      <c r="C4" s="531"/>
      <c r="D4" s="532"/>
      <c r="E4" s="532"/>
      <c r="F4" s="532"/>
      <c r="G4" s="532"/>
      <c r="H4" s="532"/>
      <c r="I4" s="532"/>
      <c r="J4" s="532"/>
      <c r="K4" s="532"/>
      <c r="L4" s="532"/>
      <c r="M4" s="532"/>
      <c r="N4" s="532"/>
      <c r="O4" s="532"/>
      <c r="P4" s="532"/>
      <c r="Q4" s="532"/>
      <c r="R4" s="533"/>
    </row>
    <row r="5" spans="1:23" s="2" customFormat="1" x14ac:dyDescent="0.2">
      <c r="A5" s="187" t="s">
        <v>232</v>
      </c>
      <c r="B5" s="188" t="s">
        <v>231</v>
      </c>
      <c r="C5" s="196"/>
      <c r="D5" s="197"/>
      <c r="E5" s="197"/>
      <c r="F5" s="197"/>
      <c r="G5" s="197"/>
      <c r="H5" s="197"/>
      <c r="I5" s="197"/>
      <c r="J5" s="197"/>
      <c r="K5" s="197"/>
      <c r="L5" s="197"/>
      <c r="M5" s="197"/>
      <c r="N5" s="197"/>
      <c r="O5" s="197"/>
      <c r="P5" s="197"/>
      <c r="Q5" s="197"/>
      <c r="R5" s="198"/>
    </row>
    <row r="6" spans="1:23" x14ac:dyDescent="0.2">
      <c r="A6" s="99" t="s">
        <v>246</v>
      </c>
      <c r="B6" s="189" t="s">
        <v>233</v>
      </c>
      <c r="C6" s="463"/>
      <c r="D6" s="464"/>
      <c r="E6" s="464"/>
      <c r="F6" s="464"/>
      <c r="G6" s="464"/>
      <c r="H6" s="464"/>
      <c r="I6" s="464"/>
      <c r="J6" s="464"/>
      <c r="K6" s="464"/>
      <c r="L6" s="464"/>
      <c r="M6" s="464"/>
      <c r="N6" s="464"/>
      <c r="O6" s="464"/>
      <c r="P6" s="464"/>
      <c r="Q6" s="464"/>
      <c r="R6" s="465"/>
    </row>
    <row r="7" spans="1:23" x14ac:dyDescent="0.2">
      <c r="A7" s="99" t="s">
        <v>247</v>
      </c>
      <c r="B7" s="189" t="s">
        <v>234</v>
      </c>
      <c r="C7" s="463"/>
      <c r="D7" s="464"/>
      <c r="E7" s="464"/>
      <c r="F7" s="464"/>
      <c r="G7" s="464"/>
      <c r="H7" s="464"/>
      <c r="I7" s="464"/>
      <c r="J7" s="464"/>
      <c r="K7" s="464"/>
      <c r="L7" s="464"/>
      <c r="M7" s="464"/>
      <c r="N7" s="464"/>
      <c r="O7" s="464"/>
      <c r="P7" s="464"/>
      <c r="Q7" s="464"/>
      <c r="R7" s="465"/>
    </row>
    <row r="8" spans="1:23" x14ac:dyDescent="0.2">
      <c r="A8" s="99" t="s">
        <v>248</v>
      </c>
      <c r="B8" s="189" t="s">
        <v>235</v>
      </c>
      <c r="C8" s="463"/>
      <c r="D8" s="464"/>
      <c r="E8" s="464"/>
      <c r="F8" s="464"/>
      <c r="G8" s="464"/>
      <c r="H8" s="464"/>
      <c r="I8" s="464"/>
      <c r="J8" s="464"/>
      <c r="K8" s="464"/>
      <c r="L8" s="464"/>
      <c r="M8" s="464"/>
      <c r="N8" s="464"/>
      <c r="O8" s="464"/>
      <c r="P8" s="464"/>
      <c r="Q8" s="464"/>
      <c r="R8" s="465"/>
    </row>
    <row r="9" spans="1:23" x14ac:dyDescent="0.2">
      <c r="A9" s="99" t="s">
        <v>249</v>
      </c>
      <c r="B9" s="189" t="s">
        <v>236</v>
      </c>
      <c r="C9" s="463">
        <v>28</v>
      </c>
      <c r="D9" s="464">
        <v>28</v>
      </c>
      <c r="E9" s="464">
        <v>16</v>
      </c>
      <c r="F9" s="464">
        <v>5</v>
      </c>
      <c r="G9" s="464"/>
      <c r="H9" s="464"/>
      <c r="I9" s="464"/>
      <c r="J9" s="464"/>
      <c r="K9" s="464">
        <v>2</v>
      </c>
      <c r="L9" s="464">
        <v>2</v>
      </c>
      <c r="M9" s="464">
        <v>2</v>
      </c>
      <c r="N9" s="464">
        <v>2</v>
      </c>
      <c r="O9" s="464"/>
      <c r="P9" s="464"/>
      <c r="Q9" s="464"/>
      <c r="R9" s="465"/>
    </row>
    <row r="10" spans="1:23" x14ac:dyDescent="0.2">
      <c r="A10" s="99" t="s">
        <v>250</v>
      </c>
      <c r="B10" s="189" t="s">
        <v>237</v>
      </c>
      <c r="C10" s="463">
        <v>712</v>
      </c>
      <c r="D10" s="464">
        <v>807</v>
      </c>
      <c r="E10" s="464">
        <v>524</v>
      </c>
      <c r="F10" s="464">
        <v>359</v>
      </c>
      <c r="G10" s="464"/>
      <c r="H10" s="464"/>
      <c r="I10" s="464"/>
      <c r="J10" s="464"/>
      <c r="K10" s="464">
        <v>256</v>
      </c>
      <c r="L10" s="464">
        <v>304</v>
      </c>
      <c r="M10" s="464">
        <v>191</v>
      </c>
      <c r="N10" s="464">
        <v>142</v>
      </c>
      <c r="O10" s="464">
        <v>16</v>
      </c>
      <c r="P10" s="464">
        <v>16</v>
      </c>
      <c r="Q10" s="464">
        <v>15</v>
      </c>
      <c r="R10" s="465">
        <v>12</v>
      </c>
    </row>
    <row r="11" spans="1:23" x14ac:dyDescent="0.2">
      <c r="A11" s="99" t="s">
        <v>251</v>
      </c>
      <c r="B11" s="189" t="s">
        <v>238</v>
      </c>
      <c r="C11" s="463"/>
      <c r="D11" s="464"/>
      <c r="E11" s="464"/>
      <c r="F11" s="464"/>
      <c r="G11" s="464"/>
      <c r="H11" s="464"/>
      <c r="I11" s="464"/>
      <c r="J11" s="464"/>
      <c r="K11" s="464"/>
      <c r="L11" s="464"/>
      <c r="M11" s="464"/>
      <c r="N11" s="464"/>
      <c r="O11" s="464"/>
      <c r="P11" s="464"/>
      <c r="Q11" s="464"/>
      <c r="R11" s="465"/>
    </row>
    <row r="12" spans="1:23" x14ac:dyDescent="0.2">
      <c r="A12" s="99" t="s">
        <v>245</v>
      </c>
      <c r="B12" s="189" t="s">
        <v>239</v>
      </c>
      <c r="C12" s="463">
        <v>125</v>
      </c>
      <c r="D12" s="464">
        <v>125</v>
      </c>
      <c r="E12" s="464">
        <v>87</v>
      </c>
      <c r="F12" s="464">
        <v>69</v>
      </c>
      <c r="G12" s="464"/>
      <c r="H12" s="464"/>
      <c r="I12" s="464"/>
      <c r="J12" s="464"/>
      <c r="K12" s="464">
        <v>17</v>
      </c>
      <c r="L12" s="464">
        <v>17</v>
      </c>
      <c r="M12" s="464">
        <v>9</v>
      </c>
      <c r="N12" s="464">
        <v>7</v>
      </c>
      <c r="O12" s="464"/>
      <c r="P12" s="464"/>
      <c r="Q12" s="464"/>
      <c r="R12" s="465"/>
    </row>
    <row r="13" spans="1:23" x14ac:dyDescent="0.2">
      <c r="A13" s="99" t="s">
        <v>252</v>
      </c>
      <c r="B13" s="189" t="s">
        <v>240</v>
      </c>
      <c r="C13" s="463"/>
      <c r="D13" s="464"/>
      <c r="E13" s="464"/>
      <c r="F13" s="464"/>
      <c r="G13" s="464"/>
      <c r="H13" s="464"/>
      <c r="I13" s="464"/>
      <c r="J13" s="464"/>
      <c r="K13" s="464"/>
      <c r="L13" s="464"/>
      <c r="M13" s="464"/>
      <c r="N13" s="464"/>
      <c r="O13" s="464"/>
      <c r="P13" s="464"/>
      <c r="Q13" s="464"/>
      <c r="R13" s="465"/>
    </row>
    <row r="14" spans="1:23" x14ac:dyDescent="0.2">
      <c r="A14" s="99" t="s">
        <v>253</v>
      </c>
      <c r="B14" s="189" t="s">
        <v>241</v>
      </c>
      <c r="C14" s="463"/>
      <c r="D14" s="464"/>
      <c r="E14" s="464"/>
      <c r="F14" s="464"/>
      <c r="G14" s="464"/>
      <c r="H14" s="464"/>
      <c r="I14" s="464"/>
      <c r="J14" s="464"/>
      <c r="K14" s="464"/>
      <c r="L14" s="464"/>
      <c r="M14" s="464"/>
      <c r="N14" s="464"/>
      <c r="O14" s="464"/>
      <c r="P14" s="464"/>
      <c r="Q14" s="464"/>
      <c r="R14" s="465"/>
    </row>
    <row r="15" spans="1:23" x14ac:dyDescent="0.2">
      <c r="A15" s="99" t="s">
        <v>254</v>
      </c>
      <c r="B15" s="189" t="s">
        <v>242</v>
      </c>
      <c r="C15" s="463"/>
      <c r="D15" s="464"/>
      <c r="E15" s="464"/>
      <c r="F15" s="464"/>
      <c r="G15" s="464"/>
      <c r="H15" s="464"/>
      <c r="I15" s="464"/>
      <c r="J15" s="464"/>
      <c r="K15" s="464"/>
      <c r="L15" s="464"/>
      <c r="M15" s="464"/>
      <c r="N15" s="464"/>
      <c r="O15" s="464"/>
      <c r="P15" s="464"/>
      <c r="Q15" s="464"/>
      <c r="R15" s="465"/>
    </row>
    <row r="16" spans="1:23" x14ac:dyDescent="0.2">
      <c r="A16" s="99" t="s">
        <v>244</v>
      </c>
      <c r="B16" s="189" t="s">
        <v>243</v>
      </c>
      <c r="C16" s="463"/>
      <c r="D16" s="464"/>
      <c r="E16" s="464"/>
      <c r="F16" s="464"/>
      <c r="G16" s="464"/>
      <c r="H16" s="464"/>
      <c r="I16" s="464"/>
      <c r="J16" s="464"/>
      <c r="K16" s="464"/>
      <c r="L16" s="464"/>
      <c r="M16" s="464"/>
      <c r="N16" s="464"/>
      <c r="O16" s="464"/>
      <c r="P16" s="464"/>
      <c r="Q16" s="464"/>
      <c r="R16" s="465"/>
    </row>
    <row r="17" spans="1:18" x14ac:dyDescent="0.2">
      <c r="A17" s="190" t="s">
        <v>64</v>
      </c>
      <c r="B17" s="191" t="s">
        <v>65</v>
      </c>
      <c r="C17" s="200">
        <v>835</v>
      </c>
      <c r="D17" s="200">
        <f>SUM(D6:D16)</f>
        <v>960</v>
      </c>
      <c r="E17" s="200">
        <f>SUM(E6:E16)</f>
        <v>627</v>
      </c>
      <c r="F17" s="200">
        <f>SUM(F6:F16)</f>
        <v>433</v>
      </c>
      <c r="G17" s="200">
        <v>0</v>
      </c>
      <c r="H17" s="200">
        <f>SUM(H6:H16)</f>
        <v>0</v>
      </c>
      <c r="I17" s="200">
        <f>SUM(I6:I16)</f>
        <v>0</v>
      </c>
      <c r="J17" s="200">
        <f>SUM(J6:J16)</f>
        <v>0</v>
      </c>
      <c r="K17" s="200">
        <v>272</v>
      </c>
      <c r="L17" s="200">
        <f>SUM(L6:L16)</f>
        <v>323</v>
      </c>
      <c r="M17" s="200">
        <f>SUM(M6:M16)</f>
        <v>202</v>
      </c>
      <c r="N17" s="200">
        <f>SUM(N6:N16)</f>
        <v>151</v>
      </c>
      <c r="O17" s="200">
        <v>16</v>
      </c>
      <c r="P17" s="200">
        <f>SUM(P6:P16)</f>
        <v>16</v>
      </c>
      <c r="Q17" s="200">
        <f>SUM(Q6:Q16)</f>
        <v>15</v>
      </c>
      <c r="R17" s="201">
        <f>SUM(R6:R16)</f>
        <v>12</v>
      </c>
    </row>
    <row r="18" spans="1:18" s="6" customFormat="1" x14ac:dyDescent="0.2">
      <c r="A18" s="101" t="s">
        <v>296</v>
      </c>
      <c r="B18" s="192"/>
      <c r="C18" s="521"/>
      <c r="D18" s="522"/>
      <c r="E18" s="522"/>
      <c r="F18" s="522"/>
      <c r="G18" s="522"/>
      <c r="H18" s="522"/>
      <c r="I18" s="522"/>
      <c r="J18" s="522"/>
      <c r="K18" s="522"/>
      <c r="L18" s="522"/>
      <c r="M18" s="522"/>
      <c r="N18" s="522"/>
      <c r="O18" s="522"/>
      <c r="P18" s="522"/>
      <c r="Q18" s="522"/>
      <c r="R18" s="523"/>
    </row>
    <row r="19" spans="1:18" s="2" customFormat="1" x14ac:dyDescent="0.2">
      <c r="A19" s="187" t="s">
        <v>232</v>
      </c>
      <c r="B19" s="188" t="s">
        <v>231</v>
      </c>
      <c r="C19" s="196"/>
      <c r="D19" s="197"/>
      <c r="E19" s="197"/>
      <c r="F19" s="197"/>
      <c r="G19" s="197"/>
      <c r="H19" s="197"/>
      <c r="I19" s="197"/>
      <c r="J19" s="197"/>
      <c r="K19" s="197"/>
      <c r="L19" s="197"/>
      <c r="M19" s="197"/>
      <c r="N19" s="197"/>
      <c r="O19" s="197"/>
      <c r="P19" s="197"/>
      <c r="Q19" s="197"/>
      <c r="R19" s="198"/>
    </row>
    <row r="20" spans="1:18" x14ac:dyDescent="0.2">
      <c r="A20" s="99" t="s">
        <v>246</v>
      </c>
      <c r="B20" s="189" t="s">
        <v>233</v>
      </c>
      <c r="C20" s="463"/>
      <c r="D20" s="464"/>
      <c r="E20" s="464"/>
      <c r="F20" s="464"/>
      <c r="G20" s="464"/>
      <c r="H20" s="464"/>
      <c r="I20" s="464"/>
      <c r="J20" s="464"/>
      <c r="K20" s="464"/>
      <c r="L20" s="464"/>
      <c r="M20" s="464"/>
      <c r="N20" s="464"/>
      <c r="O20" s="464"/>
      <c r="P20" s="464"/>
      <c r="Q20" s="464"/>
      <c r="R20" s="465"/>
    </row>
    <row r="21" spans="1:18" x14ac:dyDescent="0.2">
      <c r="A21" s="99" t="s">
        <v>247</v>
      </c>
      <c r="B21" s="189" t="s">
        <v>234</v>
      </c>
      <c r="C21" s="463">
        <v>139</v>
      </c>
      <c r="D21" s="464">
        <v>151</v>
      </c>
      <c r="E21" s="464">
        <v>115</v>
      </c>
      <c r="F21" s="464">
        <v>62</v>
      </c>
      <c r="G21" s="464"/>
      <c r="H21" s="464"/>
      <c r="I21" s="464"/>
      <c r="J21" s="464"/>
      <c r="K21" s="464">
        <v>18</v>
      </c>
      <c r="L21" s="464">
        <v>18</v>
      </c>
      <c r="M21" s="464">
        <v>10</v>
      </c>
      <c r="N21" s="464">
        <v>9</v>
      </c>
      <c r="O21" s="464"/>
      <c r="P21" s="464"/>
      <c r="Q21" s="464"/>
      <c r="R21" s="465"/>
    </row>
    <row r="22" spans="1:18" x14ac:dyDescent="0.2">
      <c r="A22" s="99" t="s">
        <v>248</v>
      </c>
      <c r="B22" s="189" t="s">
        <v>235</v>
      </c>
      <c r="C22" s="463">
        <v>423</v>
      </c>
      <c r="D22" s="464">
        <v>465</v>
      </c>
      <c r="E22" s="464">
        <v>333</v>
      </c>
      <c r="F22" s="464">
        <v>222</v>
      </c>
      <c r="G22" s="464"/>
      <c r="H22" s="464"/>
      <c r="I22" s="464"/>
      <c r="J22" s="464"/>
      <c r="K22" s="464">
        <v>72</v>
      </c>
      <c r="L22" s="464">
        <v>79</v>
      </c>
      <c r="M22" s="464">
        <v>59</v>
      </c>
      <c r="N22" s="464">
        <v>43</v>
      </c>
      <c r="O22" s="464">
        <v>11</v>
      </c>
      <c r="P22" s="464">
        <v>11</v>
      </c>
      <c r="Q22" s="464">
        <v>9</v>
      </c>
      <c r="R22" s="465">
        <v>6</v>
      </c>
    </row>
    <row r="23" spans="1:18" x14ac:dyDescent="0.2">
      <c r="A23" s="99" t="s">
        <v>249</v>
      </c>
      <c r="B23" s="189" t="s">
        <v>236</v>
      </c>
      <c r="C23" s="463">
        <v>33</v>
      </c>
      <c r="D23" s="464">
        <v>33</v>
      </c>
      <c r="E23" s="464">
        <v>21</v>
      </c>
      <c r="F23" s="464">
        <v>11</v>
      </c>
      <c r="G23" s="464"/>
      <c r="H23" s="464"/>
      <c r="I23" s="464"/>
      <c r="J23" s="464"/>
      <c r="K23" s="464">
        <v>9</v>
      </c>
      <c r="L23" s="464">
        <v>10</v>
      </c>
      <c r="M23" s="464">
        <v>8</v>
      </c>
      <c r="N23" s="464">
        <v>8</v>
      </c>
      <c r="O23" s="464"/>
      <c r="P23" s="464"/>
      <c r="Q23" s="464"/>
      <c r="R23" s="465"/>
    </row>
    <row r="24" spans="1:18" x14ac:dyDescent="0.2">
      <c r="A24" s="99" t="s">
        <v>250</v>
      </c>
      <c r="B24" s="189" t="s">
        <v>237</v>
      </c>
      <c r="C24" s="463"/>
      <c r="D24" s="464"/>
      <c r="E24" s="464"/>
      <c r="F24" s="464"/>
      <c r="G24" s="464"/>
      <c r="H24" s="464"/>
      <c r="I24" s="464"/>
      <c r="J24" s="464"/>
      <c r="K24" s="464"/>
      <c r="L24" s="464"/>
      <c r="M24" s="464"/>
      <c r="N24" s="464"/>
      <c r="O24" s="464"/>
      <c r="P24" s="464"/>
      <c r="Q24" s="464"/>
      <c r="R24" s="465"/>
    </row>
    <row r="25" spans="1:18" x14ac:dyDescent="0.2">
      <c r="A25" s="99" t="s">
        <v>251</v>
      </c>
      <c r="B25" s="189" t="s">
        <v>238</v>
      </c>
      <c r="C25" s="463"/>
      <c r="D25" s="464"/>
      <c r="E25" s="464"/>
      <c r="F25" s="464"/>
      <c r="G25" s="464"/>
      <c r="H25" s="464"/>
      <c r="I25" s="464"/>
      <c r="J25" s="464"/>
      <c r="K25" s="464"/>
      <c r="L25" s="464"/>
      <c r="M25" s="464"/>
      <c r="N25" s="464"/>
      <c r="O25" s="464"/>
      <c r="P25" s="464"/>
      <c r="Q25" s="464"/>
      <c r="R25" s="465"/>
    </row>
    <row r="26" spans="1:18" x14ac:dyDescent="0.2">
      <c r="A26" s="99" t="s">
        <v>245</v>
      </c>
      <c r="B26" s="189" t="s">
        <v>239</v>
      </c>
      <c r="C26" s="463"/>
      <c r="D26" s="464"/>
      <c r="E26" s="464"/>
      <c r="F26" s="464"/>
      <c r="G26" s="464"/>
      <c r="H26" s="464"/>
      <c r="I26" s="464"/>
      <c r="J26" s="464"/>
      <c r="K26" s="464"/>
      <c r="L26" s="464"/>
      <c r="M26" s="464"/>
      <c r="N26" s="464"/>
      <c r="O26" s="464"/>
      <c r="P26" s="464"/>
      <c r="Q26" s="464"/>
      <c r="R26" s="465"/>
    </row>
    <row r="27" spans="1:18" x14ac:dyDescent="0.2">
      <c r="A27" s="99" t="s">
        <v>252</v>
      </c>
      <c r="B27" s="189" t="s">
        <v>240</v>
      </c>
      <c r="C27" s="463"/>
      <c r="D27" s="464"/>
      <c r="E27" s="464"/>
      <c r="F27" s="464"/>
      <c r="G27" s="464"/>
      <c r="H27" s="464"/>
      <c r="I27" s="464"/>
      <c r="J27" s="464"/>
      <c r="K27" s="464"/>
      <c r="L27" s="464"/>
      <c r="M27" s="464"/>
      <c r="N27" s="464"/>
      <c r="O27" s="464"/>
      <c r="P27" s="464"/>
      <c r="Q27" s="464"/>
      <c r="R27" s="465"/>
    </row>
    <row r="28" spans="1:18" x14ac:dyDescent="0.2">
      <c r="A28" s="99" t="s">
        <v>253</v>
      </c>
      <c r="B28" s="189" t="s">
        <v>241</v>
      </c>
      <c r="C28" s="463"/>
      <c r="D28" s="464"/>
      <c r="E28" s="464"/>
      <c r="F28" s="464"/>
      <c r="G28" s="464"/>
      <c r="H28" s="464"/>
      <c r="I28" s="464"/>
      <c r="J28" s="464"/>
      <c r="K28" s="464"/>
      <c r="L28" s="464"/>
      <c r="M28" s="464"/>
      <c r="N28" s="464"/>
      <c r="O28" s="464"/>
      <c r="P28" s="464"/>
      <c r="Q28" s="464"/>
      <c r="R28" s="465"/>
    </row>
    <row r="29" spans="1:18" x14ac:dyDescent="0.2">
      <c r="A29" s="99" t="s">
        <v>254</v>
      </c>
      <c r="B29" s="189" t="s">
        <v>242</v>
      </c>
      <c r="C29" s="466"/>
      <c r="D29" s="467"/>
      <c r="E29" s="467"/>
      <c r="F29" s="467"/>
      <c r="G29" s="467"/>
      <c r="H29" s="467"/>
      <c r="I29" s="467"/>
      <c r="J29" s="467"/>
      <c r="K29" s="467"/>
      <c r="L29" s="467"/>
      <c r="M29" s="467"/>
      <c r="N29" s="467"/>
      <c r="O29" s="467"/>
      <c r="P29" s="467"/>
      <c r="Q29" s="467"/>
      <c r="R29" s="468"/>
    </row>
    <row r="30" spans="1:18" x14ac:dyDescent="0.2">
      <c r="A30" s="99" t="s">
        <v>244</v>
      </c>
      <c r="B30" s="189" t="s">
        <v>243</v>
      </c>
      <c r="C30" s="466"/>
      <c r="D30" s="467"/>
      <c r="E30" s="467"/>
      <c r="F30" s="467"/>
      <c r="G30" s="467"/>
      <c r="H30" s="467"/>
      <c r="I30" s="467"/>
      <c r="J30" s="467"/>
      <c r="K30" s="467"/>
      <c r="L30" s="467"/>
      <c r="M30" s="467"/>
      <c r="N30" s="467"/>
      <c r="O30" s="467"/>
      <c r="P30" s="467"/>
      <c r="Q30" s="467"/>
      <c r="R30" s="468"/>
    </row>
    <row r="31" spans="1:18" x14ac:dyDescent="0.2">
      <c r="A31" s="190" t="s">
        <v>64</v>
      </c>
      <c r="B31" s="191" t="s">
        <v>65</v>
      </c>
      <c r="C31" s="199">
        <v>551</v>
      </c>
      <c r="D31" s="200">
        <f>SUM(D20:D30)</f>
        <v>649</v>
      </c>
      <c r="E31" s="200">
        <f>SUM(E20:E30)</f>
        <v>469</v>
      </c>
      <c r="F31" s="200">
        <f>SUM(F20:F30)</f>
        <v>295</v>
      </c>
      <c r="G31" s="200">
        <v>0</v>
      </c>
      <c r="H31" s="200">
        <f>SUM(H20:H30)</f>
        <v>0</v>
      </c>
      <c r="I31" s="200">
        <f>SUM(I20:I30)</f>
        <v>0</v>
      </c>
      <c r="J31" s="200">
        <f>SUM(J20:J30)</f>
        <v>0</v>
      </c>
      <c r="K31" s="200">
        <v>93</v>
      </c>
      <c r="L31" s="200">
        <f>SUM(L20:L30)</f>
        <v>107</v>
      </c>
      <c r="M31" s="200">
        <f>SUM(M20:M30)</f>
        <v>77</v>
      </c>
      <c r="N31" s="200">
        <f>SUM(N20:N30)</f>
        <v>60</v>
      </c>
      <c r="O31" s="200">
        <v>11</v>
      </c>
      <c r="P31" s="200">
        <f>SUM(P20:P30)</f>
        <v>11</v>
      </c>
      <c r="Q31" s="200">
        <f>SUM(Q20:Q30)</f>
        <v>9</v>
      </c>
      <c r="R31" s="201">
        <f>SUM(R20:R30)</f>
        <v>6</v>
      </c>
    </row>
    <row r="32" spans="1:18" x14ac:dyDescent="0.2">
      <c r="A32" s="101" t="s">
        <v>297</v>
      </c>
      <c r="B32" s="192"/>
      <c r="C32" s="521"/>
      <c r="D32" s="522"/>
      <c r="E32" s="522"/>
      <c r="F32" s="522"/>
      <c r="G32" s="522"/>
      <c r="H32" s="522"/>
      <c r="I32" s="522"/>
      <c r="J32" s="522"/>
      <c r="K32" s="522"/>
      <c r="L32" s="522"/>
      <c r="M32" s="522"/>
      <c r="N32" s="522"/>
      <c r="O32" s="522"/>
      <c r="P32" s="522"/>
      <c r="Q32" s="522"/>
      <c r="R32" s="523"/>
    </row>
    <row r="33" spans="1:18" x14ac:dyDescent="0.2">
      <c r="A33" s="187" t="s">
        <v>232</v>
      </c>
      <c r="B33" s="188" t="s">
        <v>231</v>
      </c>
      <c r="C33" s="196"/>
      <c r="D33" s="197"/>
      <c r="E33" s="197"/>
      <c r="F33" s="197"/>
      <c r="G33" s="197"/>
      <c r="H33" s="197"/>
      <c r="I33" s="197"/>
      <c r="J33" s="197"/>
      <c r="K33" s="197"/>
      <c r="L33" s="197"/>
      <c r="M33" s="197"/>
      <c r="N33" s="197"/>
      <c r="O33" s="197"/>
      <c r="P33" s="197"/>
      <c r="Q33" s="197"/>
      <c r="R33" s="198"/>
    </row>
    <row r="34" spans="1:18" x14ac:dyDescent="0.2">
      <c r="A34" s="99" t="s">
        <v>246</v>
      </c>
      <c r="B34" s="189" t="s">
        <v>233</v>
      </c>
      <c r="C34" s="463"/>
      <c r="D34" s="464"/>
      <c r="E34" s="464"/>
      <c r="F34" s="464"/>
      <c r="G34" s="464"/>
      <c r="H34" s="464"/>
      <c r="I34" s="464"/>
      <c r="J34" s="464"/>
      <c r="K34" s="464"/>
      <c r="L34" s="464"/>
      <c r="M34" s="464"/>
      <c r="N34" s="464"/>
      <c r="O34" s="464"/>
      <c r="P34" s="464"/>
      <c r="Q34" s="464"/>
      <c r="R34" s="465"/>
    </row>
    <row r="35" spans="1:18" x14ac:dyDescent="0.2">
      <c r="A35" s="99" t="s">
        <v>247</v>
      </c>
      <c r="B35" s="189" t="s">
        <v>234</v>
      </c>
      <c r="C35" s="463">
        <v>1366</v>
      </c>
      <c r="D35" s="464">
        <v>1584</v>
      </c>
      <c r="E35" s="464">
        <v>825</v>
      </c>
      <c r="F35" s="464">
        <v>458</v>
      </c>
      <c r="G35" s="464">
        <v>185</v>
      </c>
      <c r="H35" s="464">
        <v>185</v>
      </c>
      <c r="I35" s="464">
        <v>126</v>
      </c>
      <c r="J35" s="464">
        <v>81</v>
      </c>
      <c r="K35" s="464">
        <v>165</v>
      </c>
      <c r="L35" s="464">
        <v>171</v>
      </c>
      <c r="M35" s="464">
        <v>157</v>
      </c>
      <c r="N35" s="464">
        <v>107</v>
      </c>
      <c r="O35" s="464">
        <v>4</v>
      </c>
      <c r="P35" s="464">
        <v>4</v>
      </c>
      <c r="Q35" s="464">
        <v>2</v>
      </c>
      <c r="R35" s="465">
        <v>2</v>
      </c>
    </row>
    <row r="36" spans="1:18" x14ac:dyDescent="0.2">
      <c r="A36" s="99" t="s">
        <v>248</v>
      </c>
      <c r="B36" s="189" t="s">
        <v>235</v>
      </c>
      <c r="C36" s="463"/>
      <c r="D36" s="464"/>
      <c r="E36" s="464"/>
      <c r="F36" s="464"/>
      <c r="G36" s="464"/>
      <c r="H36" s="464"/>
      <c r="I36" s="464"/>
      <c r="J36" s="464"/>
      <c r="K36" s="464"/>
      <c r="L36" s="464"/>
      <c r="M36" s="464"/>
      <c r="N36" s="464"/>
      <c r="O36" s="464"/>
      <c r="P36" s="464"/>
      <c r="Q36" s="464"/>
      <c r="R36" s="465"/>
    </row>
    <row r="37" spans="1:18" x14ac:dyDescent="0.2">
      <c r="A37" s="99" t="s">
        <v>249</v>
      </c>
      <c r="B37" s="189" t="s">
        <v>236</v>
      </c>
      <c r="C37" s="463">
        <v>360</v>
      </c>
      <c r="D37" s="464">
        <v>365</v>
      </c>
      <c r="E37" s="464">
        <v>61</v>
      </c>
      <c r="F37" s="464">
        <v>53</v>
      </c>
      <c r="G37" s="464"/>
      <c r="H37" s="464"/>
      <c r="I37" s="464"/>
      <c r="J37" s="464"/>
      <c r="K37" s="464"/>
      <c r="L37" s="464"/>
      <c r="M37" s="464"/>
      <c r="N37" s="464"/>
      <c r="O37" s="464"/>
      <c r="P37" s="464"/>
      <c r="Q37" s="464"/>
      <c r="R37" s="465"/>
    </row>
    <row r="38" spans="1:18" x14ac:dyDescent="0.2">
      <c r="A38" s="99" t="s">
        <v>250</v>
      </c>
      <c r="B38" s="189" t="s">
        <v>237</v>
      </c>
      <c r="C38" s="463"/>
      <c r="D38" s="464"/>
      <c r="E38" s="464"/>
      <c r="F38" s="464"/>
      <c r="G38" s="464"/>
      <c r="H38" s="464"/>
      <c r="I38" s="464"/>
      <c r="J38" s="464"/>
      <c r="K38" s="464"/>
      <c r="L38" s="464"/>
      <c r="M38" s="464"/>
      <c r="N38" s="464"/>
      <c r="O38" s="464"/>
      <c r="P38" s="464"/>
      <c r="Q38" s="464"/>
      <c r="R38" s="465"/>
    </row>
    <row r="39" spans="1:18" x14ac:dyDescent="0.2">
      <c r="A39" s="99" t="s">
        <v>251</v>
      </c>
      <c r="B39" s="189" t="s">
        <v>238</v>
      </c>
      <c r="C39" s="463">
        <v>39</v>
      </c>
      <c r="D39" s="464">
        <v>39</v>
      </c>
      <c r="E39" s="464">
        <v>39</v>
      </c>
      <c r="F39" s="464">
        <v>13</v>
      </c>
      <c r="G39" s="464"/>
      <c r="H39" s="464"/>
      <c r="I39" s="464"/>
      <c r="J39" s="464"/>
      <c r="K39" s="464"/>
      <c r="L39" s="464"/>
      <c r="M39" s="464"/>
      <c r="N39" s="464"/>
      <c r="O39" s="464"/>
      <c r="P39" s="464"/>
      <c r="Q39" s="464"/>
      <c r="R39" s="465"/>
    </row>
    <row r="40" spans="1:18" x14ac:dyDescent="0.2">
      <c r="A40" s="99" t="s">
        <v>245</v>
      </c>
      <c r="B40" s="189" t="s">
        <v>239</v>
      </c>
      <c r="C40" s="463"/>
      <c r="D40" s="464"/>
      <c r="E40" s="464"/>
      <c r="F40" s="464"/>
      <c r="G40" s="464"/>
      <c r="H40" s="464"/>
      <c r="I40" s="464"/>
      <c r="J40" s="464"/>
      <c r="K40" s="464"/>
      <c r="L40" s="464"/>
      <c r="M40" s="464"/>
      <c r="N40" s="464"/>
      <c r="O40" s="464"/>
      <c r="P40" s="464"/>
      <c r="Q40" s="464"/>
      <c r="R40" s="465"/>
    </row>
    <row r="41" spans="1:18" x14ac:dyDescent="0.2">
      <c r="A41" s="99" t="s">
        <v>252</v>
      </c>
      <c r="B41" s="189" t="s">
        <v>240</v>
      </c>
      <c r="C41" s="463"/>
      <c r="D41" s="464"/>
      <c r="E41" s="464"/>
      <c r="F41" s="464"/>
      <c r="G41" s="464"/>
      <c r="H41" s="464"/>
      <c r="I41" s="464"/>
      <c r="J41" s="464"/>
      <c r="K41" s="464"/>
      <c r="L41" s="464"/>
      <c r="M41" s="464"/>
      <c r="N41" s="464"/>
      <c r="O41" s="464"/>
      <c r="P41" s="464"/>
      <c r="Q41" s="464"/>
      <c r="R41" s="465"/>
    </row>
    <row r="42" spans="1:18" x14ac:dyDescent="0.2">
      <c r="A42" s="99" t="s">
        <v>253</v>
      </c>
      <c r="B42" s="189" t="s">
        <v>241</v>
      </c>
      <c r="C42" s="463"/>
      <c r="D42" s="464"/>
      <c r="E42" s="464"/>
      <c r="F42" s="464"/>
      <c r="G42" s="464"/>
      <c r="H42" s="464"/>
      <c r="I42" s="464"/>
      <c r="J42" s="464"/>
      <c r="K42" s="464"/>
      <c r="L42" s="464"/>
      <c r="M42" s="464"/>
      <c r="N42" s="464"/>
      <c r="O42" s="464"/>
      <c r="P42" s="464"/>
      <c r="Q42" s="464"/>
      <c r="R42" s="465"/>
    </row>
    <row r="43" spans="1:18" x14ac:dyDescent="0.2">
      <c r="A43" s="99" t="s">
        <v>254</v>
      </c>
      <c r="B43" s="189" t="s">
        <v>242</v>
      </c>
      <c r="C43" s="466"/>
      <c r="D43" s="467"/>
      <c r="E43" s="467"/>
      <c r="F43" s="467"/>
      <c r="G43" s="467"/>
      <c r="H43" s="467"/>
      <c r="I43" s="467"/>
      <c r="J43" s="467"/>
      <c r="K43" s="467">
        <v>27</v>
      </c>
      <c r="L43" s="467">
        <v>27</v>
      </c>
      <c r="M43" s="467">
        <v>23</v>
      </c>
      <c r="N43" s="467">
        <v>17</v>
      </c>
      <c r="O43" s="467"/>
      <c r="P43" s="467"/>
      <c r="Q43" s="467"/>
      <c r="R43" s="468"/>
    </row>
    <row r="44" spans="1:18" x14ac:dyDescent="0.2">
      <c r="A44" s="99" t="s">
        <v>244</v>
      </c>
      <c r="B44" s="189" t="s">
        <v>243</v>
      </c>
      <c r="C44" s="466">
        <v>226</v>
      </c>
      <c r="D44" s="467">
        <v>248</v>
      </c>
      <c r="E44" s="467">
        <v>114</v>
      </c>
      <c r="F44" s="467">
        <v>79</v>
      </c>
      <c r="G44" s="467"/>
      <c r="H44" s="467"/>
      <c r="I44" s="467"/>
      <c r="J44" s="467"/>
      <c r="K44" s="467">
        <v>35</v>
      </c>
      <c r="L44" s="467">
        <v>37</v>
      </c>
      <c r="M44" s="467">
        <v>33</v>
      </c>
      <c r="N44" s="467">
        <v>28</v>
      </c>
      <c r="O44" s="467"/>
      <c r="P44" s="467"/>
      <c r="Q44" s="467"/>
      <c r="R44" s="468"/>
    </row>
    <row r="45" spans="1:18" x14ac:dyDescent="0.2">
      <c r="A45" s="190"/>
      <c r="B45" s="191"/>
      <c r="C45" s="199">
        <v>1877</v>
      </c>
      <c r="D45" s="200">
        <f>SUM(D34:D44)</f>
        <v>2236</v>
      </c>
      <c r="E45" s="200">
        <f>SUM(E34:E44)</f>
        <v>1039</v>
      </c>
      <c r="F45" s="200">
        <f>SUM(F34:F44)</f>
        <v>603</v>
      </c>
      <c r="G45" s="200">
        <v>185</v>
      </c>
      <c r="H45" s="200">
        <f>SUM(H34:H44)</f>
        <v>185</v>
      </c>
      <c r="I45" s="200">
        <f>SUM(I34:I44)</f>
        <v>126</v>
      </c>
      <c r="J45" s="200">
        <f>SUM(J34:J44)</f>
        <v>81</v>
      </c>
      <c r="K45" s="200">
        <v>222</v>
      </c>
      <c r="L45" s="200">
        <f>SUM(L34:L44)</f>
        <v>235</v>
      </c>
      <c r="M45" s="200">
        <f>SUM(M34:M44)</f>
        <v>213</v>
      </c>
      <c r="N45" s="200">
        <f>SUM(N34:N44)</f>
        <v>152</v>
      </c>
      <c r="O45" s="200">
        <v>4</v>
      </c>
      <c r="P45" s="200">
        <f>SUM(P34:P44)</f>
        <v>4</v>
      </c>
      <c r="Q45" s="200">
        <f>SUM(Q34:Q44)</f>
        <v>2</v>
      </c>
      <c r="R45" s="201">
        <f>SUM(R34:R44)</f>
        <v>2</v>
      </c>
    </row>
    <row r="46" spans="1:18" x14ac:dyDescent="0.2">
      <c r="A46" s="101" t="s">
        <v>298</v>
      </c>
      <c r="B46" s="192"/>
      <c r="C46" s="521"/>
      <c r="D46" s="522"/>
      <c r="E46" s="522"/>
      <c r="F46" s="522"/>
      <c r="G46" s="522"/>
      <c r="H46" s="522"/>
      <c r="I46" s="522"/>
      <c r="J46" s="522"/>
      <c r="K46" s="522"/>
      <c r="L46" s="522"/>
      <c r="M46" s="522"/>
      <c r="N46" s="522"/>
      <c r="O46" s="522"/>
      <c r="P46" s="522"/>
      <c r="Q46" s="522"/>
      <c r="R46" s="523"/>
    </row>
    <row r="47" spans="1:18" x14ac:dyDescent="0.2">
      <c r="A47" s="187" t="s">
        <v>232</v>
      </c>
      <c r="B47" s="188" t="s">
        <v>231</v>
      </c>
      <c r="C47" s="196"/>
      <c r="D47" s="197"/>
      <c r="E47" s="197"/>
      <c r="F47" s="197"/>
      <c r="G47" s="197"/>
      <c r="H47" s="197"/>
      <c r="I47" s="197"/>
      <c r="J47" s="197"/>
      <c r="K47" s="197"/>
      <c r="L47" s="197"/>
      <c r="M47" s="197"/>
      <c r="N47" s="197"/>
      <c r="O47" s="197"/>
      <c r="P47" s="197"/>
      <c r="Q47" s="197"/>
      <c r="R47" s="198"/>
    </row>
    <row r="48" spans="1:18" x14ac:dyDescent="0.2">
      <c r="A48" s="99" t="s">
        <v>246</v>
      </c>
      <c r="B48" s="189" t="s">
        <v>233</v>
      </c>
      <c r="C48" s="463"/>
      <c r="D48" s="464"/>
      <c r="E48" s="464"/>
      <c r="F48" s="464"/>
      <c r="G48" s="464"/>
      <c r="H48" s="464"/>
      <c r="I48" s="464"/>
      <c r="J48" s="464"/>
      <c r="K48" s="464"/>
      <c r="L48" s="464"/>
      <c r="M48" s="464"/>
      <c r="N48" s="464"/>
      <c r="O48" s="464"/>
      <c r="P48" s="464"/>
      <c r="Q48" s="464"/>
      <c r="R48" s="465"/>
    </row>
    <row r="49" spans="1:18" x14ac:dyDescent="0.2">
      <c r="A49" s="99" t="s">
        <v>247</v>
      </c>
      <c r="B49" s="189" t="s">
        <v>234</v>
      </c>
      <c r="C49" s="463">
        <v>95</v>
      </c>
      <c r="D49" s="464">
        <v>100</v>
      </c>
      <c r="E49" s="464">
        <v>97</v>
      </c>
      <c r="F49" s="464">
        <v>44</v>
      </c>
      <c r="G49" s="464"/>
      <c r="H49" s="464"/>
      <c r="I49" s="464"/>
      <c r="J49" s="464"/>
      <c r="K49" s="464">
        <v>7</v>
      </c>
      <c r="L49" s="464">
        <v>8</v>
      </c>
      <c r="M49" s="464">
        <v>3</v>
      </c>
      <c r="N49" s="464">
        <v>3</v>
      </c>
      <c r="O49" s="464"/>
      <c r="P49" s="464"/>
      <c r="Q49" s="464"/>
      <c r="R49" s="465"/>
    </row>
    <row r="50" spans="1:18" x14ac:dyDescent="0.2">
      <c r="A50" s="99" t="s">
        <v>248</v>
      </c>
      <c r="B50" s="189" t="s">
        <v>235</v>
      </c>
      <c r="C50" s="463"/>
      <c r="D50" s="464"/>
      <c r="E50" s="464"/>
      <c r="F50" s="464"/>
      <c r="G50" s="464"/>
      <c r="H50" s="464"/>
      <c r="I50" s="464"/>
      <c r="J50" s="464"/>
      <c r="K50" s="464"/>
      <c r="L50" s="464"/>
      <c r="M50" s="464"/>
      <c r="N50" s="464"/>
      <c r="O50" s="464"/>
      <c r="P50" s="464"/>
      <c r="Q50" s="464"/>
      <c r="R50" s="465"/>
    </row>
    <row r="51" spans="1:18" x14ac:dyDescent="0.2">
      <c r="A51" s="99" t="s">
        <v>249</v>
      </c>
      <c r="B51" s="189" t="s">
        <v>236</v>
      </c>
      <c r="C51" s="463"/>
      <c r="D51" s="464"/>
      <c r="E51" s="464"/>
      <c r="F51" s="464"/>
      <c r="G51" s="464"/>
      <c r="H51" s="464"/>
      <c r="I51" s="464"/>
      <c r="J51" s="464"/>
      <c r="K51" s="464"/>
      <c r="L51" s="464"/>
      <c r="M51" s="464"/>
      <c r="N51" s="464"/>
      <c r="O51" s="464"/>
      <c r="P51" s="464"/>
      <c r="Q51" s="464"/>
      <c r="R51" s="465"/>
    </row>
    <row r="52" spans="1:18" x14ac:dyDescent="0.2">
      <c r="A52" s="99" t="s">
        <v>250</v>
      </c>
      <c r="B52" s="189" t="s">
        <v>237</v>
      </c>
      <c r="C52" s="463"/>
      <c r="D52" s="464"/>
      <c r="E52" s="464"/>
      <c r="F52" s="464"/>
      <c r="G52" s="464"/>
      <c r="H52" s="464"/>
      <c r="I52" s="464"/>
      <c r="J52" s="464"/>
      <c r="K52" s="464"/>
      <c r="L52" s="464"/>
      <c r="M52" s="464"/>
      <c r="N52" s="464"/>
      <c r="O52" s="464"/>
      <c r="P52" s="464"/>
      <c r="Q52" s="464"/>
      <c r="R52" s="465"/>
    </row>
    <row r="53" spans="1:18" x14ac:dyDescent="0.2">
      <c r="A53" s="99" t="s">
        <v>251</v>
      </c>
      <c r="B53" s="189" t="s">
        <v>238</v>
      </c>
      <c r="C53" s="463">
        <v>427</v>
      </c>
      <c r="D53" s="464">
        <v>488</v>
      </c>
      <c r="E53" s="464">
        <v>422</v>
      </c>
      <c r="F53" s="464">
        <v>186</v>
      </c>
      <c r="G53" s="464"/>
      <c r="H53" s="464"/>
      <c r="I53" s="464"/>
      <c r="J53" s="464"/>
      <c r="K53" s="464">
        <v>134</v>
      </c>
      <c r="L53" s="464">
        <v>164</v>
      </c>
      <c r="M53" s="464">
        <v>100</v>
      </c>
      <c r="N53" s="464">
        <v>65</v>
      </c>
      <c r="O53" s="464">
        <v>67</v>
      </c>
      <c r="P53" s="464">
        <v>70</v>
      </c>
      <c r="Q53" s="464">
        <v>58</v>
      </c>
      <c r="R53" s="465">
        <v>48</v>
      </c>
    </row>
    <row r="54" spans="1:18" x14ac:dyDescent="0.2">
      <c r="A54" s="99" t="s">
        <v>245</v>
      </c>
      <c r="B54" s="189" t="s">
        <v>239</v>
      </c>
      <c r="C54" s="463"/>
      <c r="D54" s="464"/>
      <c r="E54" s="464"/>
      <c r="F54" s="464"/>
      <c r="G54" s="464"/>
      <c r="H54" s="464"/>
      <c r="I54" s="464"/>
      <c r="J54" s="464"/>
      <c r="K54" s="464"/>
      <c r="L54" s="464"/>
      <c r="M54" s="464"/>
      <c r="N54" s="464"/>
      <c r="O54" s="464"/>
      <c r="P54" s="464"/>
      <c r="Q54" s="464"/>
      <c r="R54" s="465"/>
    </row>
    <row r="55" spans="1:18" x14ac:dyDescent="0.2">
      <c r="A55" s="99" t="s">
        <v>252</v>
      </c>
      <c r="B55" s="189" t="s">
        <v>240</v>
      </c>
      <c r="C55" s="463"/>
      <c r="D55" s="464"/>
      <c r="E55" s="464"/>
      <c r="F55" s="464"/>
      <c r="G55" s="464"/>
      <c r="H55" s="464"/>
      <c r="I55" s="464"/>
      <c r="J55" s="464"/>
      <c r="K55" s="464"/>
      <c r="L55" s="464"/>
      <c r="M55" s="464"/>
      <c r="N55" s="464"/>
      <c r="O55" s="464"/>
      <c r="P55" s="464"/>
      <c r="Q55" s="464"/>
      <c r="R55" s="465"/>
    </row>
    <row r="56" spans="1:18" x14ac:dyDescent="0.2">
      <c r="A56" s="99" t="s">
        <v>253</v>
      </c>
      <c r="B56" s="189" t="s">
        <v>241</v>
      </c>
      <c r="C56" s="463"/>
      <c r="D56" s="464"/>
      <c r="E56" s="464"/>
      <c r="F56" s="464"/>
      <c r="G56" s="464"/>
      <c r="H56" s="464"/>
      <c r="I56" s="464"/>
      <c r="J56" s="464"/>
      <c r="K56" s="464"/>
      <c r="L56" s="464"/>
      <c r="M56" s="464"/>
      <c r="N56" s="464"/>
      <c r="O56" s="464"/>
      <c r="P56" s="464"/>
      <c r="Q56" s="464"/>
      <c r="R56" s="465"/>
    </row>
    <row r="57" spans="1:18" ht="25.5" x14ac:dyDescent="0.2">
      <c r="A57" s="99" t="s">
        <v>254</v>
      </c>
      <c r="B57" s="189" t="s">
        <v>242</v>
      </c>
      <c r="C57" s="466"/>
      <c r="D57" s="467"/>
      <c r="E57" s="467"/>
      <c r="F57" s="467"/>
      <c r="G57" s="467"/>
      <c r="H57" s="467"/>
      <c r="I57" s="467"/>
      <c r="J57" s="467"/>
      <c r="K57" s="467"/>
      <c r="L57" s="467"/>
      <c r="M57" s="467"/>
      <c r="N57" s="467"/>
      <c r="O57" s="467"/>
      <c r="P57" s="467"/>
      <c r="Q57" s="467"/>
      <c r="R57" s="468"/>
    </row>
    <row r="58" spans="1:18" x14ac:dyDescent="0.2">
      <c r="A58" s="99" t="s">
        <v>244</v>
      </c>
      <c r="B58" s="189" t="s">
        <v>243</v>
      </c>
      <c r="C58" s="466"/>
      <c r="D58" s="467"/>
      <c r="E58" s="467"/>
      <c r="F58" s="467"/>
      <c r="G58" s="467"/>
      <c r="H58" s="467"/>
      <c r="I58" s="467"/>
      <c r="J58" s="467"/>
      <c r="K58" s="467"/>
      <c r="L58" s="467"/>
      <c r="M58" s="467"/>
      <c r="N58" s="467"/>
      <c r="O58" s="467"/>
      <c r="P58" s="467"/>
      <c r="Q58" s="467"/>
      <c r="R58" s="468"/>
    </row>
    <row r="59" spans="1:18" x14ac:dyDescent="0.2">
      <c r="A59" s="190"/>
      <c r="B59" s="191"/>
      <c r="C59" s="199">
        <v>503</v>
      </c>
      <c r="D59" s="200">
        <f>SUM(D48:D58)</f>
        <v>588</v>
      </c>
      <c r="E59" s="200">
        <f>SUM(E48:E58)</f>
        <v>519</v>
      </c>
      <c r="F59" s="200">
        <f>SUM(F48:F58)</f>
        <v>230</v>
      </c>
      <c r="G59" s="200"/>
      <c r="H59" s="200">
        <f>SUM(H48:H58)</f>
        <v>0</v>
      </c>
      <c r="I59" s="200">
        <f>SUM(I48:I58)</f>
        <v>0</v>
      </c>
      <c r="J59" s="200">
        <f>SUM(J48:J58)</f>
        <v>0</v>
      </c>
      <c r="K59" s="200">
        <v>139</v>
      </c>
      <c r="L59" s="200">
        <f>SUM(L48:L58)</f>
        <v>172</v>
      </c>
      <c r="M59" s="200">
        <f>SUM(M48:M58)</f>
        <v>103</v>
      </c>
      <c r="N59" s="200">
        <f>SUM(N48:N58)</f>
        <v>68</v>
      </c>
      <c r="O59" s="200">
        <v>67</v>
      </c>
      <c r="P59" s="200">
        <f>SUM(P48:P58)</f>
        <v>70</v>
      </c>
      <c r="Q59" s="200">
        <f>SUM(Q48:Q58)</f>
        <v>58</v>
      </c>
      <c r="R59" s="201">
        <f>SUM(R48:R58)</f>
        <v>48</v>
      </c>
    </row>
    <row r="60" spans="1:18" x14ac:dyDescent="0.2">
      <c r="A60" s="101" t="s">
        <v>299</v>
      </c>
      <c r="B60" s="192"/>
      <c r="C60" s="521"/>
      <c r="D60" s="522"/>
      <c r="E60" s="522"/>
      <c r="F60" s="522"/>
      <c r="G60" s="522"/>
      <c r="H60" s="522"/>
      <c r="I60" s="522"/>
      <c r="J60" s="522"/>
      <c r="K60" s="522"/>
      <c r="L60" s="522"/>
      <c r="M60" s="522"/>
      <c r="N60" s="522"/>
      <c r="O60" s="522"/>
      <c r="P60" s="522"/>
      <c r="Q60" s="522"/>
      <c r="R60" s="523"/>
    </row>
    <row r="61" spans="1:18" x14ac:dyDescent="0.2">
      <c r="A61" s="187" t="s">
        <v>232</v>
      </c>
      <c r="B61" s="188" t="s">
        <v>231</v>
      </c>
      <c r="C61" s="196"/>
      <c r="D61" s="197"/>
      <c r="E61" s="197"/>
      <c r="F61" s="197"/>
      <c r="G61" s="197"/>
      <c r="H61" s="197"/>
      <c r="I61" s="197"/>
      <c r="J61" s="197"/>
      <c r="K61" s="197"/>
      <c r="L61" s="197"/>
      <c r="M61" s="197"/>
      <c r="N61" s="197"/>
      <c r="O61" s="197"/>
      <c r="P61" s="197"/>
      <c r="Q61" s="197"/>
      <c r="R61" s="198"/>
    </row>
    <row r="62" spans="1:18" x14ac:dyDescent="0.2">
      <c r="A62" s="99" t="s">
        <v>246</v>
      </c>
      <c r="B62" s="189" t="s">
        <v>233</v>
      </c>
      <c r="C62" s="463"/>
      <c r="D62" s="464"/>
      <c r="E62" s="464"/>
      <c r="F62" s="464"/>
      <c r="G62" s="464"/>
      <c r="H62" s="464"/>
      <c r="I62" s="464"/>
      <c r="J62" s="464"/>
      <c r="K62" s="464"/>
      <c r="L62" s="464"/>
      <c r="M62" s="464"/>
      <c r="N62" s="464"/>
      <c r="O62" s="464"/>
      <c r="P62" s="464"/>
      <c r="Q62" s="464"/>
      <c r="R62" s="465"/>
    </row>
    <row r="63" spans="1:18" x14ac:dyDescent="0.2">
      <c r="A63" s="99" t="s">
        <v>247</v>
      </c>
      <c r="B63" s="189" t="s">
        <v>234</v>
      </c>
      <c r="C63" s="463"/>
      <c r="D63" s="464"/>
      <c r="E63" s="464"/>
      <c r="F63" s="464"/>
      <c r="G63" s="464"/>
      <c r="H63" s="464"/>
      <c r="I63" s="464"/>
      <c r="J63" s="464"/>
      <c r="K63" s="464"/>
      <c r="L63" s="464"/>
      <c r="M63" s="464"/>
      <c r="N63" s="464"/>
      <c r="O63" s="464"/>
      <c r="P63" s="464"/>
      <c r="Q63" s="464"/>
      <c r="R63" s="465"/>
    </row>
    <row r="64" spans="1:18" x14ac:dyDescent="0.2">
      <c r="A64" s="99" t="s">
        <v>248</v>
      </c>
      <c r="B64" s="189" t="s">
        <v>235</v>
      </c>
      <c r="C64" s="463"/>
      <c r="D64" s="464"/>
      <c r="E64" s="464"/>
      <c r="F64" s="464"/>
      <c r="G64" s="464"/>
      <c r="H64" s="464"/>
      <c r="I64" s="464"/>
      <c r="J64" s="464"/>
      <c r="K64" s="464"/>
      <c r="L64" s="464"/>
      <c r="M64" s="464"/>
      <c r="N64" s="464"/>
      <c r="O64" s="464"/>
      <c r="P64" s="464"/>
      <c r="Q64" s="464"/>
      <c r="R64" s="465"/>
    </row>
    <row r="65" spans="1:18" x14ac:dyDescent="0.2">
      <c r="A65" s="99" t="s">
        <v>249</v>
      </c>
      <c r="B65" s="189" t="s">
        <v>236</v>
      </c>
      <c r="C65" s="463"/>
      <c r="D65" s="464"/>
      <c r="E65" s="464"/>
      <c r="F65" s="464"/>
      <c r="G65" s="464"/>
      <c r="H65" s="464"/>
      <c r="I65" s="464"/>
      <c r="J65" s="464"/>
      <c r="K65" s="464"/>
      <c r="L65" s="464"/>
      <c r="M65" s="464"/>
      <c r="N65" s="464"/>
      <c r="O65" s="464"/>
      <c r="P65" s="464"/>
      <c r="Q65" s="464"/>
      <c r="R65" s="465"/>
    </row>
    <row r="66" spans="1:18" x14ac:dyDescent="0.2">
      <c r="A66" s="99" t="s">
        <v>250</v>
      </c>
      <c r="B66" s="189" t="s">
        <v>237</v>
      </c>
      <c r="C66" s="463"/>
      <c r="D66" s="464"/>
      <c r="E66" s="464"/>
      <c r="F66" s="464"/>
      <c r="G66" s="464"/>
      <c r="H66" s="464"/>
      <c r="I66" s="464"/>
      <c r="J66" s="464"/>
      <c r="K66" s="464"/>
      <c r="L66" s="464"/>
      <c r="M66" s="464"/>
      <c r="N66" s="464"/>
      <c r="O66" s="464"/>
      <c r="P66" s="464"/>
      <c r="Q66" s="464"/>
      <c r="R66" s="465"/>
    </row>
    <row r="67" spans="1:18" x14ac:dyDescent="0.2">
      <c r="A67" s="99" t="s">
        <v>251</v>
      </c>
      <c r="B67" s="189" t="s">
        <v>238</v>
      </c>
      <c r="C67" s="463">
        <v>71</v>
      </c>
      <c r="D67" s="464">
        <v>72</v>
      </c>
      <c r="E67" s="464">
        <v>43</v>
      </c>
      <c r="F67" s="464">
        <v>32</v>
      </c>
      <c r="G67" s="464"/>
      <c r="H67" s="464"/>
      <c r="I67" s="464"/>
      <c r="J67" s="464"/>
      <c r="K67" s="464"/>
      <c r="L67" s="464"/>
      <c r="M67" s="464"/>
      <c r="N67" s="464"/>
      <c r="O67" s="464">
        <v>14</v>
      </c>
      <c r="P67" s="464">
        <v>15</v>
      </c>
      <c r="Q67" s="464">
        <v>6</v>
      </c>
      <c r="R67" s="465">
        <v>6</v>
      </c>
    </row>
    <row r="68" spans="1:18" x14ac:dyDescent="0.2">
      <c r="A68" s="99" t="s">
        <v>245</v>
      </c>
      <c r="B68" s="189" t="s">
        <v>239</v>
      </c>
      <c r="C68" s="463"/>
      <c r="D68" s="464"/>
      <c r="E68" s="464"/>
      <c r="F68" s="464"/>
      <c r="G68" s="464"/>
      <c r="H68" s="464"/>
      <c r="I68" s="464"/>
      <c r="J68" s="464"/>
      <c r="K68" s="464"/>
      <c r="L68" s="464"/>
      <c r="M68" s="464"/>
      <c r="N68" s="464"/>
      <c r="O68" s="464"/>
      <c r="P68" s="464"/>
      <c r="Q68" s="464"/>
      <c r="R68" s="465"/>
    </row>
    <row r="69" spans="1:18" x14ac:dyDescent="0.2">
      <c r="A69" s="99" t="s">
        <v>252</v>
      </c>
      <c r="B69" s="189" t="s">
        <v>240</v>
      </c>
      <c r="C69" s="463"/>
      <c r="D69" s="464"/>
      <c r="E69" s="464"/>
      <c r="F69" s="464"/>
      <c r="G69" s="464"/>
      <c r="H69" s="464"/>
      <c r="I69" s="464"/>
      <c r="J69" s="464"/>
      <c r="K69" s="464">
        <v>23</v>
      </c>
      <c r="L69" s="464">
        <v>25</v>
      </c>
      <c r="M69" s="464">
        <v>18</v>
      </c>
      <c r="N69" s="464">
        <v>16</v>
      </c>
      <c r="O69" s="464"/>
      <c r="P69" s="464"/>
      <c r="Q69" s="464"/>
      <c r="R69" s="465"/>
    </row>
    <row r="70" spans="1:18" x14ac:dyDescent="0.2">
      <c r="A70" s="99" t="s">
        <v>253</v>
      </c>
      <c r="B70" s="189" t="s">
        <v>241</v>
      </c>
      <c r="C70" s="463">
        <v>57</v>
      </c>
      <c r="D70" s="464">
        <v>59</v>
      </c>
      <c r="E70" s="464">
        <v>42</v>
      </c>
      <c r="F70" s="464">
        <v>36</v>
      </c>
      <c r="G70" s="464"/>
      <c r="H70" s="464"/>
      <c r="I70" s="464"/>
      <c r="J70" s="464"/>
      <c r="K70" s="464"/>
      <c r="L70" s="464"/>
      <c r="M70" s="464"/>
      <c r="N70" s="464"/>
      <c r="O70" s="464"/>
      <c r="P70" s="464"/>
      <c r="Q70" s="464"/>
      <c r="R70" s="465"/>
    </row>
    <row r="71" spans="1:18" ht="25.5" x14ac:dyDescent="0.2">
      <c r="A71" s="99" t="s">
        <v>254</v>
      </c>
      <c r="B71" s="189" t="s">
        <v>242</v>
      </c>
      <c r="C71" s="466"/>
      <c r="D71" s="467"/>
      <c r="E71" s="467"/>
      <c r="F71" s="467"/>
      <c r="G71" s="467"/>
      <c r="H71" s="467"/>
      <c r="I71" s="467"/>
      <c r="J71" s="467"/>
      <c r="K71" s="467"/>
      <c r="L71" s="467"/>
      <c r="M71" s="467"/>
      <c r="N71" s="467"/>
      <c r="O71" s="467"/>
      <c r="P71" s="467"/>
      <c r="Q71" s="467"/>
      <c r="R71" s="468"/>
    </row>
    <row r="72" spans="1:18" x14ac:dyDescent="0.2">
      <c r="A72" s="99" t="s">
        <v>244</v>
      </c>
      <c r="B72" s="189" t="s">
        <v>243</v>
      </c>
      <c r="C72" s="466"/>
      <c r="D72" s="467"/>
      <c r="E72" s="467"/>
      <c r="F72" s="467"/>
      <c r="G72" s="467"/>
      <c r="H72" s="467"/>
      <c r="I72" s="467"/>
      <c r="J72" s="467"/>
      <c r="K72" s="467"/>
      <c r="L72" s="467"/>
      <c r="M72" s="467"/>
      <c r="N72" s="467"/>
      <c r="O72" s="467"/>
      <c r="P72" s="467"/>
      <c r="Q72" s="467"/>
      <c r="R72" s="468"/>
    </row>
    <row r="73" spans="1:18" x14ac:dyDescent="0.2">
      <c r="A73" s="190"/>
      <c r="B73" s="191"/>
      <c r="C73" s="199">
        <v>122</v>
      </c>
      <c r="D73" s="200">
        <f>SUM(D62:D72)</f>
        <v>131</v>
      </c>
      <c r="E73" s="200">
        <f>SUM(E62:E72)</f>
        <v>85</v>
      </c>
      <c r="F73" s="200">
        <f>SUM(F62:F72)</f>
        <v>68</v>
      </c>
      <c r="G73" s="200"/>
      <c r="H73" s="200">
        <f>SUM(H62:H72)</f>
        <v>0</v>
      </c>
      <c r="I73" s="200">
        <f>SUM(I62:I72)</f>
        <v>0</v>
      </c>
      <c r="J73" s="200">
        <f>SUM(J62:J72)</f>
        <v>0</v>
      </c>
      <c r="K73" s="200">
        <v>23</v>
      </c>
      <c r="L73" s="200">
        <f>SUM(L62:L72)</f>
        <v>25</v>
      </c>
      <c r="M73" s="200">
        <f>SUM(M62:M72)</f>
        <v>18</v>
      </c>
      <c r="N73" s="200">
        <f>SUM(N62:N72)</f>
        <v>16</v>
      </c>
      <c r="O73" s="200">
        <v>14</v>
      </c>
      <c r="P73" s="200">
        <f>SUM(P62:P72)</f>
        <v>15</v>
      </c>
      <c r="Q73" s="200">
        <f>SUM(Q62:Q72)</f>
        <v>6</v>
      </c>
      <c r="R73" s="201">
        <f>SUM(R62:R72)</f>
        <v>6</v>
      </c>
    </row>
    <row r="74" spans="1:18" x14ac:dyDescent="0.2">
      <c r="A74" s="101" t="s">
        <v>300</v>
      </c>
      <c r="B74" s="192"/>
      <c r="C74" s="521"/>
      <c r="D74" s="522"/>
      <c r="E74" s="522"/>
      <c r="F74" s="522"/>
      <c r="G74" s="522"/>
      <c r="H74" s="522"/>
      <c r="I74" s="522"/>
      <c r="J74" s="522"/>
      <c r="K74" s="522"/>
      <c r="L74" s="522"/>
      <c r="M74" s="522"/>
      <c r="N74" s="522"/>
      <c r="O74" s="522"/>
      <c r="P74" s="522"/>
      <c r="Q74" s="522"/>
      <c r="R74" s="523"/>
    </row>
    <row r="75" spans="1:18" x14ac:dyDescent="0.2">
      <c r="A75" s="187" t="s">
        <v>232</v>
      </c>
      <c r="B75" s="188" t="s">
        <v>231</v>
      </c>
      <c r="C75" s="196"/>
      <c r="D75" s="197"/>
      <c r="E75" s="197"/>
      <c r="F75" s="197"/>
      <c r="G75" s="197"/>
      <c r="H75" s="197"/>
      <c r="I75" s="197"/>
      <c r="J75" s="197"/>
      <c r="K75" s="197"/>
      <c r="L75" s="197"/>
      <c r="M75" s="197"/>
      <c r="N75" s="197"/>
      <c r="O75" s="197"/>
      <c r="P75" s="197"/>
      <c r="Q75" s="197"/>
      <c r="R75" s="198"/>
    </row>
    <row r="76" spans="1:18" x14ac:dyDescent="0.2">
      <c r="A76" s="99" t="s">
        <v>246</v>
      </c>
      <c r="B76" s="189" t="s">
        <v>233</v>
      </c>
      <c r="C76" s="463"/>
      <c r="D76" s="464"/>
      <c r="E76" s="464"/>
      <c r="F76" s="464"/>
      <c r="G76" s="464"/>
      <c r="H76" s="464"/>
      <c r="I76" s="464"/>
      <c r="J76" s="464"/>
      <c r="K76" s="464"/>
      <c r="L76" s="464"/>
      <c r="M76" s="464"/>
      <c r="N76" s="464"/>
      <c r="O76" s="464"/>
      <c r="P76" s="464"/>
      <c r="Q76" s="464"/>
      <c r="R76" s="465"/>
    </row>
    <row r="77" spans="1:18" x14ac:dyDescent="0.2">
      <c r="A77" s="99" t="s">
        <v>247</v>
      </c>
      <c r="B77" s="189" t="s">
        <v>234</v>
      </c>
      <c r="C77" s="463"/>
      <c r="D77" s="464"/>
      <c r="E77" s="464"/>
      <c r="F77" s="464"/>
      <c r="G77" s="464"/>
      <c r="H77" s="464"/>
      <c r="I77" s="464"/>
      <c r="J77" s="464"/>
      <c r="K77" s="464"/>
      <c r="L77" s="464"/>
      <c r="M77" s="464"/>
      <c r="N77" s="464"/>
      <c r="O77" s="464"/>
      <c r="P77" s="464"/>
      <c r="Q77" s="464"/>
      <c r="R77" s="465"/>
    </row>
    <row r="78" spans="1:18" x14ac:dyDescent="0.2">
      <c r="A78" s="99" t="s">
        <v>248</v>
      </c>
      <c r="B78" s="189" t="s">
        <v>235</v>
      </c>
      <c r="C78" s="463">
        <v>173</v>
      </c>
      <c r="D78" s="464">
        <v>180</v>
      </c>
      <c r="E78" s="464">
        <v>180</v>
      </c>
      <c r="F78" s="464">
        <v>99</v>
      </c>
      <c r="G78" s="464"/>
      <c r="H78" s="464"/>
      <c r="I78" s="464"/>
      <c r="J78" s="464"/>
      <c r="K78" s="464">
        <v>20</v>
      </c>
      <c r="L78" s="464">
        <v>21</v>
      </c>
      <c r="M78" s="464">
        <v>18</v>
      </c>
      <c r="N78" s="464">
        <v>12</v>
      </c>
      <c r="O78" s="464">
        <v>5</v>
      </c>
      <c r="P78" s="464">
        <v>6</v>
      </c>
      <c r="Q78" s="464">
        <v>6</v>
      </c>
      <c r="R78" s="465">
        <v>5</v>
      </c>
    </row>
    <row r="79" spans="1:18" x14ac:dyDescent="0.2">
      <c r="A79" s="99" t="s">
        <v>249</v>
      </c>
      <c r="B79" s="189" t="s">
        <v>236</v>
      </c>
      <c r="C79" s="463"/>
      <c r="D79" s="464"/>
      <c r="E79" s="464"/>
      <c r="F79" s="464"/>
      <c r="G79" s="464"/>
      <c r="H79" s="464"/>
      <c r="I79" s="464"/>
      <c r="J79" s="464"/>
      <c r="K79" s="464"/>
      <c r="L79" s="464"/>
      <c r="M79" s="464"/>
      <c r="N79" s="464"/>
      <c r="O79" s="464">
        <v>3</v>
      </c>
      <c r="P79" s="464">
        <v>3</v>
      </c>
      <c r="Q79" s="464">
        <v>3</v>
      </c>
      <c r="R79" s="465">
        <v>3</v>
      </c>
    </row>
    <row r="80" spans="1:18" x14ac:dyDescent="0.2">
      <c r="A80" s="99" t="s">
        <v>250</v>
      </c>
      <c r="B80" s="189" t="s">
        <v>237</v>
      </c>
      <c r="C80" s="463"/>
      <c r="D80" s="464"/>
      <c r="E80" s="464"/>
      <c r="F80" s="464"/>
      <c r="G80" s="464"/>
      <c r="H80" s="464"/>
      <c r="I80" s="464"/>
      <c r="J80" s="464"/>
      <c r="K80" s="464"/>
      <c r="L80" s="464"/>
      <c r="M80" s="464"/>
      <c r="N80" s="464"/>
      <c r="O80" s="464"/>
      <c r="P80" s="464"/>
      <c r="Q80" s="464"/>
      <c r="R80" s="465"/>
    </row>
    <row r="81" spans="1:18" x14ac:dyDescent="0.2">
      <c r="A81" s="99" t="s">
        <v>251</v>
      </c>
      <c r="B81" s="189" t="s">
        <v>238</v>
      </c>
      <c r="C81" s="463"/>
      <c r="D81" s="464"/>
      <c r="E81" s="464"/>
      <c r="F81" s="464"/>
      <c r="G81" s="464"/>
      <c r="H81" s="464"/>
      <c r="I81" s="464"/>
      <c r="J81" s="464"/>
      <c r="K81" s="464"/>
      <c r="L81" s="464"/>
      <c r="M81" s="464"/>
      <c r="N81" s="464"/>
      <c r="O81" s="464"/>
      <c r="P81" s="464"/>
      <c r="Q81" s="464"/>
      <c r="R81" s="465"/>
    </row>
    <row r="82" spans="1:18" x14ac:dyDescent="0.2">
      <c r="A82" s="99" t="s">
        <v>245</v>
      </c>
      <c r="B82" s="189" t="s">
        <v>239</v>
      </c>
      <c r="C82" s="463"/>
      <c r="D82" s="464"/>
      <c r="E82" s="464"/>
      <c r="F82" s="464"/>
      <c r="G82" s="464"/>
      <c r="H82" s="464"/>
      <c r="I82" s="464"/>
      <c r="J82" s="464"/>
      <c r="K82" s="464"/>
      <c r="L82" s="464"/>
      <c r="M82" s="464"/>
      <c r="N82" s="464"/>
      <c r="O82" s="464"/>
      <c r="P82" s="464"/>
      <c r="Q82" s="464"/>
      <c r="R82" s="465"/>
    </row>
    <row r="83" spans="1:18" x14ac:dyDescent="0.2">
      <c r="A83" s="99" t="s">
        <v>252</v>
      </c>
      <c r="B83" s="189" t="s">
        <v>240</v>
      </c>
      <c r="C83" s="463"/>
      <c r="D83" s="464"/>
      <c r="E83" s="464"/>
      <c r="F83" s="464"/>
      <c r="G83" s="464"/>
      <c r="H83" s="464"/>
      <c r="I83" s="464"/>
      <c r="J83" s="464"/>
      <c r="K83" s="464"/>
      <c r="L83" s="464"/>
      <c r="M83" s="464"/>
      <c r="N83" s="464"/>
      <c r="O83" s="464"/>
      <c r="P83" s="464"/>
      <c r="Q83" s="464"/>
      <c r="R83" s="465"/>
    </row>
    <row r="84" spans="1:18" x14ac:dyDescent="0.2">
      <c r="A84" s="99" t="s">
        <v>253</v>
      </c>
      <c r="B84" s="189" t="s">
        <v>241</v>
      </c>
      <c r="C84" s="463"/>
      <c r="D84" s="464"/>
      <c r="E84" s="464"/>
      <c r="F84" s="464"/>
      <c r="G84" s="464"/>
      <c r="H84" s="464"/>
      <c r="I84" s="464"/>
      <c r="J84" s="464"/>
      <c r="K84" s="464"/>
      <c r="L84" s="464"/>
      <c r="M84" s="464"/>
      <c r="N84" s="464"/>
      <c r="O84" s="464"/>
      <c r="P84" s="464"/>
      <c r="Q84" s="464"/>
      <c r="R84" s="465"/>
    </row>
    <row r="85" spans="1:18" ht="25.5" x14ac:dyDescent="0.2">
      <c r="A85" s="99" t="s">
        <v>254</v>
      </c>
      <c r="B85" s="189" t="s">
        <v>242</v>
      </c>
      <c r="C85" s="466">
        <v>305</v>
      </c>
      <c r="D85" s="467">
        <v>324</v>
      </c>
      <c r="E85" s="467">
        <v>324</v>
      </c>
      <c r="F85" s="467">
        <v>194</v>
      </c>
      <c r="G85" s="467"/>
      <c r="H85" s="467"/>
      <c r="I85" s="467"/>
      <c r="J85" s="467"/>
      <c r="K85" s="467">
        <v>75</v>
      </c>
      <c r="L85" s="467">
        <v>75</v>
      </c>
      <c r="M85" s="467">
        <v>73</v>
      </c>
      <c r="N85" s="467">
        <v>60</v>
      </c>
      <c r="O85" s="467"/>
      <c r="P85" s="467"/>
      <c r="Q85" s="467"/>
      <c r="R85" s="468"/>
    </row>
    <row r="86" spans="1:18" x14ac:dyDescent="0.2">
      <c r="A86" s="99" t="s">
        <v>244</v>
      </c>
      <c r="B86" s="189" t="s">
        <v>243</v>
      </c>
      <c r="C86" s="466"/>
      <c r="D86" s="467"/>
      <c r="E86" s="467"/>
      <c r="F86" s="467"/>
      <c r="G86" s="467"/>
      <c r="H86" s="467"/>
      <c r="I86" s="467"/>
      <c r="J86" s="467"/>
      <c r="K86" s="467"/>
      <c r="L86" s="467"/>
      <c r="M86" s="467"/>
      <c r="N86" s="467"/>
      <c r="O86" s="467"/>
      <c r="P86" s="467"/>
      <c r="Q86" s="467"/>
      <c r="R86" s="468"/>
    </row>
    <row r="87" spans="1:18" x14ac:dyDescent="0.2">
      <c r="A87" s="190"/>
      <c r="B87" s="191"/>
      <c r="C87" s="199">
        <v>465</v>
      </c>
      <c r="D87" s="200">
        <f>SUM(D76:D86)</f>
        <v>504</v>
      </c>
      <c r="E87" s="200">
        <f>SUM(E76:E86)</f>
        <v>504</v>
      </c>
      <c r="F87" s="200">
        <f>SUM(F76:F86)</f>
        <v>293</v>
      </c>
      <c r="G87" s="200"/>
      <c r="H87" s="200">
        <f>SUM(H76:H86)</f>
        <v>0</v>
      </c>
      <c r="I87" s="200">
        <f>SUM(I76:I86)</f>
        <v>0</v>
      </c>
      <c r="J87" s="200">
        <f>SUM(J76:J86)</f>
        <v>0</v>
      </c>
      <c r="K87" s="200">
        <v>92</v>
      </c>
      <c r="L87" s="200">
        <f>SUM(L76:L86)</f>
        <v>96</v>
      </c>
      <c r="M87" s="200">
        <f>SUM(M76:M86)</f>
        <v>91</v>
      </c>
      <c r="N87" s="200">
        <f>SUM(N76:N86)</f>
        <v>72</v>
      </c>
      <c r="O87" s="200">
        <v>8</v>
      </c>
      <c r="P87" s="200">
        <f>SUM(P76:P86)</f>
        <v>9</v>
      </c>
      <c r="Q87" s="200">
        <f>SUM(Q76:Q86)</f>
        <v>9</v>
      </c>
      <c r="R87" s="201">
        <f>SUM(R76:R86)</f>
        <v>8</v>
      </c>
    </row>
    <row r="88" spans="1:18" x14ac:dyDescent="0.2">
      <c r="A88" s="101" t="s">
        <v>301</v>
      </c>
      <c r="B88" s="192"/>
      <c r="C88" s="521"/>
      <c r="D88" s="522"/>
      <c r="E88" s="522"/>
      <c r="F88" s="522"/>
      <c r="G88" s="522"/>
      <c r="H88" s="522"/>
      <c r="I88" s="522"/>
      <c r="J88" s="522"/>
      <c r="K88" s="522"/>
      <c r="L88" s="522"/>
      <c r="M88" s="522"/>
      <c r="N88" s="522"/>
      <c r="O88" s="522"/>
      <c r="P88" s="522"/>
      <c r="Q88" s="522"/>
      <c r="R88" s="523"/>
    </row>
    <row r="89" spans="1:18" x14ac:dyDescent="0.2">
      <c r="A89" s="187" t="s">
        <v>232</v>
      </c>
      <c r="B89" s="188" t="s">
        <v>231</v>
      </c>
      <c r="C89" s="196"/>
      <c r="D89" s="197"/>
      <c r="E89" s="197"/>
      <c r="F89" s="197"/>
      <c r="G89" s="197"/>
      <c r="H89" s="197"/>
      <c r="I89" s="197"/>
      <c r="J89" s="197"/>
      <c r="K89" s="197"/>
      <c r="L89" s="197"/>
      <c r="M89" s="197"/>
      <c r="N89" s="197"/>
      <c r="O89" s="197"/>
      <c r="P89" s="197"/>
      <c r="Q89" s="197"/>
      <c r="R89" s="198"/>
    </row>
    <row r="90" spans="1:18" x14ac:dyDescent="0.2">
      <c r="A90" s="99" t="s">
        <v>246</v>
      </c>
      <c r="B90" s="189" t="s">
        <v>233</v>
      </c>
      <c r="C90" s="463"/>
      <c r="D90" s="464"/>
      <c r="E90" s="464"/>
      <c r="F90" s="464"/>
      <c r="G90" s="464"/>
      <c r="H90" s="464"/>
      <c r="I90" s="464"/>
      <c r="J90" s="464"/>
      <c r="K90" s="464"/>
      <c r="L90" s="464"/>
      <c r="M90" s="464"/>
      <c r="N90" s="464"/>
      <c r="O90" s="464"/>
      <c r="P90" s="464"/>
      <c r="Q90" s="464"/>
      <c r="R90" s="465"/>
    </row>
    <row r="91" spans="1:18" x14ac:dyDescent="0.2">
      <c r="A91" s="99" t="s">
        <v>247</v>
      </c>
      <c r="B91" s="189" t="s">
        <v>234</v>
      </c>
      <c r="C91" s="463"/>
      <c r="D91" s="464"/>
      <c r="E91" s="464"/>
      <c r="F91" s="464"/>
      <c r="G91" s="464"/>
      <c r="H91" s="464"/>
      <c r="I91" s="464"/>
      <c r="J91" s="464"/>
      <c r="K91" s="464"/>
      <c r="L91" s="464"/>
      <c r="M91" s="464"/>
      <c r="N91" s="464"/>
      <c r="O91" s="464"/>
      <c r="P91" s="464"/>
      <c r="Q91" s="464"/>
      <c r="R91" s="465"/>
    </row>
    <row r="92" spans="1:18" x14ac:dyDescent="0.2">
      <c r="A92" s="99" t="s">
        <v>248</v>
      </c>
      <c r="B92" s="189" t="s">
        <v>235</v>
      </c>
      <c r="C92" s="463"/>
      <c r="D92" s="464"/>
      <c r="E92" s="464"/>
      <c r="F92" s="464"/>
      <c r="G92" s="464"/>
      <c r="H92" s="464"/>
      <c r="I92" s="464"/>
      <c r="J92" s="464"/>
      <c r="K92" s="464"/>
      <c r="L92" s="464"/>
      <c r="M92" s="464"/>
      <c r="N92" s="464"/>
      <c r="O92" s="464"/>
      <c r="P92" s="464"/>
      <c r="Q92" s="464"/>
      <c r="R92" s="465"/>
    </row>
    <row r="93" spans="1:18" x14ac:dyDescent="0.2">
      <c r="A93" s="99" t="s">
        <v>249</v>
      </c>
      <c r="B93" s="189" t="s">
        <v>236</v>
      </c>
      <c r="C93" s="463"/>
      <c r="D93" s="464"/>
      <c r="E93" s="464"/>
      <c r="F93" s="464"/>
      <c r="G93" s="464"/>
      <c r="H93" s="464"/>
      <c r="I93" s="464"/>
      <c r="J93" s="464"/>
      <c r="K93" s="464"/>
      <c r="L93" s="464"/>
      <c r="M93" s="464"/>
      <c r="N93" s="464"/>
      <c r="O93" s="464"/>
      <c r="P93" s="464"/>
      <c r="Q93" s="464"/>
      <c r="R93" s="465"/>
    </row>
    <row r="94" spans="1:18" x14ac:dyDescent="0.2">
      <c r="A94" s="99" t="s">
        <v>250</v>
      </c>
      <c r="B94" s="189" t="s">
        <v>237</v>
      </c>
      <c r="C94" s="463"/>
      <c r="D94" s="464"/>
      <c r="E94" s="464"/>
      <c r="F94" s="464"/>
      <c r="G94" s="464"/>
      <c r="H94" s="464"/>
      <c r="I94" s="464"/>
      <c r="J94" s="464"/>
      <c r="K94" s="464"/>
      <c r="L94" s="464"/>
      <c r="M94" s="464"/>
      <c r="N94" s="464"/>
      <c r="O94" s="464"/>
      <c r="P94" s="464"/>
      <c r="Q94" s="464"/>
      <c r="R94" s="465"/>
    </row>
    <row r="95" spans="1:18" x14ac:dyDescent="0.2">
      <c r="A95" s="99" t="s">
        <v>251</v>
      </c>
      <c r="B95" s="189" t="s">
        <v>238</v>
      </c>
      <c r="C95" s="463"/>
      <c r="D95" s="464"/>
      <c r="E95" s="464"/>
      <c r="F95" s="464"/>
      <c r="G95" s="464"/>
      <c r="H95" s="464"/>
      <c r="I95" s="464"/>
      <c r="J95" s="464"/>
      <c r="K95" s="464"/>
      <c r="L95" s="464"/>
      <c r="M95" s="464"/>
      <c r="N95" s="464"/>
      <c r="O95" s="464"/>
      <c r="P95" s="464"/>
      <c r="Q95" s="464"/>
      <c r="R95" s="465"/>
    </row>
    <row r="96" spans="1:18" x14ac:dyDescent="0.2">
      <c r="A96" s="99" t="s">
        <v>245</v>
      </c>
      <c r="B96" s="189" t="s">
        <v>239</v>
      </c>
      <c r="C96" s="463"/>
      <c r="D96" s="464"/>
      <c r="E96" s="464"/>
      <c r="F96" s="464"/>
      <c r="G96" s="464"/>
      <c r="H96" s="464"/>
      <c r="I96" s="464"/>
      <c r="J96" s="464"/>
      <c r="K96" s="464"/>
      <c r="L96" s="464"/>
      <c r="M96" s="464"/>
      <c r="N96" s="464"/>
      <c r="O96" s="464"/>
      <c r="P96" s="464"/>
      <c r="Q96" s="464"/>
      <c r="R96" s="465"/>
    </row>
    <row r="97" spans="1:18" x14ac:dyDescent="0.2">
      <c r="A97" s="99" t="s">
        <v>252</v>
      </c>
      <c r="B97" s="189" t="s">
        <v>240</v>
      </c>
      <c r="C97" s="463"/>
      <c r="D97" s="464"/>
      <c r="E97" s="464"/>
      <c r="F97" s="464"/>
      <c r="G97" s="464"/>
      <c r="H97" s="464"/>
      <c r="I97" s="464"/>
      <c r="J97" s="464"/>
      <c r="K97" s="464"/>
      <c r="L97" s="464"/>
      <c r="M97" s="464"/>
      <c r="N97" s="464"/>
      <c r="O97" s="464"/>
      <c r="P97" s="464"/>
      <c r="Q97" s="464"/>
      <c r="R97" s="465"/>
    </row>
    <row r="98" spans="1:18" x14ac:dyDescent="0.2">
      <c r="A98" s="99" t="s">
        <v>253</v>
      </c>
      <c r="B98" s="189" t="s">
        <v>241</v>
      </c>
      <c r="C98" s="463"/>
      <c r="D98" s="464"/>
      <c r="E98" s="464"/>
      <c r="F98" s="464"/>
      <c r="G98" s="464"/>
      <c r="H98" s="464"/>
      <c r="I98" s="464"/>
      <c r="J98" s="464"/>
      <c r="K98" s="464"/>
      <c r="L98" s="464"/>
      <c r="M98" s="464"/>
      <c r="N98" s="464"/>
      <c r="O98" s="464"/>
      <c r="P98" s="464"/>
      <c r="Q98" s="464"/>
      <c r="R98" s="465"/>
    </row>
    <row r="99" spans="1:18" ht="25.5" x14ac:dyDescent="0.2">
      <c r="A99" s="99" t="s">
        <v>254</v>
      </c>
      <c r="B99" s="189" t="s">
        <v>242</v>
      </c>
      <c r="C99" s="466">
        <v>1026</v>
      </c>
      <c r="D99" s="467">
        <v>1291</v>
      </c>
      <c r="E99" s="467">
        <v>1027</v>
      </c>
      <c r="F99" s="467">
        <v>522</v>
      </c>
      <c r="G99" s="467"/>
      <c r="H99" s="467"/>
      <c r="I99" s="467"/>
      <c r="J99" s="467"/>
      <c r="K99" s="467">
        <v>137</v>
      </c>
      <c r="L99" s="467">
        <v>186</v>
      </c>
      <c r="M99" s="467">
        <v>186</v>
      </c>
      <c r="N99" s="467">
        <v>100</v>
      </c>
      <c r="O99" s="467">
        <v>12</v>
      </c>
      <c r="P99" s="467">
        <v>12</v>
      </c>
      <c r="Q99" s="467">
        <v>11</v>
      </c>
      <c r="R99" s="468">
        <v>10</v>
      </c>
    </row>
    <row r="100" spans="1:18" x14ac:dyDescent="0.2">
      <c r="A100" s="99" t="s">
        <v>244</v>
      </c>
      <c r="B100" s="189" t="s">
        <v>243</v>
      </c>
      <c r="C100" s="466"/>
      <c r="D100" s="467"/>
      <c r="E100" s="467"/>
      <c r="F100" s="467"/>
      <c r="G100" s="467"/>
      <c r="H100" s="467"/>
      <c r="I100" s="467"/>
      <c r="J100" s="467"/>
      <c r="K100" s="467">
        <v>105</v>
      </c>
      <c r="L100" s="467">
        <v>113</v>
      </c>
      <c r="M100" s="467">
        <v>113</v>
      </c>
      <c r="N100" s="467">
        <v>85</v>
      </c>
      <c r="O100" s="467"/>
      <c r="P100" s="467"/>
      <c r="Q100" s="467"/>
      <c r="R100" s="468"/>
    </row>
    <row r="101" spans="1:18" x14ac:dyDescent="0.2">
      <c r="A101" s="190"/>
      <c r="B101" s="191"/>
      <c r="C101" s="199">
        <v>1026</v>
      </c>
      <c r="D101" s="200">
        <f>SUM(D90:D100)</f>
        <v>1291</v>
      </c>
      <c r="E101" s="200">
        <f>SUM(E90:E100)</f>
        <v>1027</v>
      </c>
      <c r="F101" s="200">
        <f>SUM(F90:F100)</f>
        <v>522</v>
      </c>
      <c r="G101" s="200"/>
      <c r="H101" s="200">
        <f>SUM(H90:H100)</f>
        <v>0</v>
      </c>
      <c r="I101" s="200">
        <f>SUM(I90:I100)</f>
        <v>0</v>
      </c>
      <c r="J101" s="200">
        <f>SUM(J90:J100)</f>
        <v>0</v>
      </c>
      <c r="K101" s="200">
        <v>239</v>
      </c>
      <c r="L101" s="200">
        <f>SUM(L90:L100)</f>
        <v>299</v>
      </c>
      <c r="M101" s="200">
        <f>SUM(M90:M100)</f>
        <v>299</v>
      </c>
      <c r="N101" s="200">
        <f>SUM(N90:N100)</f>
        <v>185</v>
      </c>
      <c r="O101" s="200">
        <v>12</v>
      </c>
      <c r="P101" s="200">
        <f>SUM(P90:P100)</f>
        <v>12</v>
      </c>
      <c r="Q101" s="200">
        <f>SUM(Q90:Q100)</f>
        <v>11</v>
      </c>
      <c r="R101" s="201">
        <f>SUM(R90:R100)</f>
        <v>10</v>
      </c>
    </row>
    <row r="102" spans="1:18" x14ac:dyDescent="0.2">
      <c r="A102" s="101" t="s">
        <v>302</v>
      </c>
      <c r="B102" s="192"/>
      <c r="C102" s="521"/>
      <c r="D102" s="522"/>
      <c r="E102" s="522"/>
      <c r="F102" s="522"/>
      <c r="G102" s="522"/>
      <c r="H102" s="522"/>
      <c r="I102" s="522"/>
      <c r="J102" s="522"/>
      <c r="K102" s="522"/>
      <c r="L102" s="522"/>
      <c r="M102" s="522"/>
      <c r="N102" s="522"/>
      <c r="O102" s="522"/>
      <c r="P102" s="522"/>
      <c r="Q102" s="522"/>
      <c r="R102" s="523"/>
    </row>
    <row r="103" spans="1:18" x14ac:dyDescent="0.2">
      <c r="A103" s="187" t="s">
        <v>232</v>
      </c>
      <c r="B103" s="188" t="s">
        <v>231</v>
      </c>
      <c r="C103" s="196"/>
      <c r="D103" s="197"/>
      <c r="E103" s="197"/>
      <c r="F103" s="197"/>
      <c r="G103" s="197"/>
      <c r="H103" s="197"/>
      <c r="I103" s="197"/>
      <c r="J103" s="197"/>
      <c r="K103" s="197"/>
      <c r="L103" s="197"/>
      <c r="M103" s="197"/>
      <c r="N103" s="197"/>
      <c r="O103" s="197"/>
      <c r="P103" s="197"/>
      <c r="Q103" s="197"/>
      <c r="R103" s="198"/>
    </row>
    <row r="104" spans="1:18" x14ac:dyDescent="0.2">
      <c r="A104" s="99" t="s">
        <v>246</v>
      </c>
      <c r="B104" s="189" t="s">
        <v>233</v>
      </c>
      <c r="C104" s="463"/>
      <c r="D104" s="464"/>
      <c r="E104" s="464"/>
      <c r="F104" s="464"/>
      <c r="G104" s="464"/>
      <c r="H104" s="464"/>
      <c r="I104" s="464"/>
      <c r="J104" s="464"/>
      <c r="K104" s="464"/>
      <c r="L104" s="464"/>
      <c r="M104" s="464"/>
      <c r="N104" s="464"/>
      <c r="O104" s="464"/>
      <c r="P104" s="464"/>
      <c r="Q104" s="464"/>
      <c r="R104" s="465"/>
    </row>
    <row r="105" spans="1:18" x14ac:dyDescent="0.2">
      <c r="A105" s="99" t="s">
        <v>247</v>
      </c>
      <c r="B105" s="189" t="s">
        <v>234</v>
      </c>
      <c r="C105" s="463"/>
      <c r="D105" s="464"/>
      <c r="E105" s="464"/>
      <c r="F105" s="464"/>
      <c r="G105" s="464"/>
      <c r="H105" s="464"/>
      <c r="I105" s="464"/>
      <c r="J105" s="464"/>
      <c r="K105" s="464"/>
      <c r="L105" s="464"/>
      <c r="M105" s="464"/>
      <c r="N105" s="464"/>
      <c r="O105" s="464"/>
      <c r="P105" s="464"/>
      <c r="Q105" s="464"/>
      <c r="R105" s="465"/>
    </row>
    <row r="106" spans="1:18" x14ac:dyDescent="0.2">
      <c r="A106" s="99" t="s">
        <v>248</v>
      </c>
      <c r="B106" s="189" t="s">
        <v>235</v>
      </c>
      <c r="C106" s="463"/>
      <c r="D106" s="464"/>
      <c r="E106" s="464"/>
      <c r="F106" s="464"/>
      <c r="G106" s="464"/>
      <c r="H106" s="464"/>
      <c r="I106" s="464"/>
      <c r="J106" s="464"/>
      <c r="K106" s="464"/>
      <c r="L106" s="464"/>
      <c r="M106" s="464"/>
      <c r="N106" s="464"/>
      <c r="O106" s="464"/>
      <c r="P106" s="464"/>
      <c r="Q106" s="464"/>
      <c r="R106" s="465"/>
    </row>
    <row r="107" spans="1:18" x14ac:dyDescent="0.2">
      <c r="A107" s="99" t="s">
        <v>249</v>
      </c>
      <c r="B107" s="189" t="s">
        <v>236</v>
      </c>
      <c r="C107" s="463"/>
      <c r="D107" s="464"/>
      <c r="E107" s="464"/>
      <c r="F107" s="464"/>
      <c r="G107" s="464"/>
      <c r="H107" s="464"/>
      <c r="I107" s="464"/>
      <c r="J107" s="464"/>
      <c r="K107" s="464"/>
      <c r="L107" s="464"/>
      <c r="M107" s="464"/>
      <c r="N107" s="464"/>
      <c r="O107" s="464"/>
      <c r="P107" s="464"/>
      <c r="Q107" s="464"/>
      <c r="R107" s="465"/>
    </row>
    <row r="108" spans="1:18" x14ac:dyDescent="0.2">
      <c r="A108" s="99" t="s">
        <v>250</v>
      </c>
      <c r="B108" s="189" t="s">
        <v>237</v>
      </c>
      <c r="C108" s="463"/>
      <c r="D108" s="464"/>
      <c r="E108" s="464"/>
      <c r="F108" s="464"/>
      <c r="G108" s="464"/>
      <c r="H108" s="464"/>
      <c r="I108" s="464"/>
      <c r="J108" s="464"/>
      <c r="K108" s="464"/>
      <c r="L108" s="464"/>
      <c r="M108" s="464"/>
      <c r="N108" s="464"/>
      <c r="O108" s="464"/>
      <c r="P108" s="464"/>
      <c r="Q108" s="464"/>
      <c r="R108" s="465"/>
    </row>
    <row r="109" spans="1:18" x14ac:dyDescent="0.2">
      <c r="A109" s="99" t="s">
        <v>251</v>
      </c>
      <c r="B109" s="189" t="s">
        <v>238</v>
      </c>
      <c r="C109" s="463"/>
      <c r="D109" s="464"/>
      <c r="E109" s="464"/>
      <c r="F109" s="464"/>
      <c r="G109" s="464"/>
      <c r="H109" s="464"/>
      <c r="I109" s="464"/>
      <c r="J109" s="464"/>
      <c r="K109" s="464"/>
      <c r="L109" s="464"/>
      <c r="M109" s="464"/>
      <c r="N109" s="464"/>
      <c r="O109" s="464">
        <v>5</v>
      </c>
      <c r="P109" s="464">
        <v>5</v>
      </c>
      <c r="Q109" s="464">
        <v>5</v>
      </c>
      <c r="R109" s="465">
        <v>4</v>
      </c>
    </row>
    <row r="110" spans="1:18" x14ac:dyDescent="0.2">
      <c r="A110" s="99" t="s">
        <v>245</v>
      </c>
      <c r="B110" s="189" t="s">
        <v>239</v>
      </c>
      <c r="C110" s="463"/>
      <c r="D110" s="464"/>
      <c r="E110" s="464"/>
      <c r="F110" s="464"/>
      <c r="G110" s="464"/>
      <c r="H110" s="464"/>
      <c r="I110" s="464"/>
      <c r="J110" s="464"/>
      <c r="K110" s="464"/>
      <c r="L110" s="464"/>
      <c r="M110" s="464"/>
      <c r="N110" s="464"/>
      <c r="O110" s="464"/>
      <c r="P110" s="464"/>
      <c r="Q110" s="464"/>
      <c r="R110" s="465"/>
    </row>
    <row r="111" spans="1:18" x14ac:dyDescent="0.2">
      <c r="A111" s="99" t="s">
        <v>252</v>
      </c>
      <c r="B111" s="189" t="s">
        <v>240</v>
      </c>
      <c r="C111" s="463"/>
      <c r="D111" s="464"/>
      <c r="E111" s="464"/>
      <c r="F111" s="464"/>
      <c r="G111" s="464"/>
      <c r="H111" s="464"/>
      <c r="I111" s="464"/>
      <c r="J111" s="464"/>
      <c r="K111" s="464">
        <v>18</v>
      </c>
      <c r="L111" s="464">
        <v>18</v>
      </c>
      <c r="M111" s="464">
        <v>18</v>
      </c>
      <c r="N111" s="464">
        <v>11</v>
      </c>
      <c r="O111" s="464"/>
      <c r="P111" s="464"/>
      <c r="Q111" s="464"/>
      <c r="R111" s="465"/>
    </row>
    <row r="112" spans="1:18" x14ac:dyDescent="0.2">
      <c r="A112" s="99" t="s">
        <v>253</v>
      </c>
      <c r="B112" s="189" t="s">
        <v>241</v>
      </c>
      <c r="C112" s="463">
        <v>452</v>
      </c>
      <c r="D112" s="464">
        <v>519</v>
      </c>
      <c r="E112" s="464">
        <v>519</v>
      </c>
      <c r="F112" s="464">
        <v>318</v>
      </c>
      <c r="G112" s="464"/>
      <c r="H112" s="464"/>
      <c r="I112" s="464"/>
      <c r="J112" s="464"/>
      <c r="K112" s="464">
        <v>170</v>
      </c>
      <c r="L112" s="464">
        <v>177</v>
      </c>
      <c r="M112" s="464">
        <v>177</v>
      </c>
      <c r="N112" s="464">
        <v>129</v>
      </c>
      <c r="O112" s="464">
        <v>26</v>
      </c>
      <c r="P112" s="464">
        <v>26</v>
      </c>
      <c r="Q112" s="464">
        <v>26</v>
      </c>
      <c r="R112" s="465">
        <v>22</v>
      </c>
    </row>
    <row r="113" spans="1:18" ht="25.5" x14ac:dyDescent="0.2">
      <c r="A113" s="99" t="s">
        <v>254</v>
      </c>
      <c r="B113" s="189" t="s">
        <v>242</v>
      </c>
      <c r="C113" s="466"/>
      <c r="D113" s="467"/>
      <c r="E113" s="467"/>
      <c r="F113" s="467"/>
      <c r="G113" s="467"/>
      <c r="H113" s="467"/>
      <c r="I113" s="467"/>
      <c r="J113" s="467"/>
      <c r="K113" s="467"/>
      <c r="L113" s="467"/>
      <c r="M113" s="467"/>
      <c r="N113" s="467"/>
      <c r="O113" s="467"/>
      <c r="P113" s="467"/>
      <c r="Q113" s="467"/>
      <c r="R113" s="468"/>
    </row>
    <row r="114" spans="1:18" x14ac:dyDescent="0.2">
      <c r="A114" s="99" t="s">
        <v>244</v>
      </c>
      <c r="B114" s="189" t="s">
        <v>243</v>
      </c>
      <c r="C114" s="466"/>
      <c r="D114" s="467"/>
      <c r="E114" s="467"/>
      <c r="F114" s="467"/>
      <c r="G114" s="467"/>
      <c r="H114" s="467"/>
      <c r="I114" s="467"/>
      <c r="J114" s="467"/>
      <c r="K114" s="467"/>
      <c r="L114" s="467"/>
      <c r="M114" s="467"/>
      <c r="N114" s="467"/>
      <c r="O114" s="467"/>
      <c r="P114" s="467"/>
      <c r="Q114" s="467"/>
      <c r="R114" s="468"/>
    </row>
    <row r="115" spans="1:18" x14ac:dyDescent="0.2">
      <c r="A115" s="190"/>
      <c r="B115" s="191"/>
      <c r="C115" s="199">
        <v>452</v>
      </c>
      <c r="D115" s="200">
        <f>SUM(D104:D114)</f>
        <v>519</v>
      </c>
      <c r="E115" s="200">
        <f>SUM(E104:E114)</f>
        <v>519</v>
      </c>
      <c r="F115" s="200">
        <f>SUM(F104:F114)</f>
        <v>318</v>
      </c>
      <c r="G115" s="200"/>
      <c r="H115" s="200">
        <f>SUM(H104:H114)</f>
        <v>0</v>
      </c>
      <c r="I115" s="200">
        <f>SUM(I104:I114)</f>
        <v>0</v>
      </c>
      <c r="J115" s="200">
        <f>SUM(J104:J114)</f>
        <v>0</v>
      </c>
      <c r="K115" s="200">
        <v>186</v>
      </c>
      <c r="L115" s="200">
        <f>SUM(L104:L114)</f>
        <v>195</v>
      </c>
      <c r="M115" s="200">
        <f>SUM(M104:M114)</f>
        <v>195</v>
      </c>
      <c r="N115" s="200">
        <f>SUM(N104:N114)</f>
        <v>140</v>
      </c>
      <c r="O115" s="200">
        <v>31</v>
      </c>
      <c r="P115" s="200">
        <f>SUM(P104:P114)</f>
        <v>31</v>
      </c>
      <c r="Q115" s="200">
        <f>SUM(Q104:Q114)</f>
        <v>31</v>
      </c>
      <c r="R115" s="201">
        <f>SUM(R104:R114)</f>
        <v>26</v>
      </c>
    </row>
    <row r="116" spans="1:18" x14ac:dyDescent="0.2">
      <c r="A116" s="101" t="s">
        <v>292</v>
      </c>
      <c r="B116" s="582" t="s">
        <v>176</v>
      </c>
      <c r="C116" s="583"/>
      <c r="D116" s="583"/>
      <c r="E116" s="583"/>
      <c r="F116" s="583"/>
      <c r="G116" s="583"/>
      <c r="H116" s="583"/>
      <c r="I116" s="583"/>
      <c r="J116" s="583"/>
      <c r="K116" s="583"/>
      <c r="L116" s="583"/>
      <c r="M116" s="583"/>
      <c r="N116" s="583"/>
      <c r="O116" s="583"/>
      <c r="P116" s="583"/>
      <c r="Q116" s="583"/>
      <c r="R116" s="584"/>
    </row>
    <row r="117" spans="1:18" x14ac:dyDescent="0.2">
      <c r="A117" s="187" t="s">
        <v>232</v>
      </c>
      <c r="B117" s="188" t="s">
        <v>231</v>
      </c>
      <c r="C117" s="196"/>
      <c r="D117" s="197"/>
      <c r="E117" s="197"/>
      <c r="F117" s="197"/>
      <c r="G117" s="197"/>
      <c r="H117" s="197"/>
      <c r="I117" s="197"/>
      <c r="J117" s="197"/>
      <c r="K117" s="197"/>
      <c r="L117" s="197"/>
      <c r="M117" s="197"/>
      <c r="N117" s="197"/>
      <c r="O117" s="197"/>
      <c r="P117" s="197"/>
      <c r="Q117" s="197"/>
      <c r="R117" s="198"/>
    </row>
    <row r="118" spans="1:18" x14ac:dyDescent="0.2">
      <c r="A118" s="99" t="s">
        <v>246</v>
      </c>
      <c r="B118" s="189" t="s">
        <v>233</v>
      </c>
      <c r="C118" s="463"/>
      <c r="D118" s="463"/>
      <c r="E118" s="463"/>
      <c r="F118" s="463"/>
      <c r="G118" s="463"/>
      <c r="H118" s="463"/>
      <c r="I118" s="463"/>
      <c r="J118" s="463"/>
      <c r="K118" s="463"/>
      <c r="L118" s="463"/>
      <c r="M118" s="463"/>
      <c r="N118" s="463"/>
      <c r="O118" s="463"/>
      <c r="P118" s="463"/>
      <c r="Q118" s="463"/>
      <c r="R118" s="469"/>
    </row>
    <row r="119" spans="1:18" x14ac:dyDescent="0.2">
      <c r="A119" s="99" t="s">
        <v>247</v>
      </c>
      <c r="B119" s="189" t="s">
        <v>234</v>
      </c>
      <c r="C119" s="463">
        <v>1546</v>
      </c>
      <c r="D119" s="463">
        <f t="shared" ref="D119:R128" si="0">D7+D21+D35+D49+D63+D77+D91+D105</f>
        <v>1835</v>
      </c>
      <c r="E119" s="463">
        <f t="shared" si="0"/>
        <v>1037</v>
      </c>
      <c r="F119" s="463">
        <f t="shared" si="0"/>
        <v>564</v>
      </c>
      <c r="G119" s="463">
        <v>185</v>
      </c>
      <c r="H119" s="463">
        <f t="shared" si="0"/>
        <v>185</v>
      </c>
      <c r="I119" s="463">
        <f t="shared" si="0"/>
        <v>126</v>
      </c>
      <c r="J119" s="463">
        <f t="shared" si="0"/>
        <v>81</v>
      </c>
      <c r="K119" s="463">
        <v>188</v>
      </c>
      <c r="L119" s="463">
        <f t="shared" si="0"/>
        <v>197</v>
      </c>
      <c r="M119" s="463">
        <f t="shared" si="0"/>
        <v>170</v>
      </c>
      <c r="N119" s="463">
        <f t="shared" si="0"/>
        <v>119</v>
      </c>
      <c r="O119" s="463">
        <v>4</v>
      </c>
      <c r="P119" s="463">
        <f t="shared" si="0"/>
        <v>4</v>
      </c>
      <c r="Q119" s="463">
        <f t="shared" si="0"/>
        <v>2</v>
      </c>
      <c r="R119" s="469">
        <f t="shared" si="0"/>
        <v>2</v>
      </c>
    </row>
    <row r="120" spans="1:18" x14ac:dyDescent="0.2">
      <c r="A120" s="99" t="s">
        <v>248</v>
      </c>
      <c r="B120" s="189" t="s">
        <v>235</v>
      </c>
      <c r="C120" s="463">
        <v>585</v>
      </c>
      <c r="D120" s="463">
        <f t="shared" si="0"/>
        <v>645</v>
      </c>
      <c r="E120" s="463">
        <f t="shared" si="0"/>
        <v>513</v>
      </c>
      <c r="F120" s="463">
        <f t="shared" si="0"/>
        <v>321</v>
      </c>
      <c r="G120" s="463">
        <v>0</v>
      </c>
      <c r="H120" s="463">
        <f t="shared" ref="H120:J120" si="1">H8+H22+H36+H50+H64+H78+H92+H106</f>
        <v>0</v>
      </c>
      <c r="I120" s="463">
        <f t="shared" si="1"/>
        <v>0</v>
      </c>
      <c r="J120" s="463">
        <f t="shared" si="1"/>
        <v>0</v>
      </c>
      <c r="K120" s="463">
        <v>82</v>
      </c>
      <c r="L120" s="463">
        <f t="shared" ref="L120:N120" si="2">L8+L22+L36+L50+L64+L78+L92+L106</f>
        <v>100</v>
      </c>
      <c r="M120" s="463">
        <f t="shared" si="2"/>
        <v>77</v>
      </c>
      <c r="N120" s="463">
        <f t="shared" si="2"/>
        <v>55</v>
      </c>
      <c r="O120" s="463">
        <v>16</v>
      </c>
      <c r="P120" s="463">
        <f t="shared" ref="P120:R120" si="3">P8+P22+P36+P50+P64+P78+P92+P106</f>
        <v>17</v>
      </c>
      <c r="Q120" s="463">
        <f t="shared" si="3"/>
        <v>15</v>
      </c>
      <c r="R120" s="469">
        <f t="shared" si="3"/>
        <v>11</v>
      </c>
    </row>
    <row r="121" spans="1:18" x14ac:dyDescent="0.2">
      <c r="A121" s="99" t="s">
        <v>249</v>
      </c>
      <c r="B121" s="189" t="s">
        <v>236</v>
      </c>
      <c r="C121" s="463">
        <v>420</v>
      </c>
      <c r="D121" s="463">
        <f t="shared" si="0"/>
        <v>426</v>
      </c>
      <c r="E121" s="463">
        <f t="shared" si="0"/>
        <v>98</v>
      </c>
      <c r="F121" s="463">
        <f t="shared" si="0"/>
        <v>69</v>
      </c>
      <c r="G121" s="463">
        <v>0</v>
      </c>
      <c r="H121" s="463">
        <f t="shared" ref="H121:J121" si="4">H9+H23+H37+H51+H65+H79+H93+H107</f>
        <v>0</v>
      </c>
      <c r="I121" s="463">
        <f t="shared" si="4"/>
        <v>0</v>
      </c>
      <c r="J121" s="463">
        <f t="shared" si="4"/>
        <v>0</v>
      </c>
      <c r="K121" s="463">
        <v>11</v>
      </c>
      <c r="L121" s="463">
        <f t="shared" ref="L121:N121" si="5">L9+L23+L37+L51+L65+L79+L93+L107</f>
        <v>12</v>
      </c>
      <c r="M121" s="463">
        <f t="shared" si="5"/>
        <v>10</v>
      </c>
      <c r="N121" s="463">
        <f t="shared" si="5"/>
        <v>10</v>
      </c>
      <c r="O121" s="463">
        <v>3</v>
      </c>
      <c r="P121" s="463">
        <f t="shared" ref="P121:R121" si="6">P9+P23+P37+P51+P65+P79+P93+P107</f>
        <v>3</v>
      </c>
      <c r="Q121" s="463">
        <f t="shared" si="6"/>
        <v>3</v>
      </c>
      <c r="R121" s="469">
        <f t="shared" si="6"/>
        <v>3</v>
      </c>
    </row>
    <row r="122" spans="1:18" x14ac:dyDescent="0.2">
      <c r="A122" s="99" t="s">
        <v>250</v>
      </c>
      <c r="B122" s="189" t="s">
        <v>237</v>
      </c>
      <c r="C122" s="463">
        <v>712</v>
      </c>
      <c r="D122" s="463">
        <f t="shared" si="0"/>
        <v>807</v>
      </c>
      <c r="E122" s="463">
        <f t="shared" si="0"/>
        <v>524</v>
      </c>
      <c r="F122" s="463">
        <f t="shared" si="0"/>
        <v>359</v>
      </c>
      <c r="G122" s="463">
        <v>0</v>
      </c>
      <c r="H122" s="463">
        <f t="shared" ref="H122:J122" si="7">H10+H24+H38+H52+H66+H80+H94+H108</f>
        <v>0</v>
      </c>
      <c r="I122" s="463">
        <f t="shared" si="7"/>
        <v>0</v>
      </c>
      <c r="J122" s="463">
        <f t="shared" si="7"/>
        <v>0</v>
      </c>
      <c r="K122" s="463">
        <v>256</v>
      </c>
      <c r="L122" s="463">
        <f t="shared" ref="L122:N122" si="8">L10+L24+L38+L52+L66+L80+L94+L108</f>
        <v>304</v>
      </c>
      <c r="M122" s="463">
        <f t="shared" si="8"/>
        <v>191</v>
      </c>
      <c r="N122" s="463">
        <f t="shared" si="8"/>
        <v>142</v>
      </c>
      <c r="O122" s="463">
        <v>16</v>
      </c>
      <c r="P122" s="463">
        <f t="shared" ref="P122:R122" si="9">P10+P24+P38+P52+P66+P80+P94+P108</f>
        <v>16</v>
      </c>
      <c r="Q122" s="463">
        <f t="shared" si="9"/>
        <v>15</v>
      </c>
      <c r="R122" s="469">
        <f t="shared" si="9"/>
        <v>12</v>
      </c>
    </row>
    <row r="123" spans="1:18" x14ac:dyDescent="0.2">
      <c r="A123" s="99" t="s">
        <v>251</v>
      </c>
      <c r="B123" s="189" t="s">
        <v>238</v>
      </c>
      <c r="C123" s="463">
        <v>526</v>
      </c>
      <c r="D123" s="463">
        <f t="shared" si="0"/>
        <v>599</v>
      </c>
      <c r="E123" s="463">
        <f t="shared" si="0"/>
        <v>504</v>
      </c>
      <c r="F123" s="463">
        <f t="shared" si="0"/>
        <v>231</v>
      </c>
      <c r="G123" s="463">
        <v>0</v>
      </c>
      <c r="H123" s="463">
        <f t="shared" ref="H123:J123" si="10">H11+H25+H39+H53+H67+H81+H95+H109</f>
        <v>0</v>
      </c>
      <c r="I123" s="463">
        <f t="shared" si="10"/>
        <v>0</v>
      </c>
      <c r="J123" s="463">
        <f t="shared" si="10"/>
        <v>0</v>
      </c>
      <c r="K123" s="463">
        <v>134</v>
      </c>
      <c r="L123" s="463">
        <f t="shared" ref="L123:N123" si="11">L11+L25+L39+L53+L67+L81+L95+L109</f>
        <v>164</v>
      </c>
      <c r="M123" s="463">
        <f t="shared" si="11"/>
        <v>100</v>
      </c>
      <c r="N123" s="463">
        <f t="shared" si="11"/>
        <v>65</v>
      </c>
      <c r="O123" s="463">
        <v>86</v>
      </c>
      <c r="P123" s="463">
        <f t="shared" ref="P123:R123" si="12">P11+P25+P39+P53+P67+P81+P95+P109</f>
        <v>90</v>
      </c>
      <c r="Q123" s="463">
        <f t="shared" si="12"/>
        <v>69</v>
      </c>
      <c r="R123" s="469">
        <f t="shared" si="12"/>
        <v>58</v>
      </c>
    </row>
    <row r="124" spans="1:18" x14ac:dyDescent="0.2">
      <c r="A124" s="99" t="s">
        <v>245</v>
      </c>
      <c r="B124" s="189" t="s">
        <v>239</v>
      </c>
      <c r="C124" s="463">
        <v>125</v>
      </c>
      <c r="D124" s="463">
        <f t="shared" si="0"/>
        <v>125</v>
      </c>
      <c r="E124" s="463">
        <f t="shared" si="0"/>
        <v>87</v>
      </c>
      <c r="F124" s="463">
        <f t="shared" si="0"/>
        <v>69</v>
      </c>
      <c r="G124" s="463">
        <v>0</v>
      </c>
      <c r="H124" s="463">
        <f t="shared" ref="H124:J124" si="13">H12+H26+H40+H54+H68+H82+H96+H110</f>
        <v>0</v>
      </c>
      <c r="I124" s="463">
        <f t="shared" si="13"/>
        <v>0</v>
      </c>
      <c r="J124" s="463">
        <f t="shared" si="13"/>
        <v>0</v>
      </c>
      <c r="K124" s="463">
        <v>17</v>
      </c>
      <c r="L124" s="463">
        <f t="shared" ref="L124:N124" si="14">L12+L26+L40+L54+L68+L82+L96+L110</f>
        <v>17</v>
      </c>
      <c r="M124" s="463">
        <f t="shared" si="14"/>
        <v>9</v>
      </c>
      <c r="N124" s="463">
        <f t="shared" si="14"/>
        <v>7</v>
      </c>
      <c r="O124" s="463">
        <v>0</v>
      </c>
      <c r="P124" s="463">
        <f t="shared" ref="P124:R124" si="15">P12+P26+P40+P54+P68+P82+P96+P110</f>
        <v>0</v>
      </c>
      <c r="Q124" s="463">
        <f t="shared" si="15"/>
        <v>0</v>
      </c>
      <c r="R124" s="469">
        <f t="shared" si="15"/>
        <v>0</v>
      </c>
    </row>
    <row r="125" spans="1:18" x14ac:dyDescent="0.2">
      <c r="A125" s="99" t="s">
        <v>252</v>
      </c>
      <c r="B125" s="189" t="s">
        <v>240</v>
      </c>
      <c r="C125" s="463">
        <v>0</v>
      </c>
      <c r="D125" s="463">
        <f t="shared" si="0"/>
        <v>0</v>
      </c>
      <c r="E125" s="463">
        <f t="shared" si="0"/>
        <v>0</v>
      </c>
      <c r="F125" s="463">
        <f t="shared" si="0"/>
        <v>0</v>
      </c>
      <c r="G125" s="463">
        <v>0</v>
      </c>
      <c r="H125" s="463">
        <f t="shared" ref="H125:J125" si="16">H13+H27+H41+H55+H69+H83+H97+H111</f>
        <v>0</v>
      </c>
      <c r="I125" s="463">
        <f t="shared" si="16"/>
        <v>0</v>
      </c>
      <c r="J125" s="463">
        <f t="shared" si="16"/>
        <v>0</v>
      </c>
      <c r="K125" s="463">
        <v>41</v>
      </c>
      <c r="L125" s="463">
        <f t="shared" ref="L125:N125" si="17">L13+L27+L41+L55+L69+L83+L97+L111</f>
        <v>43</v>
      </c>
      <c r="M125" s="463">
        <f t="shared" si="17"/>
        <v>36</v>
      </c>
      <c r="N125" s="463">
        <f t="shared" si="17"/>
        <v>27</v>
      </c>
      <c r="O125" s="463">
        <v>0</v>
      </c>
      <c r="P125" s="463">
        <f t="shared" ref="P125:R125" si="18">P13+P27+P41+P55+P69+P83+P97+P111</f>
        <v>0</v>
      </c>
      <c r="Q125" s="463">
        <f t="shared" si="18"/>
        <v>0</v>
      </c>
      <c r="R125" s="469">
        <f t="shared" si="18"/>
        <v>0</v>
      </c>
    </row>
    <row r="126" spans="1:18" x14ac:dyDescent="0.2">
      <c r="A126" s="99" t="s">
        <v>253</v>
      </c>
      <c r="B126" s="189" t="s">
        <v>241</v>
      </c>
      <c r="C126" s="463">
        <v>505</v>
      </c>
      <c r="D126" s="463">
        <f t="shared" si="0"/>
        <v>578</v>
      </c>
      <c r="E126" s="463">
        <f t="shared" si="0"/>
        <v>561</v>
      </c>
      <c r="F126" s="463">
        <f t="shared" si="0"/>
        <v>354</v>
      </c>
      <c r="G126" s="463">
        <v>0</v>
      </c>
      <c r="H126" s="463">
        <f t="shared" ref="H126:J126" si="19">H14+H28+H42+H56+H70+H84+H98+H112</f>
        <v>0</v>
      </c>
      <c r="I126" s="463">
        <f t="shared" si="19"/>
        <v>0</v>
      </c>
      <c r="J126" s="463">
        <f t="shared" si="19"/>
        <v>0</v>
      </c>
      <c r="K126" s="463">
        <v>170</v>
      </c>
      <c r="L126" s="463">
        <f t="shared" ref="L126:N126" si="20">L14+L28+L42+L56+L70+L84+L98+L112</f>
        <v>177</v>
      </c>
      <c r="M126" s="463">
        <f t="shared" si="20"/>
        <v>177</v>
      </c>
      <c r="N126" s="463">
        <f t="shared" si="20"/>
        <v>129</v>
      </c>
      <c r="O126" s="463">
        <v>26</v>
      </c>
      <c r="P126" s="463">
        <f t="shared" ref="P126:R126" si="21">P14+P28+P42+P56+P70+P84+P98+P112</f>
        <v>26</v>
      </c>
      <c r="Q126" s="463">
        <f t="shared" si="21"/>
        <v>26</v>
      </c>
      <c r="R126" s="469">
        <f t="shared" si="21"/>
        <v>22</v>
      </c>
    </row>
    <row r="127" spans="1:18" ht="25.5" x14ac:dyDescent="0.2">
      <c r="A127" s="99" t="s">
        <v>254</v>
      </c>
      <c r="B127" s="189" t="s">
        <v>242</v>
      </c>
      <c r="C127" s="463">
        <v>1306</v>
      </c>
      <c r="D127" s="463">
        <f t="shared" si="0"/>
        <v>1615</v>
      </c>
      <c r="E127" s="463">
        <f t="shared" si="0"/>
        <v>1351</v>
      </c>
      <c r="F127" s="463">
        <f t="shared" si="0"/>
        <v>716</v>
      </c>
      <c r="G127" s="463">
        <v>0</v>
      </c>
      <c r="H127" s="463">
        <f t="shared" ref="H127:J127" si="22">H15+H29+H43+H57+H71+H85+H99+H113</f>
        <v>0</v>
      </c>
      <c r="I127" s="463">
        <f t="shared" si="22"/>
        <v>0</v>
      </c>
      <c r="J127" s="463">
        <f t="shared" si="22"/>
        <v>0</v>
      </c>
      <c r="K127" s="463">
        <v>225</v>
      </c>
      <c r="L127" s="463">
        <f t="shared" ref="L127:N127" si="23">L15+L29+L43+L57+L71+L85+L99+L113</f>
        <v>288</v>
      </c>
      <c r="M127" s="463">
        <f t="shared" si="23"/>
        <v>282</v>
      </c>
      <c r="N127" s="463">
        <f t="shared" si="23"/>
        <v>177</v>
      </c>
      <c r="O127" s="463">
        <v>12</v>
      </c>
      <c r="P127" s="463">
        <f t="shared" ref="P127:R127" si="24">P15+P29+P43+P57+P71+P85+P99+P113</f>
        <v>12</v>
      </c>
      <c r="Q127" s="463">
        <f t="shared" si="24"/>
        <v>11</v>
      </c>
      <c r="R127" s="469">
        <f t="shared" si="24"/>
        <v>10</v>
      </c>
    </row>
    <row r="128" spans="1:18" x14ac:dyDescent="0.2">
      <c r="A128" s="99" t="s">
        <v>244</v>
      </c>
      <c r="B128" s="189" t="s">
        <v>243</v>
      </c>
      <c r="C128" s="463">
        <v>226</v>
      </c>
      <c r="D128" s="463">
        <f t="shared" si="0"/>
        <v>248</v>
      </c>
      <c r="E128" s="463">
        <f t="shared" si="0"/>
        <v>114</v>
      </c>
      <c r="F128" s="463">
        <f t="shared" si="0"/>
        <v>79</v>
      </c>
      <c r="G128" s="463">
        <v>0</v>
      </c>
      <c r="H128" s="463">
        <f t="shared" ref="H128:J128" si="25">H16+H30+H44+H58+H72+H86+H100+H114</f>
        <v>0</v>
      </c>
      <c r="I128" s="463">
        <f t="shared" si="25"/>
        <v>0</v>
      </c>
      <c r="J128" s="463">
        <f t="shared" si="25"/>
        <v>0</v>
      </c>
      <c r="K128" s="463">
        <v>140</v>
      </c>
      <c r="L128" s="463">
        <f t="shared" ref="L128:N128" si="26">L16+L30+L44+L58+L72+L86+L100+L114</f>
        <v>150</v>
      </c>
      <c r="M128" s="463">
        <f t="shared" si="26"/>
        <v>146</v>
      </c>
      <c r="N128" s="463">
        <f t="shared" si="26"/>
        <v>113</v>
      </c>
      <c r="O128" s="463">
        <v>0</v>
      </c>
      <c r="P128" s="463">
        <f t="shared" ref="P128:R128" si="27">P16+P30+P44+P58+P72+P86+P100+P114</f>
        <v>0</v>
      </c>
      <c r="Q128" s="463">
        <f t="shared" si="27"/>
        <v>0</v>
      </c>
      <c r="R128" s="469">
        <f t="shared" si="27"/>
        <v>0</v>
      </c>
    </row>
    <row r="129" spans="1:18" ht="13.5" thickBot="1" x14ac:dyDescent="0.25">
      <c r="A129" s="100" t="s">
        <v>75</v>
      </c>
      <c r="B129" s="102" t="s">
        <v>65</v>
      </c>
      <c r="C129" s="135">
        <v>5108</v>
      </c>
      <c r="D129" s="130">
        <f>SUM(D118:D128)</f>
        <v>6878</v>
      </c>
      <c r="E129" s="130">
        <f t="shared" ref="E129:R129" si="28">SUM(E118:E128)</f>
        <v>4789</v>
      </c>
      <c r="F129" s="130">
        <f t="shared" si="28"/>
        <v>2762</v>
      </c>
      <c r="G129" s="130">
        <v>185</v>
      </c>
      <c r="H129" s="130">
        <f t="shared" si="28"/>
        <v>185</v>
      </c>
      <c r="I129" s="130">
        <f t="shared" si="28"/>
        <v>126</v>
      </c>
      <c r="J129" s="130">
        <f t="shared" si="28"/>
        <v>81</v>
      </c>
      <c r="K129" s="130">
        <v>1236</v>
      </c>
      <c r="L129" s="130">
        <f t="shared" si="28"/>
        <v>1452</v>
      </c>
      <c r="M129" s="130">
        <f t="shared" si="28"/>
        <v>1198</v>
      </c>
      <c r="N129" s="130">
        <f t="shared" si="28"/>
        <v>844</v>
      </c>
      <c r="O129" s="130">
        <v>163</v>
      </c>
      <c r="P129" s="130">
        <f t="shared" si="28"/>
        <v>168</v>
      </c>
      <c r="Q129" s="130">
        <f t="shared" si="28"/>
        <v>141</v>
      </c>
      <c r="R129" s="131">
        <f t="shared" si="28"/>
        <v>118</v>
      </c>
    </row>
    <row r="131" spans="1:18" x14ac:dyDescent="0.2">
      <c r="A131" s="4" t="s">
        <v>93</v>
      </c>
    </row>
    <row r="132" spans="1:18" x14ac:dyDescent="0.2">
      <c r="A132" s="2" t="s">
        <v>5</v>
      </c>
      <c r="C132" s="4"/>
    </row>
    <row r="133" spans="1:18" x14ac:dyDescent="0.2">
      <c r="A133" s="4" t="s">
        <v>6</v>
      </c>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1"/>
  <sheetViews>
    <sheetView workbookViewId="0">
      <selection activeCell="A2" sqref="A2:A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5" width="15.7109375" style="205" customWidth="1"/>
    <col min="16" max="16" width="11.5703125" style="34" customWidth="1"/>
    <col min="17" max="16384" width="9.140625" style="1"/>
  </cols>
  <sheetData>
    <row r="1" spans="1:16" ht="28.5" customHeight="1" thickBot="1" x14ac:dyDescent="0.3">
      <c r="A1" s="596" t="s">
        <v>213</v>
      </c>
      <c r="B1" s="597"/>
      <c r="C1" s="597"/>
      <c r="D1" s="597"/>
      <c r="E1" s="597"/>
      <c r="F1" s="597"/>
      <c r="G1" s="597"/>
      <c r="H1" s="597"/>
      <c r="I1" s="597"/>
      <c r="J1" s="597"/>
      <c r="K1" s="597"/>
      <c r="L1" s="597"/>
      <c r="M1" s="598"/>
      <c r="N1" s="599"/>
    </row>
    <row r="2" spans="1:16" s="5" customFormat="1" ht="16.5" customHeight="1" x14ac:dyDescent="0.2">
      <c r="A2" s="600" t="s">
        <v>292</v>
      </c>
      <c r="B2" s="601" t="s">
        <v>10</v>
      </c>
      <c r="C2" s="602"/>
      <c r="D2" s="602"/>
      <c r="E2" s="602"/>
      <c r="F2" s="602"/>
      <c r="G2" s="602"/>
      <c r="H2" s="602"/>
      <c r="I2" s="603"/>
      <c r="J2" s="604" t="s">
        <v>266</v>
      </c>
      <c r="K2" s="605"/>
      <c r="L2" s="606"/>
      <c r="M2" s="607" t="s">
        <v>214</v>
      </c>
      <c r="N2" s="565" t="s">
        <v>60</v>
      </c>
      <c r="O2" s="206"/>
    </row>
    <row r="3" spans="1:16" s="5" customFormat="1" ht="52.5" customHeight="1" thickBot="1" x14ac:dyDescent="0.25">
      <c r="A3" s="574"/>
      <c r="B3" s="364" t="s">
        <v>87</v>
      </c>
      <c r="C3" s="364" t="s">
        <v>11</v>
      </c>
      <c r="D3" s="364" t="s">
        <v>12</v>
      </c>
      <c r="E3" s="364" t="s">
        <v>13</v>
      </c>
      <c r="F3" s="364" t="s">
        <v>14</v>
      </c>
      <c r="G3" s="364" t="s">
        <v>15</v>
      </c>
      <c r="H3" s="364" t="s">
        <v>50</v>
      </c>
      <c r="I3" s="364" t="s">
        <v>255</v>
      </c>
      <c r="J3" s="202" t="s">
        <v>215</v>
      </c>
      <c r="K3" s="202" t="s">
        <v>293</v>
      </c>
      <c r="L3" s="202" t="s">
        <v>216</v>
      </c>
      <c r="M3" s="608"/>
      <c r="N3" s="609"/>
      <c r="O3" s="207"/>
    </row>
    <row r="4" spans="1:16" ht="15" customHeight="1" x14ac:dyDescent="0.2">
      <c r="A4" s="96" t="s">
        <v>294</v>
      </c>
      <c r="B4" s="236">
        <f t="shared" ref="B4:B23" si="0">SUM(C4:I4)</f>
        <v>65.010000000000005</v>
      </c>
      <c r="C4" s="237">
        <v>2.7583333333333329</v>
      </c>
      <c r="D4" s="237">
        <v>14.46666666666667</v>
      </c>
      <c r="E4" s="237">
        <v>42.31</v>
      </c>
      <c r="F4" s="237">
        <v>0</v>
      </c>
      <c r="G4" s="237">
        <v>5.4749999999999996</v>
      </c>
      <c r="H4" s="237">
        <v>0</v>
      </c>
      <c r="I4" s="237">
        <v>0</v>
      </c>
      <c r="J4" s="237">
        <v>0</v>
      </c>
      <c r="K4" s="237">
        <v>4.3150000000000004</v>
      </c>
      <c r="L4" s="237">
        <v>0</v>
      </c>
      <c r="M4" s="237">
        <v>28.919850597609599</v>
      </c>
      <c r="N4" s="238">
        <f t="shared" ref="N4:N22" si="1">SUM(B4,J4:M4)</f>
        <v>98.244850597609599</v>
      </c>
      <c r="O4" s="208"/>
      <c r="P4" s="1"/>
    </row>
    <row r="5" spans="1:16" ht="15" customHeight="1" thickBot="1" x14ac:dyDescent="0.25">
      <c r="A5" s="104" t="s">
        <v>295</v>
      </c>
      <c r="B5" s="174">
        <f t="shared" si="0"/>
        <v>28.815833333333369</v>
      </c>
      <c r="C5" s="175">
        <v>1.7749999999999999</v>
      </c>
      <c r="D5" s="175">
        <v>5.81666666666667</v>
      </c>
      <c r="E5" s="175">
        <v>18.4241666666667</v>
      </c>
      <c r="F5" s="175"/>
      <c r="G5" s="175">
        <v>2.8</v>
      </c>
      <c r="H5" s="175"/>
      <c r="I5" s="175"/>
      <c r="J5" s="175">
        <v>0</v>
      </c>
      <c r="K5" s="175">
        <v>2.1483333333333299</v>
      </c>
      <c r="L5" s="175"/>
      <c r="M5" s="175">
        <v>22.9898505976096</v>
      </c>
      <c r="N5" s="176">
        <f t="shared" si="1"/>
        <v>53.954017264276303</v>
      </c>
      <c r="O5" s="208"/>
      <c r="P5" s="1"/>
    </row>
    <row r="6" spans="1:16" ht="15" customHeight="1" x14ac:dyDescent="0.25">
      <c r="A6" s="134" t="s">
        <v>296</v>
      </c>
      <c r="B6" s="239">
        <f t="shared" si="0"/>
        <v>61.862500000000026</v>
      </c>
      <c r="C6" s="240">
        <v>6.8758333333333299</v>
      </c>
      <c r="D6" s="240">
        <v>15.796666666666699</v>
      </c>
      <c r="E6" s="240">
        <v>36.94</v>
      </c>
      <c r="F6" s="240">
        <v>0</v>
      </c>
      <c r="G6" s="240">
        <v>2.25</v>
      </c>
      <c r="H6" s="240">
        <v>0</v>
      </c>
      <c r="I6" s="240">
        <v>0</v>
      </c>
      <c r="J6" s="240">
        <v>0.96699999999999997</v>
      </c>
      <c r="K6" s="240">
        <v>8.39455378486055</v>
      </c>
      <c r="L6" s="240">
        <v>0</v>
      </c>
      <c r="M6" s="240">
        <v>19.932885126161977</v>
      </c>
      <c r="N6" s="241">
        <f t="shared" si="1"/>
        <v>91.15693891102255</v>
      </c>
    </row>
    <row r="7" spans="1:16" ht="15" customHeight="1" thickBot="1" x14ac:dyDescent="0.3">
      <c r="A7" s="103" t="s">
        <v>295</v>
      </c>
      <c r="B7" s="177">
        <f t="shared" si="0"/>
        <v>23.71083333333333</v>
      </c>
      <c r="C7" s="178">
        <v>1.25833333333333</v>
      </c>
      <c r="D7" s="178">
        <v>5.2649999999999997</v>
      </c>
      <c r="E7" s="178">
        <v>16.6875</v>
      </c>
      <c r="F7" s="178"/>
      <c r="G7" s="178">
        <v>0.5</v>
      </c>
      <c r="H7" s="178"/>
      <c r="I7" s="178"/>
      <c r="J7" s="178">
        <v>0</v>
      </c>
      <c r="K7" s="178">
        <v>2.8583333333333298</v>
      </c>
      <c r="L7" s="178"/>
      <c r="M7" s="178">
        <v>16.065833333333298</v>
      </c>
      <c r="N7" s="179">
        <f t="shared" si="1"/>
        <v>42.634999999999962</v>
      </c>
      <c r="O7" s="208"/>
    </row>
    <row r="8" spans="1:16" ht="15" customHeight="1" x14ac:dyDescent="0.25">
      <c r="A8" s="134" t="s">
        <v>297</v>
      </c>
      <c r="B8" s="236">
        <f t="shared" si="0"/>
        <v>128.58680278884455</v>
      </c>
      <c r="C8" s="237">
        <v>4.33058764940239</v>
      </c>
      <c r="D8" s="237">
        <v>23.492450199203191</v>
      </c>
      <c r="E8" s="237">
        <v>87.606171978751604</v>
      </c>
      <c r="F8" s="237">
        <v>8.3099999999999987</v>
      </c>
      <c r="G8" s="237">
        <v>4.6809262948207202</v>
      </c>
      <c r="H8" s="237">
        <v>0.16666666666666669</v>
      </c>
      <c r="I8" s="237">
        <v>0</v>
      </c>
      <c r="J8" s="237">
        <v>3.3000000000000002E-2</v>
      </c>
      <c r="K8" s="237">
        <v>0.61323505976095605</v>
      </c>
      <c r="L8" s="237">
        <v>0</v>
      </c>
      <c r="M8" s="237">
        <v>80.075999335989366</v>
      </c>
      <c r="N8" s="238">
        <f t="shared" si="1"/>
        <v>209.30903718459487</v>
      </c>
    </row>
    <row r="9" spans="1:16" ht="15" customHeight="1" thickBot="1" x14ac:dyDescent="0.3">
      <c r="A9" s="103" t="s">
        <v>295</v>
      </c>
      <c r="B9" s="174">
        <f t="shared" si="0"/>
        <v>57.171593625497991</v>
      </c>
      <c r="C9" s="175">
        <v>0.90249999999999997</v>
      </c>
      <c r="D9" s="175">
        <v>9.9924501992031907</v>
      </c>
      <c r="E9" s="175">
        <v>39.279143426294802</v>
      </c>
      <c r="F9" s="175">
        <v>3.96</v>
      </c>
      <c r="G9" s="175">
        <v>2.9375</v>
      </c>
      <c r="H9" s="175">
        <v>0.1</v>
      </c>
      <c r="I9" s="175"/>
      <c r="J9" s="175">
        <v>0</v>
      </c>
      <c r="K9" s="175">
        <v>0.19123505976095601</v>
      </c>
      <c r="L9" s="175"/>
      <c r="M9" s="175">
        <v>55.010776892430265</v>
      </c>
      <c r="N9" s="176">
        <f t="shared" si="1"/>
        <v>112.3736055776892</v>
      </c>
    </row>
    <row r="10" spans="1:16" ht="15" customHeight="1" x14ac:dyDescent="0.25">
      <c r="A10" s="134" t="s">
        <v>298</v>
      </c>
      <c r="B10" s="239">
        <f t="shared" si="0"/>
        <v>120.10724767596284</v>
      </c>
      <c r="C10" s="240">
        <v>9.8166666666666593</v>
      </c>
      <c r="D10" s="240">
        <v>16.091666666666701</v>
      </c>
      <c r="E10" s="240">
        <v>32.043333333333301</v>
      </c>
      <c r="F10" s="240">
        <v>0</v>
      </c>
      <c r="G10" s="240">
        <v>2.1414342629482101E-2</v>
      </c>
      <c r="H10" s="240">
        <v>62.134166666666701</v>
      </c>
      <c r="I10" s="240">
        <v>0</v>
      </c>
      <c r="J10" s="240">
        <v>3.25</v>
      </c>
      <c r="K10" s="240">
        <v>77.493333333333297</v>
      </c>
      <c r="L10" s="240">
        <v>0.45</v>
      </c>
      <c r="M10" s="240">
        <v>95.858778220451498</v>
      </c>
      <c r="N10" s="241">
        <f t="shared" si="1"/>
        <v>297.15935922974762</v>
      </c>
    </row>
    <row r="11" spans="1:16" ht="15" customHeight="1" thickBot="1" x14ac:dyDescent="0.3">
      <c r="A11" s="103" t="s">
        <v>295</v>
      </c>
      <c r="B11" s="177">
        <f t="shared" si="0"/>
        <v>31.067247675962779</v>
      </c>
      <c r="C11" s="178">
        <v>1</v>
      </c>
      <c r="D11" s="178">
        <v>2.75</v>
      </c>
      <c r="E11" s="178">
        <v>15.4433333333333</v>
      </c>
      <c r="F11" s="178"/>
      <c r="G11" s="178">
        <v>2.1414342629482101E-2</v>
      </c>
      <c r="H11" s="178">
        <v>11.852499999999999</v>
      </c>
      <c r="I11" s="178"/>
      <c r="J11" s="178">
        <v>1.5</v>
      </c>
      <c r="K11" s="178">
        <v>33.878333333333295</v>
      </c>
      <c r="L11" s="178">
        <v>0.45</v>
      </c>
      <c r="M11" s="178">
        <v>67.849923638778193</v>
      </c>
      <c r="N11" s="179">
        <f t="shared" si="1"/>
        <v>134.74550464807425</v>
      </c>
    </row>
    <row r="12" spans="1:16" ht="15" customHeight="1" x14ac:dyDescent="0.25">
      <c r="A12" s="134" t="s">
        <v>299</v>
      </c>
      <c r="B12" s="236">
        <f t="shared" si="0"/>
        <v>43.24249999999995</v>
      </c>
      <c r="C12" s="237">
        <v>5.8</v>
      </c>
      <c r="D12" s="237">
        <v>9.6283333333333303</v>
      </c>
      <c r="E12" s="237">
        <v>23.562499999999957</v>
      </c>
      <c r="F12" s="237">
        <v>1</v>
      </c>
      <c r="G12" s="237">
        <v>1.9</v>
      </c>
      <c r="H12" s="237">
        <v>1.3516666666666699</v>
      </c>
      <c r="I12" s="237">
        <v>0</v>
      </c>
      <c r="J12" s="237">
        <v>15.132999999999999</v>
      </c>
      <c r="K12" s="237">
        <v>15.480333333333299</v>
      </c>
      <c r="L12" s="237">
        <v>0.8</v>
      </c>
      <c r="M12" s="237">
        <v>84.819757636122205</v>
      </c>
      <c r="N12" s="238">
        <f t="shared" si="1"/>
        <v>159.47559096945542</v>
      </c>
    </row>
    <row r="13" spans="1:16" ht="15" customHeight="1" thickBot="1" x14ac:dyDescent="0.3">
      <c r="A13" s="103" t="s">
        <v>295</v>
      </c>
      <c r="B13" s="174">
        <f t="shared" si="0"/>
        <v>10.711666666666661</v>
      </c>
      <c r="C13" s="175">
        <v>0</v>
      </c>
      <c r="D13" s="175">
        <v>0.54500000000000004</v>
      </c>
      <c r="E13" s="175">
        <v>7.2666666666666604</v>
      </c>
      <c r="F13" s="175">
        <v>1</v>
      </c>
      <c r="G13" s="175">
        <v>1.9</v>
      </c>
      <c r="H13" s="175">
        <v>0</v>
      </c>
      <c r="I13" s="175"/>
      <c r="J13" s="175">
        <v>6.9470000000000001</v>
      </c>
      <c r="K13" s="175">
        <v>5.6438333333332986</v>
      </c>
      <c r="L13" s="175">
        <v>0.8</v>
      </c>
      <c r="M13" s="175">
        <v>44.342563081009303</v>
      </c>
      <c r="N13" s="176">
        <f t="shared" si="1"/>
        <v>68.445063081009266</v>
      </c>
    </row>
    <row r="14" spans="1:16" ht="15" customHeight="1" x14ac:dyDescent="0.25">
      <c r="A14" s="134" t="s">
        <v>300</v>
      </c>
      <c r="B14" s="239">
        <f t="shared" si="0"/>
        <v>37.858920982735718</v>
      </c>
      <c r="C14" s="240">
        <v>3.97808764940239</v>
      </c>
      <c r="D14" s="240">
        <v>10.0975</v>
      </c>
      <c r="E14" s="240">
        <v>22.34333333333333</v>
      </c>
      <c r="F14" s="240">
        <v>0.79</v>
      </c>
      <c r="G14" s="240">
        <v>0.65</v>
      </c>
      <c r="H14" s="240">
        <v>0</v>
      </c>
      <c r="I14" s="240">
        <v>0</v>
      </c>
      <c r="J14" s="240">
        <v>1.353</v>
      </c>
      <c r="K14" s="240">
        <v>3.7320000000000002</v>
      </c>
      <c r="L14" s="240">
        <v>0</v>
      </c>
      <c r="M14" s="240">
        <v>24.014525232403763</v>
      </c>
      <c r="N14" s="241">
        <f t="shared" si="1"/>
        <v>66.958446215139475</v>
      </c>
    </row>
    <row r="15" spans="1:16" ht="15" customHeight="1" thickBot="1" x14ac:dyDescent="0.3">
      <c r="A15" s="103" t="s">
        <v>295</v>
      </c>
      <c r="B15" s="177">
        <f t="shared" si="0"/>
        <v>9.9758333333333287</v>
      </c>
      <c r="C15" s="178">
        <v>0</v>
      </c>
      <c r="D15" s="178">
        <v>1</v>
      </c>
      <c r="E15" s="178">
        <v>8.6858333333333295</v>
      </c>
      <c r="F15" s="178">
        <v>0.28999999999999998</v>
      </c>
      <c r="G15" s="178"/>
      <c r="H15" s="178"/>
      <c r="I15" s="178"/>
      <c r="J15" s="178">
        <v>0.27</v>
      </c>
      <c r="K15" s="178">
        <v>1.0616666666666701</v>
      </c>
      <c r="L15" s="178"/>
      <c r="M15" s="178">
        <v>21.080009960159401</v>
      </c>
      <c r="N15" s="179">
        <f t="shared" si="1"/>
        <v>32.387509960159399</v>
      </c>
    </row>
    <row r="16" spans="1:16" ht="15" customHeight="1" x14ac:dyDescent="0.25">
      <c r="A16" s="134" t="s">
        <v>301</v>
      </c>
      <c r="B16" s="236">
        <f t="shared" si="0"/>
        <v>95.007221115537902</v>
      </c>
      <c r="C16" s="237">
        <v>6.31666666666667</v>
      </c>
      <c r="D16" s="237">
        <v>16.998333333333328</v>
      </c>
      <c r="E16" s="237">
        <v>68.9394438911023</v>
      </c>
      <c r="F16" s="237">
        <v>2.7241666666666702</v>
      </c>
      <c r="G16" s="237">
        <v>2.8610557768924301E-2</v>
      </c>
      <c r="H16" s="237">
        <v>0</v>
      </c>
      <c r="I16" s="237">
        <v>0</v>
      </c>
      <c r="J16" s="237">
        <v>0.73399999999999999</v>
      </c>
      <c r="K16" s="237">
        <v>5.4810557768924202</v>
      </c>
      <c r="L16" s="237">
        <v>7.0999999999999994E-2</v>
      </c>
      <c r="M16" s="237">
        <v>48.896527224435602</v>
      </c>
      <c r="N16" s="238">
        <f t="shared" si="1"/>
        <v>150.1898041168659</v>
      </c>
    </row>
    <row r="17" spans="1:16" ht="15" customHeight="1" thickBot="1" x14ac:dyDescent="0.3">
      <c r="A17" s="103" t="s">
        <v>295</v>
      </c>
      <c r="B17" s="174">
        <f t="shared" si="0"/>
        <v>59.847221115537863</v>
      </c>
      <c r="C17" s="175">
        <v>1.56666666666667</v>
      </c>
      <c r="D17" s="175">
        <v>9.5749999999999993</v>
      </c>
      <c r="E17" s="175">
        <v>46.0152772244356</v>
      </c>
      <c r="F17" s="175">
        <v>2.6616666666666702</v>
      </c>
      <c r="G17" s="175">
        <v>2.8610557768924301E-2</v>
      </c>
      <c r="H17" s="175"/>
      <c r="I17" s="175"/>
      <c r="J17" s="175">
        <v>0.376</v>
      </c>
      <c r="K17" s="175">
        <v>4.1307224435590904</v>
      </c>
      <c r="L17" s="175">
        <v>7.0999999999999994E-2</v>
      </c>
      <c r="M17" s="175">
        <v>35.713944223107603</v>
      </c>
      <c r="N17" s="176">
        <f t="shared" si="1"/>
        <v>100.13888778220455</v>
      </c>
    </row>
    <row r="18" spans="1:16" ht="15" customHeight="1" x14ac:dyDescent="0.25">
      <c r="A18" s="134" t="s">
        <v>302</v>
      </c>
      <c r="B18" s="239">
        <f t="shared" si="0"/>
        <v>79.774760956175299</v>
      </c>
      <c r="C18" s="240">
        <v>10.574999999999999</v>
      </c>
      <c r="D18" s="240">
        <v>22.4347609561753</v>
      </c>
      <c r="E18" s="240">
        <v>46.765000000000001</v>
      </c>
      <c r="F18" s="240">
        <v>0</v>
      </c>
      <c r="G18" s="240">
        <v>0</v>
      </c>
      <c r="H18" s="240">
        <v>0</v>
      </c>
      <c r="I18" s="240">
        <v>0</v>
      </c>
      <c r="J18" s="240">
        <v>0</v>
      </c>
      <c r="K18" s="240">
        <v>6.32</v>
      </c>
      <c r="L18" s="240">
        <v>1</v>
      </c>
      <c r="M18" s="240">
        <v>53.7387084993359</v>
      </c>
      <c r="N18" s="241">
        <f t="shared" si="1"/>
        <v>140.83346945551119</v>
      </c>
    </row>
    <row r="19" spans="1:16" ht="15" customHeight="1" thickBot="1" x14ac:dyDescent="0.3">
      <c r="A19" s="103" t="s">
        <v>295</v>
      </c>
      <c r="B19" s="177">
        <f t="shared" si="0"/>
        <v>24.102499999999999</v>
      </c>
      <c r="C19" s="178">
        <v>1</v>
      </c>
      <c r="D19" s="178">
        <v>5.5</v>
      </c>
      <c r="E19" s="178">
        <v>17.602499999999999</v>
      </c>
      <c r="F19" s="178"/>
      <c r="G19" s="178"/>
      <c r="H19" s="178"/>
      <c r="I19" s="178"/>
      <c r="J19" s="178"/>
      <c r="K19" s="178">
        <v>4.75</v>
      </c>
      <c r="L19" s="178">
        <v>1</v>
      </c>
      <c r="M19" s="178">
        <v>34.044322709163303</v>
      </c>
      <c r="N19" s="179">
        <f t="shared" si="1"/>
        <v>63.896822709163303</v>
      </c>
    </row>
    <row r="20" spans="1:16" ht="15" customHeight="1" x14ac:dyDescent="0.25">
      <c r="A20" s="134" t="s">
        <v>303</v>
      </c>
      <c r="B20" s="239">
        <f t="shared" si="0"/>
        <v>3.8933333333333331</v>
      </c>
      <c r="C20" s="239">
        <v>0.23500000000000001</v>
      </c>
      <c r="D20" s="239">
        <v>0.57750000000000001</v>
      </c>
      <c r="E20" s="239">
        <v>1.924166666666667</v>
      </c>
      <c r="F20" s="239">
        <v>0.5</v>
      </c>
      <c r="G20" s="239">
        <v>0</v>
      </c>
      <c r="H20" s="239">
        <v>0.65666666666666595</v>
      </c>
      <c r="I20" s="239">
        <v>0</v>
      </c>
      <c r="J20" s="239">
        <v>0</v>
      </c>
      <c r="K20" s="239">
        <v>1.2725</v>
      </c>
      <c r="L20" s="239">
        <v>0</v>
      </c>
      <c r="M20" s="239">
        <v>253.48578685259014</v>
      </c>
      <c r="N20" s="241">
        <f t="shared" si="1"/>
        <v>258.65162018592349</v>
      </c>
    </row>
    <row r="21" spans="1:16" ht="15" customHeight="1" thickBot="1" x14ac:dyDescent="0.3">
      <c r="A21" s="104" t="s">
        <v>295</v>
      </c>
      <c r="B21" s="180">
        <f t="shared" si="0"/>
        <v>0.99750000000000005</v>
      </c>
      <c r="C21" s="181">
        <v>9.7500000000000003E-2</v>
      </c>
      <c r="D21" s="181">
        <v>0.38750000000000001</v>
      </c>
      <c r="E21" s="181">
        <v>0.31416666666666698</v>
      </c>
      <c r="F21" s="181">
        <v>0</v>
      </c>
      <c r="G21" s="181"/>
      <c r="H21" s="181">
        <v>0.198333333333333</v>
      </c>
      <c r="I21" s="181"/>
      <c r="J21" s="181"/>
      <c r="K21" s="181">
        <v>0.70583333333333298</v>
      </c>
      <c r="L21" s="181"/>
      <c r="M21" s="181">
        <v>189.51051792828736</v>
      </c>
      <c r="N21" s="182">
        <f t="shared" si="1"/>
        <v>191.21385126162068</v>
      </c>
    </row>
    <row r="22" spans="1:16" ht="15" customHeight="1" x14ac:dyDescent="0.25">
      <c r="A22" s="203" t="s">
        <v>4</v>
      </c>
      <c r="B22" s="183">
        <f t="shared" si="0"/>
        <v>635.34328685258959</v>
      </c>
      <c r="C22" s="184">
        <f>SUM(C4,C6,C8,C10,C12,C14,C16,C18,C20)</f>
        <v>50.68617529880477</v>
      </c>
      <c r="D22" s="184">
        <f t="shared" ref="D22:N23" si="2">SUM(D4,D6,D8,D10,D12,D14,D16,D18,D20)</f>
        <v>129.5838778220452</v>
      </c>
      <c r="E22" s="184">
        <f t="shared" si="2"/>
        <v>362.43394920318713</v>
      </c>
      <c r="F22" s="184">
        <f t="shared" si="2"/>
        <v>13.324166666666668</v>
      </c>
      <c r="G22" s="184">
        <f t="shared" si="2"/>
        <v>15.005951195219128</v>
      </c>
      <c r="H22" s="184">
        <f t="shared" si="2"/>
        <v>64.309166666666698</v>
      </c>
      <c r="I22" s="184">
        <f t="shared" si="2"/>
        <v>0</v>
      </c>
      <c r="J22" s="184">
        <f t="shared" si="2"/>
        <v>21.47</v>
      </c>
      <c r="K22" s="184">
        <f t="shared" si="2"/>
        <v>123.10201128818052</v>
      </c>
      <c r="L22" s="184">
        <f t="shared" si="2"/>
        <v>2.3209999999999997</v>
      </c>
      <c r="M22" s="184">
        <f t="shared" si="2"/>
        <v>689.74281872510005</v>
      </c>
      <c r="N22" s="185">
        <f t="shared" si="1"/>
        <v>1471.9791168658703</v>
      </c>
      <c r="O22" s="204"/>
    </row>
    <row r="23" spans="1:16" ht="15" customHeight="1" thickBot="1" x14ac:dyDescent="0.3">
      <c r="A23" s="137" t="s">
        <v>53</v>
      </c>
      <c r="B23" s="496">
        <f t="shared" si="0"/>
        <v>246.40022908366535</v>
      </c>
      <c r="C23" s="497">
        <f>SUM(C5,C7,C9,C11,C13,C15,C17,C19,C21)</f>
        <v>7.6</v>
      </c>
      <c r="D23" s="497">
        <f t="shared" si="2"/>
        <v>40.831616865869861</v>
      </c>
      <c r="E23" s="497">
        <f t="shared" si="2"/>
        <v>169.71858731739707</v>
      </c>
      <c r="F23" s="497">
        <f t="shared" si="2"/>
        <v>7.9116666666666706</v>
      </c>
      <c r="G23" s="497">
        <f t="shared" si="2"/>
        <v>8.1875249003984063</v>
      </c>
      <c r="H23" s="497">
        <f t="shared" si="2"/>
        <v>12.150833333333331</v>
      </c>
      <c r="I23" s="186">
        <f t="shared" si="2"/>
        <v>0</v>
      </c>
      <c r="J23" s="186">
        <f t="shared" si="2"/>
        <v>9.0929999999999982</v>
      </c>
      <c r="K23" s="186">
        <f t="shared" si="2"/>
        <v>55.368290836653301</v>
      </c>
      <c r="L23" s="186">
        <f t="shared" si="2"/>
        <v>2.3209999999999997</v>
      </c>
      <c r="M23" s="186">
        <f t="shared" si="2"/>
        <v>486.60774236387829</v>
      </c>
      <c r="N23" s="498">
        <f t="shared" si="2"/>
        <v>799.79026228419684</v>
      </c>
      <c r="O23" s="204"/>
    </row>
    <row r="24" spans="1:16" ht="12.75" customHeight="1" x14ac:dyDescent="0.2">
      <c r="A24" s="72"/>
      <c r="B24" s="73"/>
      <c r="C24" s="74"/>
      <c r="D24" s="74"/>
      <c r="E24" s="74"/>
      <c r="F24" s="74"/>
      <c r="G24" s="74"/>
      <c r="H24" s="74"/>
      <c r="I24" s="74"/>
      <c r="J24" s="74"/>
      <c r="K24" s="74"/>
      <c r="L24" s="74"/>
      <c r="M24" s="74"/>
      <c r="N24" s="74"/>
      <c r="O24" s="209"/>
      <c r="P24" s="35"/>
    </row>
    <row r="25" spans="1:16" ht="27" customHeight="1" x14ac:dyDescent="0.2">
      <c r="A25" s="594" t="s">
        <v>217</v>
      </c>
      <c r="B25" s="594"/>
      <c r="C25" s="594"/>
      <c r="D25" s="594"/>
      <c r="E25" s="594"/>
      <c r="F25" s="594"/>
      <c r="G25" s="594"/>
      <c r="H25" s="594"/>
      <c r="I25" s="594"/>
      <c r="J25" s="594"/>
      <c r="K25" s="594"/>
      <c r="L25" s="594"/>
      <c r="M25" s="594"/>
      <c r="N25" s="594"/>
      <c r="O25" s="209"/>
      <c r="P25" s="35"/>
    </row>
    <row r="26" spans="1:16" ht="15" customHeight="1" x14ac:dyDescent="0.25">
      <c r="A26" s="595" t="s">
        <v>218</v>
      </c>
      <c r="B26" s="595"/>
      <c r="C26" s="595"/>
      <c r="D26" s="595"/>
      <c r="E26" s="595"/>
      <c r="F26" s="595"/>
      <c r="G26" s="595"/>
      <c r="H26" s="595"/>
      <c r="I26" s="595"/>
      <c r="J26" s="595"/>
      <c r="K26" s="595"/>
      <c r="L26" s="595"/>
      <c r="M26" s="595"/>
      <c r="N26" s="595"/>
      <c r="O26" s="210"/>
      <c r="P26" s="43"/>
    </row>
    <row r="27" spans="1:16" ht="45" customHeight="1" x14ac:dyDescent="0.25">
      <c r="A27" s="594" t="s">
        <v>229</v>
      </c>
      <c r="B27" s="594"/>
      <c r="C27" s="594"/>
      <c r="D27" s="594"/>
      <c r="E27" s="594"/>
      <c r="F27" s="594"/>
      <c r="G27" s="594"/>
      <c r="H27" s="594"/>
      <c r="I27" s="594"/>
      <c r="J27" s="594"/>
      <c r="K27" s="594"/>
      <c r="L27" s="594"/>
      <c r="M27" s="594"/>
      <c r="N27" s="594"/>
      <c r="O27" s="210"/>
      <c r="P27" s="43"/>
    </row>
    <row r="28" spans="1:16" ht="30" customHeight="1" x14ac:dyDescent="0.2">
      <c r="A28" s="594" t="s">
        <v>220</v>
      </c>
      <c r="B28" s="594"/>
      <c r="C28" s="594"/>
      <c r="D28" s="594"/>
      <c r="E28" s="594"/>
      <c r="F28" s="594"/>
      <c r="G28" s="594"/>
      <c r="H28" s="594"/>
      <c r="I28" s="594"/>
      <c r="J28" s="594"/>
      <c r="K28" s="594"/>
      <c r="L28" s="594"/>
      <c r="M28" s="594"/>
      <c r="N28" s="594"/>
      <c r="O28" s="211"/>
      <c r="P28" s="67"/>
    </row>
    <row r="29" spans="1:16" ht="16.5" customHeight="1" x14ac:dyDescent="0.25">
      <c r="A29" s="594" t="s">
        <v>221</v>
      </c>
      <c r="B29" s="594"/>
      <c r="C29" s="594"/>
      <c r="D29" s="594"/>
      <c r="E29" s="594"/>
      <c r="F29" s="594"/>
      <c r="G29" s="594"/>
      <c r="H29" s="594"/>
      <c r="I29" s="594"/>
      <c r="J29" s="594"/>
      <c r="K29" s="594"/>
      <c r="L29" s="594"/>
      <c r="M29" s="594"/>
      <c r="N29" s="594"/>
    </row>
    <row r="30" spans="1:16" x14ac:dyDescent="0.25">
      <c r="A30" s="594" t="s">
        <v>222</v>
      </c>
      <c r="B30" s="594"/>
      <c r="C30" s="594"/>
      <c r="D30" s="594"/>
      <c r="E30" s="594"/>
      <c r="F30" s="594"/>
      <c r="G30" s="594"/>
      <c r="H30" s="594"/>
      <c r="I30" s="594"/>
      <c r="J30" s="594"/>
      <c r="K30" s="594"/>
      <c r="L30" s="594"/>
      <c r="M30" s="594"/>
      <c r="N30" s="594"/>
    </row>
    <row r="31" spans="1:16" s="34" customFormat="1" x14ac:dyDescent="0.25">
      <c r="A31" s="593"/>
      <c r="B31" s="593"/>
      <c r="C31" s="593"/>
      <c r="D31" s="593"/>
      <c r="E31" s="593"/>
      <c r="F31" s="593"/>
      <c r="G31" s="593"/>
      <c r="H31" s="593"/>
      <c r="I31" s="593"/>
      <c r="J31" s="593"/>
      <c r="K31" s="593"/>
      <c r="L31" s="593"/>
      <c r="M31" s="593"/>
      <c r="N31" s="593"/>
      <c r="O31" s="205"/>
    </row>
  </sheetData>
  <mergeCells count="13">
    <mergeCell ref="A1:N1"/>
    <mergeCell ref="A2:A3"/>
    <mergeCell ref="B2:I2"/>
    <mergeCell ref="J2:L2"/>
    <mergeCell ref="M2:M3"/>
    <mergeCell ref="N2:N3"/>
    <mergeCell ref="A31:N31"/>
    <mergeCell ref="A25:N25"/>
    <mergeCell ref="A26:N26"/>
    <mergeCell ref="A27:N27"/>
    <mergeCell ref="A28:N28"/>
    <mergeCell ref="A29:N29"/>
    <mergeCell ref="A30:N3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7" ht="42.75" customHeight="1" thickBot="1" x14ac:dyDescent="0.25">
      <c r="A1" s="537" t="s">
        <v>267</v>
      </c>
      <c r="B1" s="615"/>
      <c r="C1" s="615"/>
      <c r="D1" s="615"/>
      <c r="E1" s="615"/>
      <c r="F1" s="615"/>
      <c r="G1" s="615"/>
      <c r="H1" s="615"/>
      <c r="I1" s="615"/>
      <c r="J1" s="615"/>
      <c r="K1" s="615"/>
      <c r="L1" s="615"/>
      <c r="M1" s="615"/>
      <c r="N1" s="615"/>
      <c r="O1" s="615"/>
      <c r="P1" s="615"/>
      <c r="Q1" s="615"/>
      <c r="R1" s="615"/>
      <c r="S1" s="615"/>
      <c r="T1" s="615"/>
      <c r="U1" s="615"/>
      <c r="V1" s="615"/>
      <c r="W1" s="615"/>
      <c r="X1" s="615"/>
      <c r="Y1" s="616"/>
    </row>
    <row r="2" spans="1:27" s="5" customFormat="1" ht="17.25" customHeight="1" x14ac:dyDescent="0.2">
      <c r="A2" s="617" t="s">
        <v>292</v>
      </c>
      <c r="B2" s="601" t="s">
        <v>10</v>
      </c>
      <c r="C2" s="602"/>
      <c r="D2" s="602"/>
      <c r="E2" s="602"/>
      <c r="F2" s="602"/>
      <c r="G2" s="602"/>
      <c r="H2" s="602"/>
      <c r="I2" s="602"/>
      <c r="J2" s="602"/>
      <c r="K2" s="602"/>
      <c r="L2" s="602"/>
      <c r="M2" s="602"/>
      <c r="N2" s="602"/>
      <c r="O2" s="603"/>
      <c r="P2" s="601" t="s">
        <v>266</v>
      </c>
      <c r="Q2" s="602"/>
      <c r="R2" s="602"/>
      <c r="S2" s="602"/>
      <c r="T2" s="602"/>
      <c r="U2" s="602"/>
      <c r="V2" s="618" t="s">
        <v>214</v>
      </c>
      <c r="W2" s="619"/>
      <c r="X2" s="622" t="s">
        <v>4</v>
      </c>
      <c r="Y2" s="625" t="s">
        <v>88</v>
      </c>
    </row>
    <row r="3" spans="1:27" s="5" customFormat="1" ht="52.5" customHeight="1" x14ac:dyDescent="0.2">
      <c r="A3" s="600"/>
      <c r="B3" s="614" t="s">
        <v>11</v>
      </c>
      <c r="C3" s="614"/>
      <c r="D3" s="614" t="s">
        <v>12</v>
      </c>
      <c r="E3" s="614"/>
      <c r="F3" s="614" t="s">
        <v>13</v>
      </c>
      <c r="G3" s="614"/>
      <c r="H3" s="614" t="s">
        <v>14</v>
      </c>
      <c r="I3" s="614"/>
      <c r="J3" s="614" t="s">
        <v>15</v>
      </c>
      <c r="K3" s="614"/>
      <c r="L3" s="614" t="s">
        <v>38</v>
      </c>
      <c r="M3" s="614"/>
      <c r="N3" s="511" t="s">
        <v>255</v>
      </c>
      <c r="O3" s="610"/>
      <c r="P3" s="511" t="s">
        <v>215</v>
      </c>
      <c r="Q3" s="610"/>
      <c r="R3" s="511" t="s">
        <v>283</v>
      </c>
      <c r="S3" s="610"/>
      <c r="T3" s="511" t="s">
        <v>216</v>
      </c>
      <c r="U3" s="610"/>
      <c r="V3" s="620"/>
      <c r="W3" s="621"/>
      <c r="X3" s="623"/>
      <c r="Y3" s="626"/>
      <c r="Z3" s="611"/>
      <c r="AA3" s="612"/>
    </row>
    <row r="4" spans="1:27" s="5" customFormat="1" ht="13.5" customHeight="1" thickBot="1" x14ac:dyDescent="0.25">
      <c r="A4" s="574"/>
      <c r="B4" s="27" t="s">
        <v>4</v>
      </c>
      <c r="C4" s="27" t="s">
        <v>16</v>
      </c>
      <c r="D4" s="27" t="s">
        <v>4</v>
      </c>
      <c r="E4" s="27" t="s">
        <v>16</v>
      </c>
      <c r="F4" s="27" t="s">
        <v>4</v>
      </c>
      <c r="G4" s="27" t="s">
        <v>16</v>
      </c>
      <c r="H4" s="27" t="s">
        <v>4</v>
      </c>
      <c r="I4" s="27" t="s">
        <v>16</v>
      </c>
      <c r="J4" s="27" t="s">
        <v>4</v>
      </c>
      <c r="K4" s="27" t="s">
        <v>16</v>
      </c>
      <c r="L4" s="27" t="s">
        <v>4</v>
      </c>
      <c r="M4" s="27" t="s">
        <v>16</v>
      </c>
      <c r="N4" s="27" t="s">
        <v>4</v>
      </c>
      <c r="O4" s="27" t="s">
        <v>16</v>
      </c>
      <c r="P4" s="27" t="s">
        <v>4</v>
      </c>
      <c r="Q4" s="27" t="s">
        <v>16</v>
      </c>
      <c r="R4" s="27" t="s">
        <v>4</v>
      </c>
      <c r="S4" s="27" t="s">
        <v>16</v>
      </c>
      <c r="T4" s="27" t="s">
        <v>4</v>
      </c>
      <c r="U4" s="27" t="s">
        <v>16</v>
      </c>
      <c r="V4" s="27" t="s">
        <v>4</v>
      </c>
      <c r="W4" s="27" t="s">
        <v>16</v>
      </c>
      <c r="X4" s="624"/>
      <c r="Y4" s="627"/>
      <c r="Z4" s="216"/>
      <c r="AA4" s="216"/>
    </row>
    <row r="5" spans="1:27" s="6" customFormat="1" ht="12.75" customHeight="1" x14ac:dyDescent="0.2">
      <c r="A5" s="109" t="s">
        <v>17</v>
      </c>
      <c r="B5" s="110"/>
      <c r="C5" s="110"/>
      <c r="D5" s="110"/>
      <c r="E5" s="110"/>
      <c r="F5" s="110">
        <v>13</v>
      </c>
      <c r="G5" s="110">
        <v>5</v>
      </c>
      <c r="H5" s="110">
        <v>4</v>
      </c>
      <c r="I5" s="110">
        <v>2</v>
      </c>
      <c r="J5" s="110">
        <v>1</v>
      </c>
      <c r="K5" s="110">
        <v>1</v>
      </c>
      <c r="L5" s="110"/>
      <c r="M5" s="110"/>
      <c r="N5" s="110"/>
      <c r="O5" s="110"/>
      <c r="P5" s="470">
        <v>5</v>
      </c>
      <c r="Q5" s="470">
        <v>3</v>
      </c>
      <c r="R5" s="110">
        <v>30</v>
      </c>
      <c r="S5" s="110">
        <v>16</v>
      </c>
      <c r="T5" s="110"/>
      <c r="U5" s="110"/>
      <c r="V5" s="110">
        <v>135</v>
      </c>
      <c r="W5" s="110">
        <v>90</v>
      </c>
      <c r="X5" s="132">
        <f t="shared" ref="X5:Y11" si="0">SUM(B5,D5,F5,H5,J5,L5,N5,P5,R5,T5,V5)</f>
        <v>188</v>
      </c>
      <c r="Y5" s="107">
        <f t="shared" si="0"/>
        <v>117</v>
      </c>
      <c r="Z5" s="217"/>
      <c r="AA5" s="217"/>
    </row>
    <row r="6" spans="1:27" s="6" customFormat="1" ht="12.75" customHeight="1" x14ac:dyDescent="0.2">
      <c r="A6" s="20" t="s">
        <v>18</v>
      </c>
      <c r="B6" s="111"/>
      <c r="C6" s="111"/>
      <c r="D6" s="111">
        <v>9</v>
      </c>
      <c r="E6" s="111">
        <v>2</v>
      </c>
      <c r="F6" s="111">
        <v>116</v>
      </c>
      <c r="G6" s="111">
        <v>54</v>
      </c>
      <c r="H6" s="111">
        <v>11</v>
      </c>
      <c r="I6" s="111">
        <v>5</v>
      </c>
      <c r="J6" s="111">
        <v>5</v>
      </c>
      <c r="K6" s="111">
        <v>2</v>
      </c>
      <c r="L6" s="111">
        <v>15</v>
      </c>
      <c r="M6" s="111">
        <v>2</v>
      </c>
      <c r="N6" s="111"/>
      <c r="O6" s="111"/>
      <c r="P6" s="68">
        <v>20</v>
      </c>
      <c r="Q6" s="68">
        <v>7</v>
      </c>
      <c r="R6" s="110">
        <v>105</v>
      </c>
      <c r="S6" s="110">
        <v>50</v>
      </c>
      <c r="T6" s="111">
        <v>2</v>
      </c>
      <c r="U6" s="111">
        <v>2</v>
      </c>
      <c r="V6" s="111">
        <v>189</v>
      </c>
      <c r="W6" s="111">
        <v>110</v>
      </c>
      <c r="X6" s="115">
        <f t="shared" si="0"/>
        <v>472</v>
      </c>
      <c r="Y6" s="108">
        <f t="shared" si="0"/>
        <v>234</v>
      </c>
      <c r="Z6" s="217"/>
      <c r="AA6" s="217"/>
    </row>
    <row r="7" spans="1:27" s="6" customFormat="1" ht="12.75" customHeight="1" x14ac:dyDescent="0.2">
      <c r="A7" s="20" t="s">
        <v>19</v>
      </c>
      <c r="B7" s="111">
        <v>9</v>
      </c>
      <c r="C7" s="111"/>
      <c r="D7" s="111">
        <v>61</v>
      </c>
      <c r="E7" s="111">
        <v>14</v>
      </c>
      <c r="F7" s="111">
        <v>207</v>
      </c>
      <c r="G7" s="111">
        <v>104</v>
      </c>
      <c r="H7" s="111">
        <v>5</v>
      </c>
      <c r="I7" s="111">
        <v>4</v>
      </c>
      <c r="J7" s="111">
        <v>5</v>
      </c>
      <c r="K7" s="111">
        <v>3</v>
      </c>
      <c r="L7" s="111">
        <v>36</v>
      </c>
      <c r="M7" s="111">
        <v>7</v>
      </c>
      <c r="N7" s="111"/>
      <c r="O7" s="111"/>
      <c r="P7" s="68">
        <v>4</v>
      </c>
      <c r="Q7" s="68">
        <v>1</v>
      </c>
      <c r="R7" s="110">
        <v>56</v>
      </c>
      <c r="S7" s="110">
        <v>17</v>
      </c>
      <c r="T7" s="111"/>
      <c r="U7" s="111"/>
      <c r="V7" s="111">
        <v>188</v>
      </c>
      <c r="W7" s="111">
        <v>142</v>
      </c>
      <c r="X7" s="115">
        <f t="shared" si="0"/>
        <v>571</v>
      </c>
      <c r="Y7" s="108">
        <f t="shared" si="0"/>
        <v>292</v>
      </c>
      <c r="Z7" s="217"/>
      <c r="AA7" s="217"/>
    </row>
    <row r="8" spans="1:27" s="6" customFormat="1" ht="12.75" customHeight="1" x14ac:dyDescent="0.2">
      <c r="A8" s="20" t="s">
        <v>20</v>
      </c>
      <c r="B8" s="111">
        <v>21</v>
      </c>
      <c r="C8" s="111">
        <v>2</v>
      </c>
      <c r="D8" s="111">
        <v>37</v>
      </c>
      <c r="E8" s="111">
        <v>16</v>
      </c>
      <c r="F8" s="111">
        <v>84</v>
      </c>
      <c r="G8" s="111">
        <v>36</v>
      </c>
      <c r="H8" s="111">
        <v>5</v>
      </c>
      <c r="I8" s="111">
        <v>5</v>
      </c>
      <c r="J8" s="111">
        <v>6</v>
      </c>
      <c r="K8" s="111">
        <v>4</v>
      </c>
      <c r="L8" s="111">
        <v>7</v>
      </c>
      <c r="M8" s="111">
        <v>1</v>
      </c>
      <c r="N8" s="111"/>
      <c r="O8" s="111"/>
      <c r="P8" s="68"/>
      <c r="Q8" s="68"/>
      <c r="R8" s="110">
        <v>12</v>
      </c>
      <c r="S8" s="110">
        <v>6</v>
      </c>
      <c r="T8" s="111"/>
      <c r="U8" s="111"/>
      <c r="V8" s="111">
        <v>184</v>
      </c>
      <c r="W8" s="111">
        <v>146</v>
      </c>
      <c r="X8" s="115">
        <f t="shared" si="0"/>
        <v>356</v>
      </c>
      <c r="Y8" s="108">
        <f t="shared" si="0"/>
        <v>216</v>
      </c>
      <c r="Z8" s="217"/>
      <c r="AA8" s="217"/>
    </row>
    <row r="9" spans="1:27" s="6" customFormat="1" x14ac:dyDescent="0.2">
      <c r="A9" s="20" t="s">
        <v>21</v>
      </c>
      <c r="B9" s="111">
        <v>38</v>
      </c>
      <c r="C9" s="111">
        <v>5</v>
      </c>
      <c r="D9" s="111">
        <v>30</v>
      </c>
      <c r="E9" s="111">
        <v>9</v>
      </c>
      <c r="F9" s="111">
        <v>47</v>
      </c>
      <c r="G9" s="111">
        <v>20</v>
      </c>
      <c r="H9" s="111">
        <v>2</v>
      </c>
      <c r="I9" s="111">
        <v>2</v>
      </c>
      <c r="J9" s="111">
        <v>1</v>
      </c>
      <c r="K9" s="111">
        <v>1</v>
      </c>
      <c r="L9" s="111">
        <v>13</v>
      </c>
      <c r="M9" s="111">
        <v>2</v>
      </c>
      <c r="N9" s="111"/>
      <c r="O9" s="111"/>
      <c r="P9" s="68"/>
      <c r="Q9" s="68"/>
      <c r="R9" s="110">
        <v>4</v>
      </c>
      <c r="S9" s="110">
        <v>2</v>
      </c>
      <c r="T9" s="111">
        <v>1</v>
      </c>
      <c r="U9" s="111">
        <v>1</v>
      </c>
      <c r="V9" s="111">
        <v>79</v>
      </c>
      <c r="W9" s="111">
        <v>54</v>
      </c>
      <c r="X9" s="115">
        <f t="shared" si="0"/>
        <v>215</v>
      </c>
      <c r="Y9" s="108">
        <f t="shared" si="0"/>
        <v>96</v>
      </c>
      <c r="Z9" s="217"/>
      <c r="AA9" s="217"/>
    </row>
    <row r="10" spans="1:27" s="6" customFormat="1" x14ac:dyDescent="0.2">
      <c r="A10" s="20" t="s">
        <v>22</v>
      </c>
      <c r="B10" s="111">
        <v>17</v>
      </c>
      <c r="C10" s="111">
        <v>3</v>
      </c>
      <c r="D10" s="111">
        <v>23</v>
      </c>
      <c r="E10" s="111">
        <v>8</v>
      </c>
      <c r="F10" s="111">
        <v>11</v>
      </c>
      <c r="G10" s="111">
        <v>4</v>
      </c>
      <c r="H10" s="111"/>
      <c r="I10" s="111"/>
      <c r="J10" s="111"/>
      <c r="K10" s="111"/>
      <c r="L10" s="111">
        <v>1</v>
      </c>
      <c r="M10" s="111"/>
      <c r="N10" s="111"/>
      <c r="O10" s="111"/>
      <c r="P10" s="68"/>
      <c r="Q10" s="68"/>
      <c r="R10" s="110">
        <v>3</v>
      </c>
      <c r="S10" s="110">
        <v>2</v>
      </c>
      <c r="T10" s="111"/>
      <c r="U10" s="111"/>
      <c r="V10" s="111">
        <v>7</v>
      </c>
      <c r="W10" s="111">
        <v>7</v>
      </c>
      <c r="X10" s="115">
        <f t="shared" si="0"/>
        <v>62</v>
      </c>
      <c r="Y10" s="108">
        <f t="shared" si="0"/>
        <v>24</v>
      </c>
      <c r="Z10" s="217"/>
      <c r="AA10" s="217"/>
    </row>
    <row r="11" spans="1:27" ht="13.5" thickBot="1" x14ac:dyDescent="0.25">
      <c r="A11" s="18" t="s">
        <v>4</v>
      </c>
      <c r="B11" s="106">
        <f>SUM(B5:B10)</f>
        <v>85</v>
      </c>
      <c r="C11" s="106">
        <f t="shared" ref="C11:W11" si="1">SUM(C5:C10)</f>
        <v>10</v>
      </c>
      <c r="D11" s="106">
        <f t="shared" si="1"/>
        <v>160</v>
      </c>
      <c r="E11" s="106">
        <f t="shared" si="1"/>
        <v>49</v>
      </c>
      <c r="F11" s="106">
        <f t="shared" si="1"/>
        <v>478</v>
      </c>
      <c r="G11" s="106">
        <f t="shared" si="1"/>
        <v>223</v>
      </c>
      <c r="H11" s="106">
        <f t="shared" si="1"/>
        <v>27</v>
      </c>
      <c r="I11" s="106">
        <f t="shared" si="1"/>
        <v>18</v>
      </c>
      <c r="J11" s="106">
        <f t="shared" si="1"/>
        <v>18</v>
      </c>
      <c r="K11" s="106">
        <f t="shared" si="1"/>
        <v>11</v>
      </c>
      <c r="L11" s="106">
        <f t="shared" si="1"/>
        <v>72</v>
      </c>
      <c r="M11" s="106">
        <f t="shared" si="1"/>
        <v>12</v>
      </c>
      <c r="N11" s="106">
        <f t="shared" si="1"/>
        <v>0</v>
      </c>
      <c r="O11" s="106">
        <f t="shared" si="1"/>
        <v>0</v>
      </c>
      <c r="P11" s="106">
        <f t="shared" si="1"/>
        <v>29</v>
      </c>
      <c r="Q11" s="106">
        <f t="shared" si="1"/>
        <v>11</v>
      </c>
      <c r="R11" s="106">
        <f t="shared" si="1"/>
        <v>210</v>
      </c>
      <c r="S11" s="106">
        <f t="shared" si="1"/>
        <v>93</v>
      </c>
      <c r="T11" s="106">
        <f t="shared" si="1"/>
        <v>3</v>
      </c>
      <c r="U11" s="106">
        <f t="shared" si="1"/>
        <v>3</v>
      </c>
      <c r="V11" s="106">
        <f t="shared" si="1"/>
        <v>782</v>
      </c>
      <c r="W11" s="106">
        <f t="shared" si="1"/>
        <v>549</v>
      </c>
      <c r="X11" s="106">
        <f t="shared" si="0"/>
        <v>1864</v>
      </c>
      <c r="Y11" s="154">
        <f t="shared" si="0"/>
        <v>979</v>
      </c>
      <c r="Z11" s="159"/>
      <c r="AA11" s="159"/>
    </row>
    <row r="12" spans="1:27" ht="15" customHeight="1" x14ac:dyDescent="0.2"/>
    <row r="13" spans="1:27" ht="15" customHeight="1" x14ac:dyDescent="0.2"/>
    <row r="14" spans="1:27" ht="15" customHeight="1" x14ac:dyDescent="0.2">
      <c r="A14" s="552" t="s">
        <v>225</v>
      </c>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row>
    <row r="15" spans="1:27" ht="15" customHeight="1" x14ac:dyDescent="0.2">
      <c r="A15" s="613" t="s">
        <v>218</v>
      </c>
      <c r="B15" s="613"/>
      <c r="C15" s="613"/>
      <c r="D15" s="613"/>
      <c r="E15" s="613"/>
      <c r="F15" s="613"/>
      <c r="G15" s="613"/>
      <c r="H15" s="613"/>
      <c r="I15" s="613"/>
      <c r="J15" s="613"/>
      <c r="K15" s="613"/>
      <c r="L15" s="613"/>
      <c r="M15" s="613"/>
      <c r="N15" s="613"/>
      <c r="O15" s="613"/>
      <c r="P15" s="613"/>
      <c r="Q15" s="613"/>
      <c r="R15" s="613"/>
      <c r="S15" s="613"/>
      <c r="T15" s="613"/>
      <c r="U15" s="613"/>
      <c r="V15" s="613"/>
      <c r="W15" s="613"/>
      <c r="X15" s="613"/>
      <c r="Y15" s="613"/>
    </row>
    <row r="16" spans="1:27" ht="45" customHeight="1" x14ac:dyDescent="0.2">
      <c r="A16" s="594" t="s">
        <v>219</v>
      </c>
      <c r="B16" s="594"/>
      <c r="C16" s="594"/>
      <c r="D16" s="594"/>
      <c r="E16" s="594"/>
      <c r="F16" s="594"/>
      <c r="G16" s="594"/>
      <c r="H16" s="594"/>
      <c r="I16" s="594"/>
      <c r="J16" s="594"/>
      <c r="K16" s="594"/>
      <c r="L16" s="594"/>
      <c r="M16" s="594"/>
      <c r="N16" s="594"/>
      <c r="O16" s="594"/>
      <c r="P16" s="594"/>
      <c r="Q16" s="594"/>
      <c r="R16" s="594"/>
      <c r="S16" s="594"/>
      <c r="T16" s="594"/>
      <c r="U16" s="594"/>
      <c r="V16" s="594"/>
      <c r="W16" s="594"/>
      <c r="X16" s="594"/>
      <c r="Y16" s="594"/>
    </row>
    <row r="17" spans="1:25" ht="15" customHeight="1" x14ac:dyDescent="0.2">
      <c r="A17" s="594" t="s">
        <v>220</v>
      </c>
      <c r="B17" s="594"/>
      <c r="C17" s="594"/>
      <c r="D17" s="594"/>
      <c r="E17" s="594"/>
      <c r="F17" s="594"/>
      <c r="G17" s="594"/>
      <c r="H17" s="594"/>
      <c r="I17" s="594"/>
      <c r="J17" s="594"/>
      <c r="K17" s="594"/>
      <c r="L17" s="594"/>
      <c r="M17" s="594"/>
      <c r="N17" s="594"/>
      <c r="O17" s="594"/>
      <c r="P17" s="594"/>
      <c r="Q17" s="594"/>
      <c r="R17" s="594"/>
      <c r="S17" s="594"/>
      <c r="T17" s="594"/>
      <c r="U17" s="594"/>
      <c r="V17" s="594"/>
      <c r="W17" s="594"/>
      <c r="X17" s="594"/>
      <c r="Y17" s="594"/>
    </row>
    <row r="18" spans="1:25" ht="15" customHeight="1" x14ac:dyDescent="0.2">
      <c r="A18" s="594" t="s">
        <v>221</v>
      </c>
      <c r="B18" s="594"/>
      <c r="C18" s="594"/>
      <c r="D18" s="594"/>
      <c r="E18" s="594"/>
      <c r="F18" s="594"/>
      <c r="G18" s="594"/>
      <c r="H18" s="594"/>
      <c r="I18" s="594"/>
      <c r="J18" s="594"/>
      <c r="K18" s="594"/>
      <c r="L18" s="594"/>
      <c r="M18" s="594"/>
      <c r="N18" s="594"/>
      <c r="O18" s="594"/>
      <c r="P18" s="594"/>
      <c r="Q18" s="594"/>
      <c r="R18" s="594"/>
      <c r="S18" s="594"/>
      <c r="T18" s="594"/>
      <c r="U18" s="594"/>
      <c r="V18" s="594"/>
      <c r="W18" s="594"/>
      <c r="X18" s="594"/>
      <c r="Y18" s="594"/>
    </row>
    <row r="19" spans="1:25" x14ac:dyDescent="0.2">
      <c r="A19" s="593"/>
      <c r="B19" s="593"/>
      <c r="C19" s="593"/>
      <c r="D19" s="593"/>
      <c r="E19" s="593"/>
      <c r="F19" s="593"/>
      <c r="G19" s="593"/>
      <c r="H19" s="593"/>
      <c r="I19" s="593"/>
      <c r="J19" s="593"/>
      <c r="K19" s="593"/>
      <c r="L19" s="593"/>
      <c r="M19" s="593"/>
      <c r="N19" s="263"/>
      <c r="O19" s="263"/>
    </row>
    <row r="21" spans="1:25" ht="15" x14ac:dyDescent="0.25">
      <c r="A21" s="155"/>
      <c r="B21" s="29"/>
      <c r="C21" s="29"/>
      <c r="D21" s="29"/>
    </row>
    <row r="22" spans="1:25" ht="15" x14ac:dyDescent="0.25">
      <c r="A22" s="155"/>
      <c r="B22" s="29"/>
      <c r="C22" s="29"/>
      <c r="D22" s="29"/>
    </row>
    <row r="23" spans="1:25" ht="15" x14ac:dyDescent="0.25">
      <c r="A23" s="155"/>
      <c r="B23" s="29"/>
      <c r="C23" s="29"/>
      <c r="D23" s="29"/>
    </row>
  </sheetData>
  <mergeCells count="24">
    <mergeCell ref="A1:Y1"/>
    <mergeCell ref="A2:A4"/>
    <mergeCell ref="B2:O2"/>
    <mergeCell ref="P2:U2"/>
    <mergeCell ref="V2:W3"/>
    <mergeCell ref="X2:X4"/>
    <mergeCell ref="Y2:Y4"/>
    <mergeCell ref="B3:C3"/>
    <mergeCell ref="D3:E3"/>
    <mergeCell ref="F3:G3"/>
    <mergeCell ref="A18:Y18"/>
    <mergeCell ref="A19:M19"/>
    <mergeCell ref="T3:U3"/>
    <mergeCell ref="Z3:AA3"/>
    <mergeCell ref="A14:Y14"/>
    <mergeCell ref="A15:Y15"/>
    <mergeCell ref="A16:Y16"/>
    <mergeCell ref="A17:Y17"/>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R98"/>
  <sheetViews>
    <sheetView zoomScaleNormal="100" workbookViewId="0">
      <pane ySplit="2" topLeftCell="A3" activePane="bottomLeft" state="frozen"/>
      <selection pane="bottomLeft" activeCell="A2" sqref="A2"/>
    </sheetView>
  </sheetViews>
  <sheetFormatPr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57" t="s">
        <v>181</v>
      </c>
      <c r="B1" s="635"/>
      <c r="C1" s="635"/>
      <c r="D1" s="635"/>
      <c r="E1" s="635"/>
      <c r="F1" s="635"/>
      <c r="G1" s="635"/>
      <c r="H1" s="635"/>
      <c r="I1" s="635"/>
      <c r="J1" s="635"/>
      <c r="K1" s="635"/>
      <c r="L1" s="635"/>
      <c r="M1" s="636"/>
      <c r="O1" s="49"/>
    </row>
    <row r="2" spans="1:18" s="5" customFormat="1" ht="30" customHeight="1" x14ac:dyDescent="0.2">
      <c r="A2" s="11" t="s">
        <v>292</v>
      </c>
      <c r="B2" s="637" t="s">
        <v>10</v>
      </c>
      <c r="C2" s="638"/>
      <c r="D2" s="638"/>
      <c r="E2" s="638"/>
      <c r="F2" s="638"/>
      <c r="G2" s="638"/>
      <c r="H2" s="638"/>
      <c r="I2" s="639"/>
      <c r="J2" s="631" t="s">
        <v>304</v>
      </c>
      <c r="K2" s="631"/>
      <c r="L2" s="213" t="s">
        <v>4</v>
      </c>
      <c r="M2" s="215" t="s">
        <v>88</v>
      </c>
      <c r="N2" s="75"/>
      <c r="O2" s="33"/>
      <c r="Q2" s="33"/>
      <c r="R2" s="33"/>
    </row>
    <row r="3" spans="1:18" s="5" customFormat="1" ht="18" customHeight="1" x14ac:dyDescent="0.2">
      <c r="A3" s="55" t="s">
        <v>294</v>
      </c>
      <c r="B3" s="634"/>
      <c r="C3" s="634"/>
      <c r="D3" s="634"/>
      <c r="E3" s="634"/>
      <c r="F3" s="634"/>
      <c r="G3" s="634"/>
      <c r="H3" s="634"/>
      <c r="I3" s="634"/>
      <c r="J3" s="634"/>
      <c r="K3" s="634"/>
      <c r="L3" s="634"/>
      <c r="M3" s="114"/>
    </row>
    <row r="4" spans="1:18" s="5" customFormat="1" ht="18" customHeight="1" x14ac:dyDescent="0.2">
      <c r="A4" s="113"/>
      <c r="B4" s="640" t="s">
        <v>25</v>
      </c>
      <c r="C4" s="640"/>
      <c r="D4" s="640" t="s">
        <v>26</v>
      </c>
      <c r="E4" s="640"/>
      <c r="F4" s="640" t="s">
        <v>28</v>
      </c>
      <c r="G4" s="640"/>
      <c r="H4" s="640" t="s">
        <v>27</v>
      </c>
      <c r="I4" s="640"/>
      <c r="J4" s="528" t="s">
        <v>4</v>
      </c>
      <c r="K4" s="528" t="s">
        <v>16</v>
      </c>
      <c r="L4" s="631"/>
      <c r="M4" s="632"/>
    </row>
    <row r="5" spans="1:18" s="5" customFormat="1" ht="15" customHeight="1" x14ac:dyDescent="0.2">
      <c r="A5" s="11" t="s">
        <v>23</v>
      </c>
      <c r="B5" s="212" t="s">
        <v>4</v>
      </c>
      <c r="C5" s="212" t="s">
        <v>16</v>
      </c>
      <c r="D5" s="212" t="s">
        <v>4</v>
      </c>
      <c r="E5" s="212" t="s">
        <v>16</v>
      </c>
      <c r="F5" s="212" t="s">
        <v>4</v>
      </c>
      <c r="G5" s="212" t="s">
        <v>16</v>
      </c>
      <c r="H5" s="212" t="s">
        <v>4</v>
      </c>
      <c r="I5" s="212" t="s">
        <v>16</v>
      </c>
      <c r="J5" s="528"/>
      <c r="K5" s="528"/>
      <c r="L5" s="631"/>
      <c r="M5" s="633"/>
    </row>
    <row r="6" spans="1:18" s="6" customFormat="1" ht="12.75" customHeight="1" x14ac:dyDescent="0.2">
      <c r="A6" s="36" t="s">
        <v>24</v>
      </c>
      <c r="B6" s="111">
        <v>5</v>
      </c>
      <c r="C6" s="111">
        <v>2</v>
      </c>
      <c r="D6" s="111">
        <v>3</v>
      </c>
      <c r="E6" s="111">
        <v>0</v>
      </c>
      <c r="F6" s="111">
        <v>8</v>
      </c>
      <c r="G6" s="111">
        <v>5</v>
      </c>
      <c r="H6" s="111">
        <v>1</v>
      </c>
      <c r="I6" s="111">
        <v>0</v>
      </c>
      <c r="J6" s="111">
        <v>2</v>
      </c>
      <c r="K6" s="111">
        <v>1</v>
      </c>
      <c r="L6" s="115">
        <f t="shared" ref="L6:M11" si="0">SUM(B6,D6,F6,H6,J6)</f>
        <v>19</v>
      </c>
      <c r="M6" s="108">
        <f t="shared" si="0"/>
        <v>8</v>
      </c>
    </row>
    <row r="7" spans="1:18" s="6" customFormat="1" ht="12.75" customHeight="1" x14ac:dyDescent="0.2">
      <c r="A7" s="36" t="s">
        <v>62</v>
      </c>
      <c r="B7" s="111">
        <v>2</v>
      </c>
      <c r="C7" s="111">
        <v>1</v>
      </c>
      <c r="D7" s="111">
        <v>4</v>
      </c>
      <c r="E7" s="111">
        <v>0</v>
      </c>
      <c r="F7" s="111">
        <v>3</v>
      </c>
      <c r="G7" s="111">
        <v>1</v>
      </c>
      <c r="H7" s="111">
        <v>1</v>
      </c>
      <c r="I7" s="111">
        <v>1</v>
      </c>
      <c r="J7" s="111"/>
      <c r="K7" s="111"/>
      <c r="L7" s="115">
        <f t="shared" si="0"/>
        <v>10</v>
      </c>
      <c r="M7" s="108">
        <f t="shared" si="0"/>
        <v>3</v>
      </c>
    </row>
    <row r="8" spans="1:18" s="6" customFormat="1" ht="12.75" customHeight="1" x14ac:dyDescent="0.2">
      <c r="A8" s="36" t="s">
        <v>63</v>
      </c>
      <c r="B8" s="111"/>
      <c r="C8" s="111"/>
      <c r="D8" s="111">
        <v>2</v>
      </c>
      <c r="E8" s="111">
        <v>2</v>
      </c>
      <c r="F8" s="111"/>
      <c r="G8" s="111"/>
      <c r="H8" s="111">
        <v>2</v>
      </c>
      <c r="I8" s="68">
        <v>0</v>
      </c>
      <c r="J8" s="111">
        <v>1</v>
      </c>
      <c r="K8" s="111">
        <v>1</v>
      </c>
      <c r="L8" s="115">
        <f t="shared" si="0"/>
        <v>5</v>
      </c>
      <c r="M8" s="108">
        <f t="shared" si="0"/>
        <v>3</v>
      </c>
    </row>
    <row r="9" spans="1:18" s="6" customFormat="1" ht="12.75" customHeight="1" x14ac:dyDescent="0.2">
      <c r="A9" s="36" t="s">
        <v>179</v>
      </c>
      <c r="B9" s="111">
        <v>1</v>
      </c>
      <c r="C9" s="111">
        <v>1</v>
      </c>
      <c r="D9" s="111">
        <v>11</v>
      </c>
      <c r="E9" s="111">
        <v>5</v>
      </c>
      <c r="F9" s="111">
        <v>33</v>
      </c>
      <c r="G9" s="111">
        <v>13</v>
      </c>
      <c r="H9" s="111">
        <v>10</v>
      </c>
      <c r="I9" s="111">
        <v>6</v>
      </c>
      <c r="J9" s="111">
        <v>2</v>
      </c>
      <c r="K9" s="111">
        <v>1</v>
      </c>
      <c r="L9" s="115">
        <f t="shared" si="0"/>
        <v>57</v>
      </c>
      <c r="M9" s="108">
        <f t="shared" si="0"/>
        <v>26</v>
      </c>
    </row>
    <row r="10" spans="1:18" s="6" customFormat="1" ht="12.75" customHeight="1" x14ac:dyDescent="0.2">
      <c r="A10" s="133" t="s">
        <v>180</v>
      </c>
      <c r="B10" s="111"/>
      <c r="C10" s="111"/>
      <c r="D10" s="111"/>
      <c r="E10" s="111"/>
      <c r="F10" s="111"/>
      <c r="G10" s="111"/>
      <c r="H10" s="111"/>
      <c r="I10" s="111"/>
      <c r="J10" s="111"/>
      <c r="K10" s="111"/>
      <c r="L10" s="115">
        <f t="shared" si="0"/>
        <v>0</v>
      </c>
      <c r="M10" s="108">
        <f t="shared" si="0"/>
        <v>0</v>
      </c>
    </row>
    <row r="11" spans="1:18" s="6" customFormat="1" x14ac:dyDescent="0.2">
      <c r="A11" s="19" t="s">
        <v>4</v>
      </c>
      <c r="B11" s="115">
        <f>SUM(B6:B10)</f>
        <v>8</v>
      </c>
      <c r="C11" s="115">
        <f t="shared" ref="C11:K11" si="1">SUM(C6:C10)</f>
        <v>4</v>
      </c>
      <c r="D11" s="115">
        <f t="shared" si="1"/>
        <v>20</v>
      </c>
      <c r="E11" s="115">
        <f t="shared" si="1"/>
        <v>7</v>
      </c>
      <c r="F11" s="115">
        <f t="shared" si="1"/>
        <v>44</v>
      </c>
      <c r="G11" s="115">
        <f t="shared" si="1"/>
        <v>19</v>
      </c>
      <c r="H11" s="115">
        <f t="shared" si="1"/>
        <v>14</v>
      </c>
      <c r="I11" s="115">
        <f t="shared" si="1"/>
        <v>7</v>
      </c>
      <c r="J11" s="115">
        <f t="shared" si="1"/>
        <v>5</v>
      </c>
      <c r="K11" s="115">
        <f t="shared" si="1"/>
        <v>3</v>
      </c>
      <c r="L11" s="115">
        <f t="shared" si="0"/>
        <v>91</v>
      </c>
      <c r="M11" s="108">
        <f t="shared" si="0"/>
        <v>40</v>
      </c>
    </row>
    <row r="12" spans="1:18" s="6" customFormat="1" x14ac:dyDescent="0.2">
      <c r="A12" s="55" t="s">
        <v>296</v>
      </c>
      <c r="B12" s="634"/>
      <c r="C12" s="634"/>
      <c r="D12" s="634"/>
      <c r="E12" s="634"/>
      <c r="F12" s="634"/>
      <c r="G12" s="634"/>
      <c r="H12" s="634"/>
      <c r="I12" s="634"/>
      <c r="J12" s="634"/>
      <c r="K12" s="634"/>
      <c r="L12" s="634"/>
      <c r="M12" s="114"/>
    </row>
    <row r="13" spans="1:18" s="6" customFormat="1" x14ac:dyDescent="0.2">
      <c r="A13" s="112"/>
      <c r="B13" s="631" t="s">
        <v>25</v>
      </c>
      <c r="C13" s="631"/>
      <c r="D13" s="631" t="s">
        <v>26</v>
      </c>
      <c r="E13" s="631"/>
      <c r="F13" s="631" t="s">
        <v>28</v>
      </c>
      <c r="G13" s="631"/>
      <c r="H13" s="631" t="s">
        <v>27</v>
      </c>
      <c r="I13" s="631"/>
      <c r="J13" s="631" t="s">
        <v>4</v>
      </c>
      <c r="K13" s="631" t="s">
        <v>16</v>
      </c>
      <c r="L13" s="631"/>
      <c r="M13" s="632"/>
    </row>
    <row r="14" spans="1:18" s="6" customFormat="1" ht="15" customHeight="1" x14ac:dyDescent="0.2">
      <c r="A14" s="36" t="s">
        <v>23</v>
      </c>
      <c r="B14" s="214" t="s">
        <v>4</v>
      </c>
      <c r="C14" s="214" t="s">
        <v>16</v>
      </c>
      <c r="D14" s="214" t="s">
        <v>4</v>
      </c>
      <c r="E14" s="214" t="s">
        <v>16</v>
      </c>
      <c r="F14" s="214" t="s">
        <v>4</v>
      </c>
      <c r="G14" s="214" t="s">
        <v>16</v>
      </c>
      <c r="H14" s="214" t="s">
        <v>4</v>
      </c>
      <c r="I14" s="214" t="s">
        <v>16</v>
      </c>
      <c r="J14" s="631"/>
      <c r="K14" s="631"/>
      <c r="L14" s="631"/>
      <c r="M14" s="633"/>
    </row>
    <row r="15" spans="1:18" s="6" customFormat="1" x14ac:dyDescent="0.2">
      <c r="A15" s="36" t="s">
        <v>24</v>
      </c>
      <c r="B15" s="68">
        <v>2</v>
      </c>
      <c r="C15" s="68">
        <v>1</v>
      </c>
      <c r="D15" s="68">
        <v>1</v>
      </c>
      <c r="E15" s="68">
        <v>0</v>
      </c>
      <c r="F15" s="68"/>
      <c r="G15" s="68"/>
      <c r="H15" s="68">
        <v>3</v>
      </c>
      <c r="I15" s="68">
        <v>1</v>
      </c>
      <c r="J15" s="68">
        <v>1</v>
      </c>
      <c r="K15" s="68">
        <v>1</v>
      </c>
      <c r="L15" s="115">
        <f t="shared" ref="L15:M20" si="2">SUM(B15,D15,F15,H15,J15)</f>
        <v>7</v>
      </c>
      <c r="M15" s="108">
        <f t="shared" si="2"/>
        <v>3</v>
      </c>
    </row>
    <row r="16" spans="1:18" s="6" customFormat="1" x14ac:dyDescent="0.2">
      <c r="A16" s="36" t="s">
        <v>62</v>
      </c>
      <c r="B16" s="68">
        <v>2</v>
      </c>
      <c r="C16" s="68">
        <v>1</v>
      </c>
      <c r="D16" s="68">
        <v>2</v>
      </c>
      <c r="E16" s="68">
        <v>0</v>
      </c>
      <c r="F16" s="68">
        <v>6</v>
      </c>
      <c r="G16" s="68">
        <v>3</v>
      </c>
      <c r="H16" s="68">
        <v>1</v>
      </c>
      <c r="I16" s="68">
        <v>1</v>
      </c>
      <c r="J16" s="68">
        <v>4</v>
      </c>
      <c r="K16" s="68">
        <v>1</v>
      </c>
      <c r="L16" s="115">
        <f t="shared" si="2"/>
        <v>15</v>
      </c>
      <c r="M16" s="108">
        <f t="shared" si="2"/>
        <v>6</v>
      </c>
    </row>
    <row r="17" spans="1:13" s="6" customFormat="1" x14ac:dyDescent="0.2">
      <c r="A17" s="36" t="s">
        <v>63</v>
      </c>
      <c r="B17" s="68"/>
      <c r="C17" s="68"/>
      <c r="D17" s="68">
        <v>1</v>
      </c>
      <c r="E17" s="68">
        <v>0</v>
      </c>
      <c r="F17" s="68">
        <v>7</v>
      </c>
      <c r="G17" s="68">
        <v>3</v>
      </c>
      <c r="H17" s="68">
        <v>1</v>
      </c>
      <c r="I17" s="68">
        <v>0</v>
      </c>
      <c r="J17" s="68"/>
      <c r="K17" s="68"/>
      <c r="L17" s="115">
        <f t="shared" si="2"/>
        <v>9</v>
      </c>
      <c r="M17" s="108">
        <f t="shared" si="2"/>
        <v>3</v>
      </c>
    </row>
    <row r="18" spans="1:13" s="6" customFormat="1" x14ac:dyDescent="0.2">
      <c r="A18" s="36" t="s">
        <v>179</v>
      </c>
      <c r="B18" s="68">
        <v>6</v>
      </c>
      <c r="C18" s="68">
        <v>0</v>
      </c>
      <c r="D18" s="68">
        <v>14</v>
      </c>
      <c r="E18" s="68">
        <v>6</v>
      </c>
      <c r="F18" s="68">
        <v>21</v>
      </c>
      <c r="G18" s="68">
        <v>8</v>
      </c>
      <c r="H18" s="68">
        <v>7</v>
      </c>
      <c r="I18" s="68">
        <v>5</v>
      </c>
      <c r="J18" s="68">
        <v>1</v>
      </c>
      <c r="K18" s="68">
        <v>0</v>
      </c>
      <c r="L18" s="115">
        <f t="shared" si="2"/>
        <v>49</v>
      </c>
      <c r="M18" s="108">
        <f t="shared" si="2"/>
        <v>19</v>
      </c>
    </row>
    <row r="19" spans="1:13" s="6" customFormat="1" x14ac:dyDescent="0.2">
      <c r="A19" s="133" t="s">
        <v>180</v>
      </c>
      <c r="B19" s="68"/>
      <c r="C19" s="68"/>
      <c r="D19" s="68"/>
      <c r="E19" s="68"/>
      <c r="F19" s="68"/>
      <c r="G19" s="68"/>
      <c r="H19" s="68"/>
      <c r="I19" s="68"/>
      <c r="J19" s="68"/>
      <c r="K19" s="68"/>
      <c r="L19" s="115">
        <f t="shared" si="2"/>
        <v>0</v>
      </c>
      <c r="M19" s="108">
        <f t="shared" si="2"/>
        <v>0</v>
      </c>
    </row>
    <row r="20" spans="1:13" x14ac:dyDescent="0.2">
      <c r="A20" s="19" t="s">
        <v>4</v>
      </c>
      <c r="B20" s="115">
        <f t="shared" ref="B20:K20" si="3">SUM(B15:B19)</f>
        <v>10</v>
      </c>
      <c r="C20" s="115">
        <f t="shared" si="3"/>
        <v>2</v>
      </c>
      <c r="D20" s="115">
        <f t="shared" si="3"/>
        <v>18</v>
      </c>
      <c r="E20" s="115">
        <f t="shared" si="3"/>
        <v>6</v>
      </c>
      <c r="F20" s="115">
        <f t="shared" si="3"/>
        <v>34</v>
      </c>
      <c r="G20" s="115">
        <f t="shared" si="3"/>
        <v>14</v>
      </c>
      <c r="H20" s="115">
        <f t="shared" si="3"/>
        <v>12</v>
      </c>
      <c r="I20" s="115">
        <f t="shared" si="3"/>
        <v>7</v>
      </c>
      <c r="J20" s="115">
        <f t="shared" si="3"/>
        <v>6</v>
      </c>
      <c r="K20" s="115">
        <f t="shared" si="3"/>
        <v>2</v>
      </c>
      <c r="L20" s="115">
        <f t="shared" si="2"/>
        <v>80</v>
      </c>
      <c r="M20" s="108">
        <f t="shared" si="2"/>
        <v>31</v>
      </c>
    </row>
    <row r="21" spans="1:13" s="6" customFormat="1" x14ac:dyDescent="0.2">
      <c r="A21" s="55" t="s">
        <v>297</v>
      </c>
      <c r="B21" s="634"/>
      <c r="C21" s="634"/>
      <c r="D21" s="634"/>
      <c r="E21" s="634"/>
      <c r="F21" s="634"/>
      <c r="G21" s="634"/>
      <c r="H21" s="634"/>
      <c r="I21" s="634"/>
      <c r="J21" s="634"/>
      <c r="K21" s="634"/>
      <c r="L21" s="634"/>
      <c r="M21" s="114"/>
    </row>
    <row r="22" spans="1:13" s="6" customFormat="1" x14ac:dyDescent="0.2">
      <c r="A22" s="112"/>
      <c r="B22" s="631" t="s">
        <v>25</v>
      </c>
      <c r="C22" s="631"/>
      <c r="D22" s="631" t="s">
        <v>26</v>
      </c>
      <c r="E22" s="631"/>
      <c r="F22" s="631" t="s">
        <v>28</v>
      </c>
      <c r="G22" s="631"/>
      <c r="H22" s="631" t="s">
        <v>27</v>
      </c>
      <c r="I22" s="631"/>
      <c r="J22" s="631" t="s">
        <v>4</v>
      </c>
      <c r="K22" s="631" t="s">
        <v>16</v>
      </c>
      <c r="L22" s="631"/>
      <c r="M22" s="632"/>
    </row>
    <row r="23" spans="1:13" s="6" customFormat="1" ht="15" customHeight="1" x14ac:dyDescent="0.2">
      <c r="A23" s="36" t="s">
        <v>23</v>
      </c>
      <c r="B23" s="214" t="s">
        <v>4</v>
      </c>
      <c r="C23" s="214" t="s">
        <v>16</v>
      </c>
      <c r="D23" s="214" t="s">
        <v>4</v>
      </c>
      <c r="E23" s="214" t="s">
        <v>16</v>
      </c>
      <c r="F23" s="214" t="s">
        <v>4</v>
      </c>
      <c r="G23" s="214" t="s">
        <v>16</v>
      </c>
      <c r="H23" s="214" t="s">
        <v>4</v>
      </c>
      <c r="I23" s="214" t="s">
        <v>16</v>
      </c>
      <c r="J23" s="631"/>
      <c r="K23" s="631"/>
      <c r="L23" s="631"/>
      <c r="M23" s="633"/>
    </row>
    <row r="24" spans="1:13" s="6" customFormat="1" x14ac:dyDescent="0.2">
      <c r="A24" s="36" t="s">
        <v>24</v>
      </c>
      <c r="B24" s="68">
        <v>2</v>
      </c>
      <c r="C24" s="68">
        <v>0</v>
      </c>
      <c r="D24" s="68">
        <v>1</v>
      </c>
      <c r="E24" s="68">
        <v>1</v>
      </c>
      <c r="F24" s="68">
        <v>8</v>
      </c>
      <c r="G24" s="68">
        <v>4</v>
      </c>
      <c r="H24" s="68">
        <v>4</v>
      </c>
      <c r="I24" s="68">
        <v>2</v>
      </c>
      <c r="J24" s="68"/>
      <c r="K24" s="68"/>
      <c r="L24" s="115">
        <f t="shared" ref="L24:M29" si="4">SUM(B24,D24,F24,H24,J24)</f>
        <v>15</v>
      </c>
      <c r="M24" s="108">
        <f t="shared" si="4"/>
        <v>7</v>
      </c>
    </row>
    <row r="25" spans="1:13" s="6" customFormat="1" x14ac:dyDescent="0.2">
      <c r="A25" s="36" t="s">
        <v>62</v>
      </c>
      <c r="B25" s="68">
        <v>1</v>
      </c>
      <c r="C25" s="68">
        <v>0</v>
      </c>
      <c r="D25" s="68">
        <v>3</v>
      </c>
      <c r="E25" s="68">
        <v>0</v>
      </c>
      <c r="F25" s="68">
        <v>6</v>
      </c>
      <c r="G25" s="68">
        <v>2</v>
      </c>
      <c r="H25" s="68">
        <v>15</v>
      </c>
      <c r="I25" s="68">
        <v>11</v>
      </c>
      <c r="J25" s="68"/>
      <c r="K25" s="68"/>
      <c r="L25" s="115">
        <f t="shared" si="4"/>
        <v>25</v>
      </c>
      <c r="M25" s="108">
        <f t="shared" si="4"/>
        <v>13</v>
      </c>
    </row>
    <row r="26" spans="1:13" s="6" customFormat="1" x14ac:dyDescent="0.2">
      <c r="A26" s="36" t="s">
        <v>63</v>
      </c>
      <c r="B26" s="68"/>
      <c r="C26" s="68"/>
      <c r="D26" s="68"/>
      <c r="E26" s="68"/>
      <c r="F26" s="68">
        <v>2</v>
      </c>
      <c r="G26" s="68">
        <v>1</v>
      </c>
      <c r="H26" s="68">
        <v>2</v>
      </c>
      <c r="I26" s="68">
        <v>0</v>
      </c>
      <c r="J26" s="68"/>
      <c r="K26" s="68"/>
      <c r="L26" s="115">
        <f t="shared" si="4"/>
        <v>4</v>
      </c>
      <c r="M26" s="108">
        <f t="shared" si="4"/>
        <v>1</v>
      </c>
    </row>
    <row r="27" spans="1:13" s="6" customFormat="1" x14ac:dyDescent="0.2">
      <c r="A27" s="36" t="s">
        <v>179</v>
      </c>
      <c r="B27" s="68">
        <v>3</v>
      </c>
      <c r="C27" s="68">
        <v>1</v>
      </c>
      <c r="D27" s="68">
        <v>22</v>
      </c>
      <c r="E27" s="68">
        <v>10</v>
      </c>
      <c r="F27" s="68">
        <v>67</v>
      </c>
      <c r="G27" s="68">
        <v>28</v>
      </c>
      <c r="H27" s="68">
        <v>18</v>
      </c>
      <c r="I27" s="68">
        <v>9</v>
      </c>
      <c r="J27" s="68"/>
      <c r="K27" s="68"/>
      <c r="L27" s="115">
        <f t="shared" si="4"/>
        <v>110</v>
      </c>
      <c r="M27" s="108">
        <f t="shared" si="4"/>
        <v>48</v>
      </c>
    </row>
    <row r="28" spans="1:13" s="6" customFormat="1" x14ac:dyDescent="0.2">
      <c r="A28" s="133" t="s">
        <v>180</v>
      </c>
      <c r="B28" s="68"/>
      <c r="C28" s="68"/>
      <c r="D28" s="68"/>
      <c r="E28" s="68"/>
      <c r="F28" s="68"/>
      <c r="G28" s="68"/>
      <c r="H28" s="68"/>
      <c r="I28" s="68"/>
      <c r="J28" s="68"/>
      <c r="K28" s="68"/>
      <c r="L28" s="115">
        <f t="shared" si="4"/>
        <v>0</v>
      </c>
      <c r="M28" s="108">
        <f t="shared" si="4"/>
        <v>0</v>
      </c>
    </row>
    <row r="29" spans="1:13" x14ac:dyDescent="0.2">
      <c r="A29" s="19" t="s">
        <v>4</v>
      </c>
      <c r="B29" s="115">
        <f t="shared" ref="B29:K29" si="5">SUM(B24:B28)</f>
        <v>6</v>
      </c>
      <c r="C29" s="115">
        <f t="shared" si="5"/>
        <v>1</v>
      </c>
      <c r="D29" s="115">
        <f t="shared" si="5"/>
        <v>26</v>
      </c>
      <c r="E29" s="115">
        <f t="shared" si="5"/>
        <v>11</v>
      </c>
      <c r="F29" s="115">
        <f t="shared" si="5"/>
        <v>83</v>
      </c>
      <c r="G29" s="115">
        <f t="shared" si="5"/>
        <v>35</v>
      </c>
      <c r="H29" s="115">
        <f t="shared" si="5"/>
        <v>39</v>
      </c>
      <c r="I29" s="115">
        <f t="shared" si="5"/>
        <v>22</v>
      </c>
      <c r="J29" s="115">
        <f t="shared" si="5"/>
        <v>0</v>
      </c>
      <c r="K29" s="115">
        <f t="shared" si="5"/>
        <v>0</v>
      </c>
      <c r="L29" s="115">
        <f t="shared" si="4"/>
        <v>154</v>
      </c>
      <c r="M29" s="108">
        <f t="shared" si="4"/>
        <v>69</v>
      </c>
    </row>
    <row r="30" spans="1:13" ht="15" customHeight="1" x14ac:dyDescent="0.2">
      <c r="A30" s="55" t="s">
        <v>298</v>
      </c>
      <c r="B30" s="628"/>
      <c r="C30" s="629"/>
      <c r="D30" s="629"/>
      <c r="E30" s="629"/>
      <c r="F30" s="629"/>
      <c r="G30" s="629"/>
      <c r="H30" s="629"/>
      <c r="I30" s="629"/>
      <c r="J30" s="629"/>
      <c r="K30" s="629"/>
      <c r="L30" s="629"/>
      <c r="M30" s="630"/>
    </row>
    <row r="31" spans="1:13" x14ac:dyDescent="0.2">
      <c r="A31" s="112"/>
      <c r="B31" s="631" t="s">
        <v>25</v>
      </c>
      <c r="C31" s="631"/>
      <c r="D31" s="631" t="s">
        <v>26</v>
      </c>
      <c r="E31" s="631"/>
      <c r="F31" s="631" t="s">
        <v>28</v>
      </c>
      <c r="G31" s="631"/>
      <c r="H31" s="631" t="s">
        <v>27</v>
      </c>
      <c r="I31" s="631"/>
      <c r="J31" s="631" t="s">
        <v>4</v>
      </c>
      <c r="K31" s="631" t="s">
        <v>16</v>
      </c>
      <c r="L31" s="631"/>
      <c r="M31" s="632"/>
    </row>
    <row r="32" spans="1:13" ht="15" customHeight="1" x14ac:dyDescent="0.2">
      <c r="A32" s="36" t="s">
        <v>23</v>
      </c>
      <c r="B32" s="214" t="s">
        <v>4</v>
      </c>
      <c r="C32" s="214" t="s">
        <v>16</v>
      </c>
      <c r="D32" s="214" t="s">
        <v>4</v>
      </c>
      <c r="E32" s="214" t="s">
        <v>16</v>
      </c>
      <c r="F32" s="214" t="s">
        <v>4</v>
      </c>
      <c r="G32" s="214" t="s">
        <v>16</v>
      </c>
      <c r="H32" s="214" t="s">
        <v>4</v>
      </c>
      <c r="I32" s="214" t="s">
        <v>16</v>
      </c>
      <c r="J32" s="631"/>
      <c r="K32" s="631"/>
      <c r="L32" s="631"/>
      <c r="M32" s="633"/>
    </row>
    <row r="33" spans="1:13" x14ac:dyDescent="0.2">
      <c r="A33" s="36" t="s">
        <v>24</v>
      </c>
      <c r="B33" s="68">
        <v>19</v>
      </c>
      <c r="C33" s="68">
        <v>0</v>
      </c>
      <c r="D33" s="68">
        <v>7</v>
      </c>
      <c r="E33" s="68">
        <v>0</v>
      </c>
      <c r="F33" s="68">
        <v>19</v>
      </c>
      <c r="G33" s="68">
        <v>6</v>
      </c>
      <c r="H33" s="68">
        <v>6</v>
      </c>
      <c r="I33" s="68">
        <v>1</v>
      </c>
      <c r="J33" s="68">
        <v>64</v>
      </c>
      <c r="K33" s="68">
        <v>21</v>
      </c>
      <c r="L33" s="115">
        <f t="shared" ref="L33:M38" si="6">SUM(B33,D33,F33,H33,J33)</f>
        <v>115</v>
      </c>
      <c r="M33" s="108">
        <f t="shared" si="6"/>
        <v>28</v>
      </c>
    </row>
    <row r="34" spans="1:13" x14ac:dyDescent="0.2">
      <c r="A34" s="36" t="s">
        <v>62</v>
      </c>
      <c r="B34" s="68"/>
      <c r="C34" s="68"/>
      <c r="D34" s="68">
        <v>1</v>
      </c>
      <c r="E34" s="68">
        <v>1</v>
      </c>
      <c r="F34" s="68">
        <v>8</v>
      </c>
      <c r="G34" s="68">
        <v>1</v>
      </c>
      <c r="H34" s="68">
        <v>1</v>
      </c>
      <c r="I34" s="68">
        <v>1</v>
      </c>
      <c r="J34" s="68">
        <v>34</v>
      </c>
      <c r="K34" s="68">
        <v>19</v>
      </c>
      <c r="L34" s="115">
        <f t="shared" si="6"/>
        <v>44</v>
      </c>
      <c r="M34" s="108">
        <f t="shared" si="6"/>
        <v>22</v>
      </c>
    </row>
    <row r="35" spans="1:13" x14ac:dyDescent="0.2">
      <c r="A35" s="36" t="s">
        <v>63</v>
      </c>
      <c r="B35" s="68">
        <v>1</v>
      </c>
      <c r="C35" s="68">
        <v>0</v>
      </c>
      <c r="D35" s="68"/>
      <c r="E35" s="68"/>
      <c r="F35" s="68">
        <v>3</v>
      </c>
      <c r="G35" s="68">
        <v>0</v>
      </c>
      <c r="H35" s="68">
        <v>2</v>
      </c>
      <c r="I35" s="68">
        <v>0</v>
      </c>
      <c r="J35" s="68">
        <v>19</v>
      </c>
      <c r="K35" s="68">
        <v>10</v>
      </c>
      <c r="L35" s="115">
        <f t="shared" si="6"/>
        <v>25</v>
      </c>
      <c r="M35" s="108">
        <f t="shared" si="6"/>
        <v>10</v>
      </c>
    </row>
    <row r="36" spans="1:13" x14ac:dyDescent="0.2">
      <c r="A36" s="36" t="s">
        <v>179</v>
      </c>
      <c r="B36" s="68">
        <v>5</v>
      </c>
      <c r="C36" s="68">
        <v>0</v>
      </c>
      <c r="D36" s="68">
        <v>16</v>
      </c>
      <c r="E36" s="68">
        <v>4</v>
      </c>
      <c r="F36" s="68">
        <v>69</v>
      </c>
      <c r="G36" s="68">
        <v>17</v>
      </c>
      <c r="H36" s="68">
        <v>11</v>
      </c>
      <c r="I36" s="68">
        <v>6</v>
      </c>
      <c r="J36" s="68">
        <v>51</v>
      </c>
      <c r="K36" s="68">
        <v>20</v>
      </c>
      <c r="L36" s="115">
        <f t="shared" si="6"/>
        <v>152</v>
      </c>
      <c r="M36" s="108">
        <f t="shared" si="6"/>
        <v>47</v>
      </c>
    </row>
    <row r="37" spans="1:13" x14ac:dyDescent="0.2">
      <c r="A37" s="133" t="s">
        <v>180</v>
      </c>
      <c r="B37" s="68"/>
      <c r="C37" s="68"/>
      <c r="D37" s="68"/>
      <c r="E37" s="68"/>
      <c r="F37" s="68"/>
      <c r="G37" s="68"/>
      <c r="H37" s="68"/>
      <c r="I37" s="68"/>
      <c r="J37" s="68"/>
      <c r="K37" s="68"/>
      <c r="L37" s="115">
        <f t="shared" si="6"/>
        <v>0</v>
      </c>
      <c r="M37" s="108">
        <f t="shared" si="6"/>
        <v>0</v>
      </c>
    </row>
    <row r="38" spans="1:13" x14ac:dyDescent="0.2">
      <c r="A38" s="32" t="s">
        <v>4</v>
      </c>
      <c r="B38" s="115">
        <f t="shared" ref="B38:K38" si="7">SUM(B33:B37)</f>
        <v>25</v>
      </c>
      <c r="C38" s="115">
        <f t="shared" si="7"/>
        <v>0</v>
      </c>
      <c r="D38" s="115">
        <f t="shared" si="7"/>
        <v>24</v>
      </c>
      <c r="E38" s="115">
        <f t="shared" si="7"/>
        <v>5</v>
      </c>
      <c r="F38" s="115">
        <f t="shared" si="7"/>
        <v>99</v>
      </c>
      <c r="G38" s="115">
        <f t="shared" si="7"/>
        <v>24</v>
      </c>
      <c r="H38" s="115">
        <f t="shared" si="7"/>
        <v>20</v>
      </c>
      <c r="I38" s="115">
        <f t="shared" si="7"/>
        <v>8</v>
      </c>
      <c r="J38" s="115">
        <f t="shared" si="7"/>
        <v>168</v>
      </c>
      <c r="K38" s="115">
        <f t="shared" si="7"/>
        <v>70</v>
      </c>
      <c r="L38" s="115">
        <f t="shared" si="6"/>
        <v>336</v>
      </c>
      <c r="M38" s="108">
        <f t="shared" si="6"/>
        <v>107</v>
      </c>
    </row>
    <row r="39" spans="1:13" ht="25.5" x14ac:dyDescent="0.2">
      <c r="A39" s="101" t="s">
        <v>299</v>
      </c>
      <c r="B39" s="628"/>
      <c r="C39" s="629"/>
      <c r="D39" s="629"/>
      <c r="E39" s="629"/>
      <c r="F39" s="629"/>
      <c r="G39" s="629"/>
      <c r="H39" s="629"/>
      <c r="I39" s="629"/>
      <c r="J39" s="629"/>
      <c r="K39" s="629"/>
      <c r="L39" s="629"/>
      <c r="M39" s="630"/>
    </row>
    <row r="40" spans="1:13" x14ac:dyDescent="0.2">
      <c r="A40" s="112"/>
      <c r="B40" s="631" t="s">
        <v>25</v>
      </c>
      <c r="C40" s="631"/>
      <c r="D40" s="631" t="s">
        <v>26</v>
      </c>
      <c r="E40" s="631"/>
      <c r="F40" s="631" t="s">
        <v>28</v>
      </c>
      <c r="G40" s="631"/>
      <c r="H40" s="631" t="s">
        <v>27</v>
      </c>
      <c r="I40" s="631"/>
      <c r="J40" s="631" t="s">
        <v>4</v>
      </c>
      <c r="K40" s="631" t="s">
        <v>16</v>
      </c>
      <c r="L40" s="631"/>
      <c r="M40" s="632"/>
    </row>
    <row r="41" spans="1:13" ht="15" customHeight="1" x14ac:dyDescent="0.2">
      <c r="A41" s="36" t="s">
        <v>23</v>
      </c>
      <c r="B41" s="214" t="s">
        <v>4</v>
      </c>
      <c r="C41" s="214" t="s">
        <v>16</v>
      </c>
      <c r="D41" s="214" t="s">
        <v>4</v>
      </c>
      <c r="E41" s="214" t="s">
        <v>16</v>
      </c>
      <c r="F41" s="214" t="s">
        <v>4</v>
      </c>
      <c r="G41" s="214" t="s">
        <v>16</v>
      </c>
      <c r="H41" s="214" t="s">
        <v>4</v>
      </c>
      <c r="I41" s="214" t="s">
        <v>16</v>
      </c>
      <c r="J41" s="631"/>
      <c r="K41" s="631"/>
      <c r="L41" s="631"/>
      <c r="M41" s="633"/>
    </row>
    <row r="42" spans="1:13" x14ac:dyDescent="0.2">
      <c r="A42" s="36" t="s">
        <v>24</v>
      </c>
      <c r="B42" s="68"/>
      <c r="C42" s="68"/>
      <c r="D42" s="68"/>
      <c r="E42" s="68"/>
      <c r="F42" s="68">
        <v>1</v>
      </c>
      <c r="G42" s="68">
        <v>0</v>
      </c>
      <c r="H42" s="68">
        <v>1</v>
      </c>
      <c r="I42" s="68">
        <v>1</v>
      </c>
      <c r="J42" s="68">
        <v>8</v>
      </c>
      <c r="K42" s="68">
        <v>4</v>
      </c>
      <c r="L42" s="115">
        <f t="shared" ref="L42:M47" si="8">SUM(B42,D42,F42,H42,J42)</f>
        <v>10</v>
      </c>
      <c r="M42" s="108">
        <f t="shared" si="8"/>
        <v>5</v>
      </c>
    </row>
    <row r="43" spans="1:13" x14ac:dyDescent="0.2">
      <c r="A43" s="36" t="s">
        <v>62</v>
      </c>
      <c r="B43" s="68"/>
      <c r="C43" s="68"/>
      <c r="D43" s="68">
        <v>1</v>
      </c>
      <c r="E43" s="68">
        <v>0</v>
      </c>
      <c r="F43" s="68"/>
      <c r="G43" s="68"/>
      <c r="H43" s="68"/>
      <c r="I43" s="68"/>
      <c r="J43" s="68">
        <v>4</v>
      </c>
      <c r="K43" s="68">
        <v>3</v>
      </c>
      <c r="L43" s="115">
        <f t="shared" si="8"/>
        <v>5</v>
      </c>
      <c r="M43" s="108">
        <f t="shared" si="8"/>
        <v>3</v>
      </c>
    </row>
    <row r="44" spans="1:13" x14ac:dyDescent="0.2">
      <c r="A44" s="36" t="s">
        <v>63</v>
      </c>
      <c r="B44" s="68"/>
      <c r="C44" s="68"/>
      <c r="D44" s="68">
        <v>1</v>
      </c>
      <c r="E44" s="68">
        <v>1</v>
      </c>
      <c r="F44" s="68">
        <v>2</v>
      </c>
      <c r="G44" s="68">
        <v>0</v>
      </c>
      <c r="H44" s="68"/>
      <c r="I44" s="68"/>
      <c r="J44" s="68">
        <v>1</v>
      </c>
      <c r="K44" s="68">
        <v>0</v>
      </c>
      <c r="L44" s="115">
        <f t="shared" si="8"/>
        <v>4</v>
      </c>
      <c r="M44" s="108">
        <f t="shared" si="8"/>
        <v>1</v>
      </c>
    </row>
    <row r="45" spans="1:13" x14ac:dyDescent="0.2">
      <c r="A45" s="36" t="s">
        <v>179</v>
      </c>
      <c r="B45" s="68">
        <v>6</v>
      </c>
      <c r="C45" s="68">
        <v>0</v>
      </c>
      <c r="D45" s="68">
        <v>9</v>
      </c>
      <c r="E45" s="68">
        <v>0</v>
      </c>
      <c r="F45" s="68">
        <v>23</v>
      </c>
      <c r="G45" s="68">
        <v>7</v>
      </c>
      <c r="H45" s="68">
        <v>4</v>
      </c>
      <c r="I45" s="68">
        <v>4</v>
      </c>
      <c r="J45" s="68">
        <v>30</v>
      </c>
      <c r="K45" s="68">
        <v>12</v>
      </c>
      <c r="L45" s="115">
        <f t="shared" si="8"/>
        <v>72</v>
      </c>
      <c r="M45" s="108">
        <f t="shared" si="8"/>
        <v>23</v>
      </c>
    </row>
    <row r="46" spans="1:13" x14ac:dyDescent="0.2">
      <c r="A46" s="133" t="s">
        <v>180</v>
      </c>
      <c r="B46" s="68"/>
      <c r="C46" s="68"/>
      <c r="D46" s="68"/>
      <c r="E46" s="68"/>
      <c r="F46" s="68"/>
      <c r="G46" s="68"/>
      <c r="H46" s="68"/>
      <c r="I46" s="68"/>
      <c r="J46" s="68"/>
      <c r="K46" s="68"/>
      <c r="L46" s="115">
        <f t="shared" si="8"/>
        <v>0</v>
      </c>
      <c r="M46" s="108">
        <f t="shared" si="8"/>
        <v>0</v>
      </c>
    </row>
    <row r="47" spans="1:13" x14ac:dyDescent="0.2">
      <c r="A47" s="32" t="s">
        <v>4</v>
      </c>
      <c r="B47" s="115">
        <f t="shared" ref="B47:K47" si="9">SUM(B42:B46)</f>
        <v>6</v>
      </c>
      <c r="C47" s="115">
        <f t="shared" si="9"/>
        <v>0</v>
      </c>
      <c r="D47" s="115">
        <f t="shared" si="9"/>
        <v>11</v>
      </c>
      <c r="E47" s="115">
        <f t="shared" si="9"/>
        <v>1</v>
      </c>
      <c r="F47" s="115">
        <f t="shared" si="9"/>
        <v>26</v>
      </c>
      <c r="G47" s="115">
        <f t="shared" si="9"/>
        <v>7</v>
      </c>
      <c r="H47" s="115">
        <f t="shared" si="9"/>
        <v>5</v>
      </c>
      <c r="I47" s="115">
        <f t="shared" si="9"/>
        <v>5</v>
      </c>
      <c r="J47" s="115">
        <f t="shared" si="9"/>
        <v>43</v>
      </c>
      <c r="K47" s="115">
        <f t="shared" si="9"/>
        <v>19</v>
      </c>
      <c r="L47" s="115">
        <f t="shared" si="8"/>
        <v>91</v>
      </c>
      <c r="M47" s="108">
        <f t="shared" si="8"/>
        <v>32</v>
      </c>
    </row>
    <row r="48" spans="1:13" x14ac:dyDescent="0.2">
      <c r="A48" s="101" t="s">
        <v>305</v>
      </c>
      <c r="B48" s="628"/>
      <c r="C48" s="629"/>
      <c r="D48" s="629"/>
      <c r="E48" s="629"/>
      <c r="F48" s="629"/>
      <c r="G48" s="629"/>
      <c r="H48" s="629"/>
      <c r="I48" s="629"/>
      <c r="J48" s="629"/>
      <c r="K48" s="629"/>
      <c r="L48" s="629"/>
      <c r="M48" s="630"/>
    </row>
    <row r="49" spans="1:13" x14ac:dyDescent="0.2">
      <c r="A49" s="112"/>
      <c r="B49" s="631" t="s">
        <v>25</v>
      </c>
      <c r="C49" s="631"/>
      <c r="D49" s="631" t="s">
        <v>26</v>
      </c>
      <c r="E49" s="631"/>
      <c r="F49" s="631" t="s">
        <v>28</v>
      </c>
      <c r="G49" s="631"/>
      <c r="H49" s="631" t="s">
        <v>27</v>
      </c>
      <c r="I49" s="631"/>
      <c r="J49" s="631" t="s">
        <v>4</v>
      </c>
      <c r="K49" s="631" t="s">
        <v>16</v>
      </c>
      <c r="L49" s="631"/>
      <c r="M49" s="632"/>
    </row>
    <row r="50" spans="1:13" ht="15" customHeight="1" x14ac:dyDescent="0.2">
      <c r="A50" s="36" t="s">
        <v>23</v>
      </c>
      <c r="B50" s="214" t="s">
        <v>4</v>
      </c>
      <c r="C50" s="214" t="s">
        <v>16</v>
      </c>
      <c r="D50" s="214" t="s">
        <v>4</v>
      </c>
      <c r="E50" s="214" t="s">
        <v>16</v>
      </c>
      <c r="F50" s="214" t="s">
        <v>4</v>
      </c>
      <c r="G50" s="214" t="s">
        <v>16</v>
      </c>
      <c r="H50" s="214" t="s">
        <v>4</v>
      </c>
      <c r="I50" s="214" t="s">
        <v>16</v>
      </c>
      <c r="J50" s="631"/>
      <c r="K50" s="631"/>
      <c r="L50" s="631"/>
      <c r="M50" s="633"/>
    </row>
    <row r="51" spans="1:13" x14ac:dyDescent="0.2">
      <c r="A51" s="36" t="s">
        <v>24</v>
      </c>
      <c r="B51" s="68"/>
      <c r="C51" s="68"/>
      <c r="D51" s="68">
        <v>1</v>
      </c>
      <c r="E51" s="68">
        <v>0</v>
      </c>
      <c r="F51" s="68">
        <v>2</v>
      </c>
      <c r="G51" s="68">
        <v>1</v>
      </c>
      <c r="H51" s="68">
        <v>1</v>
      </c>
      <c r="I51" s="68">
        <v>1</v>
      </c>
      <c r="J51" s="68">
        <v>2</v>
      </c>
      <c r="K51" s="68">
        <v>2</v>
      </c>
      <c r="L51" s="115">
        <f t="shared" ref="L51:M56" si="10">SUM(B51,D51,F51,H51,J51)</f>
        <v>6</v>
      </c>
      <c r="M51" s="108">
        <f t="shared" si="10"/>
        <v>4</v>
      </c>
    </row>
    <row r="52" spans="1:13" x14ac:dyDescent="0.2">
      <c r="A52" s="36" t="s">
        <v>62</v>
      </c>
      <c r="B52" s="68">
        <v>1</v>
      </c>
      <c r="C52" s="68">
        <v>0</v>
      </c>
      <c r="D52" s="68"/>
      <c r="E52" s="68"/>
      <c r="F52" s="68">
        <v>13</v>
      </c>
      <c r="G52" s="68">
        <v>8</v>
      </c>
      <c r="H52" s="68">
        <v>2</v>
      </c>
      <c r="I52" s="68">
        <v>1</v>
      </c>
      <c r="J52" s="68">
        <v>1</v>
      </c>
      <c r="K52" s="68">
        <v>0</v>
      </c>
      <c r="L52" s="115">
        <f t="shared" si="10"/>
        <v>17</v>
      </c>
      <c r="M52" s="108">
        <f t="shared" si="10"/>
        <v>9</v>
      </c>
    </row>
    <row r="53" spans="1:13" x14ac:dyDescent="0.2">
      <c r="A53" s="36" t="s">
        <v>63</v>
      </c>
      <c r="B53" s="68"/>
      <c r="C53" s="68"/>
      <c r="D53" s="68"/>
      <c r="E53" s="68"/>
      <c r="F53" s="68">
        <v>1</v>
      </c>
      <c r="G53" s="68">
        <v>0</v>
      </c>
      <c r="H53" s="68">
        <v>1</v>
      </c>
      <c r="I53" s="68">
        <v>1</v>
      </c>
      <c r="J53" s="68"/>
      <c r="K53" s="68"/>
      <c r="L53" s="115">
        <f t="shared" si="10"/>
        <v>2</v>
      </c>
      <c r="M53" s="108">
        <f t="shared" si="10"/>
        <v>1</v>
      </c>
    </row>
    <row r="54" spans="1:13" x14ac:dyDescent="0.2">
      <c r="A54" s="36" t="s">
        <v>179</v>
      </c>
      <c r="B54" s="68">
        <v>4</v>
      </c>
      <c r="C54" s="68">
        <v>0</v>
      </c>
      <c r="D54" s="68">
        <v>9</v>
      </c>
      <c r="E54" s="68">
        <v>1</v>
      </c>
      <c r="F54" s="68">
        <v>13</v>
      </c>
      <c r="G54" s="68">
        <v>3</v>
      </c>
      <c r="H54" s="68">
        <v>3</v>
      </c>
      <c r="I54" s="68">
        <v>1</v>
      </c>
      <c r="J54" s="68">
        <v>2</v>
      </c>
      <c r="K54" s="68">
        <v>0</v>
      </c>
      <c r="L54" s="115">
        <f t="shared" si="10"/>
        <v>31</v>
      </c>
      <c r="M54" s="108">
        <f t="shared" si="10"/>
        <v>5</v>
      </c>
    </row>
    <row r="55" spans="1:13" x14ac:dyDescent="0.2">
      <c r="A55" s="133" t="s">
        <v>180</v>
      </c>
      <c r="B55" s="68"/>
      <c r="C55" s="68"/>
      <c r="D55" s="68"/>
      <c r="E55" s="68"/>
      <c r="F55" s="68"/>
      <c r="G55" s="68"/>
      <c r="H55" s="68"/>
      <c r="I55" s="68"/>
      <c r="J55" s="68"/>
      <c r="K55" s="68"/>
      <c r="L55" s="115">
        <f t="shared" si="10"/>
        <v>0</v>
      </c>
      <c r="M55" s="108">
        <f t="shared" si="10"/>
        <v>0</v>
      </c>
    </row>
    <row r="56" spans="1:13" x14ac:dyDescent="0.2">
      <c r="A56" s="32" t="s">
        <v>4</v>
      </c>
      <c r="B56" s="115">
        <f t="shared" ref="B56:K56" si="11">SUM(B51:B55)</f>
        <v>5</v>
      </c>
      <c r="C56" s="115">
        <f t="shared" si="11"/>
        <v>0</v>
      </c>
      <c r="D56" s="115">
        <f t="shared" si="11"/>
        <v>10</v>
      </c>
      <c r="E56" s="115">
        <f t="shared" si="11"/>
        <v>1</v>
      </c>
      <c r="F56" s="115">
        <f t="shared" si="11"/>
        <v>29</v>
      </c>
      <c r="G56" s="115">
        <f t="shared" si="11"/>
        <v>12</v>
      </c>
      <c r="H56" s="115">
        <f t="shared" si="11"/>
        <v>7</v>
      </c>
      <c r="I56" s="115">
        <f t="shared" si="11"/>
        <v>4</v>
      </c>
      <c r="J56" s="115">
        <f t="shared" si="11"/>
        <v>5</v>
      </c>
      <c r="K56" s="115">
        <f t="shared" si="11"/>
        <v>2</v>
      </c>
      <c r="L56" s="115">
        <f t="shared" si="10"/>
        <v>56</v>
      </c>
      <c r="M56" s="108">
        <f t="shared" si="10"/>
        <v>19</v>
      </c>
    </row>
    <row r="57" spans="1:13" ht="25.5" x14ac:dyDescent="0.2">
      <c r="A57" s="101" t="s">
        <v>301</v>
      </c>
      <c r="B57" s="628"/>
      <c r="C57" s="629"/>
      <c r="D57" s="629"/>
      <c r="E57" s="629"/>
      <c r="F57" s="629"/>
      <c r="G57" s="629"/>
      <c r="H57" s="629"/>
      <c r="I57" s="629"/>
      <c r="J57" s="629"/>
      <c r="K57" s="629"/>
      <c r="L57" s="629"/>
      <c r="M57" s="630"/>
    </row>
    <row r="58" spans="1:13" x14ac:dyDescent="0.2">
      <c r="A58" s="112"/>
      <c r="B58" s="631" t="s">
        <v>25</v>
      </c>
      <c r="C58" s="631"/>
      <c r="D58" s="631" t="s">
        <v>26</v>
      </c>
      <c r="E58" s="631"/>
      <c r="F58" s="631" t="s">
        <v>28</v>
      </c>
      <c r="G58" s="631"/>
      <c r="H58" s="631" t="s">
        <v>27</v>
      </c>
      <c r="I58" s="631"/>
      <c r="J58" s="631" t="s">
        <v>4</v>
      </c>
      <c r="K58" s="631" t="s">
        <v>16</v>
      </c>
      <c r="L58" s="631"/>
      <c r="M58" s="632"/>
    </row>
    <row r="59" spans="1:13" ht="15" customHeight="1" x14ac:dyDescent="0.2">
      <c r="A59" s="36" t="s">
        <v>23</v>
      </c>
      <c r="B59" s="214" t="s">
        <v>4</v>
      </c>
      <c r="C59" s="214" t="s">
        <v>16</v>
      </c>
      <c r="D59" s="214" t="s">
        <v>4</v>
      </c>
      <c r="E59" s="214" t="s">
        <v>16</v>
      </c>
      <c r="F59" s="214" t="s">
        <v>4</v>
      </c>
      <c r="G59" s="214" t="s">
        <v>16</v>
      </c>
      <c r="H59" s="214" t="s">
        <v>4</v>
      </c>
      <c r="I59" s="214" t="s">
        <v>16</v>
      </c>
      <c r="J59" s="631"/>
      <c r="K59" s="631"/>
      <c r="L59" s="631"/>
      <c r="M59" s="633"/>
    </row>
    <row r="60" spans="1:13" x14ac:dyDescent="0.2">
      <c r="A60" s="36" t="s">
        <v>24</v>
      </c>
      <c r="B60" s="68">
        <v>2</v>
      </c>
      <c r="C60" s="68">
        <v>0</v>
      </c>
      <c r="D60" s="68">
        <v>4</v>
      </c>
      <c r="E60" s="68">
        <v>2</v>
      </c>
      <c r="F60" s="68">
        <v>20</v>
      </c>
      <c r="G60" s="68">
        <v>8</v>
      </c>
      <c r="H60" s="68">
        <v>35</v>
      </c>
      <c r="I60" s="68">
        <v>21</v>
      </c>
      <c r="J60" s="68">
        <v>6</v>
      </c>
      <c r="K60" s="68">
        <v>4</v>
      </c>
      <c r="L60" s="115">
        <f t="shared" ref="L60:M65" si="12">SUM(B60,D60,F60,H60,J60)</f>
        <v>67</v>
      </c>
      <c r="M60" s="108">
        <f t="shared" si="12"/>
        <v>35</v>
      </c>
    </row>
    <row r="61" spans="1:13" x14ac:dyDescent="0.2">
      <c r="A61" s="36" t="s">
        <v>62</v>
      </c>
      <c r="B61" s="68">
        <v>4</v>
      </c>
      <c r="C61" s="68">
        <v>1</v>
      </c>
      <c r="D61" s="68">
        <v>7</v>
      </c>
      <c r="E61" s="68">
        <v>3</v>
      </c>
      <c r="F61" s="68">
        <v>11</v>
      </c>
      <c r="G61" s="68">
        <v>4</v>
      </c>
      <c r="H61" s="68">
        <v>12</v>
      </c>
      <c r="I61" s="68">
        <v>9</v>
      </c>
      <c r="J61" s="68">
        <v>1</v>
      </c>
      <c r="K61" s="68">
        <v>1</v>
      </c>
      <c r="L61" s="115">
        <f t="shared" si="12"/>
        <v>35</v>
      </c>
      <c r="M61" s="108">
        <f t="shared" si="12"/>
        <v>18</v>
      </c>
    </row>
    <row r="62" spans="1:13" x14ac:dyDescent="0.2">
      <c r="A62" s="36" t="s">
        <v>63</v>
      </c>
      <c r="B62" s="68">
        <v>1</v>
      </c>
      <c r="C62" s="68">
        <v>0</v>
      </c>
      <c r="D62" s="68"/>
      <c r="E62" s="68"/>
      <c r="F62" s="68">
        <v>5</v>
      </c>
      <c r="G62" s="68">
        <v>3</v>
      </c>
      <c r="H62" s="68">
        <v>5</v>
      </c>
      <c r="I62" s="68">
        <v>2</v>
      </c>
      <c r="J62" s="68"/>
      <c r="K62" s="68"/>
      <c r="L62" s="115">
        <f t="shared" si="12"/>
        <v>11</v>
      </c>
      <c r="M62" s="108">
        <f t="shared" si="12"/>
        <v>5</v>
      </c>
    </row>
    <row r="63" spans="1:13" x14ac:dyDescent="0.2">
      <c r="A63" s="36" t="s">
        <v>179</v>
      </c>
      <c r="B63" s="68">
        <v>3</v>
      </c>
      <c r="C63" s="68">
        <v>1</v>
      </c>
      <c r="D63" s="68">
        <v>12</v>
      </c>
      <c r="E63" s="68">
        <v>7</v>
      </c>
      <c r="F63" s="68">
        <v>29</v>
      </c>
      <c r="G63" s="68">
        <v>23</v>
      </c>
      <c r="H63" s="68">
        <v>13</v>
      </c>
      <c r="I63" s="68">
        <v>10</v>
      </c>
      <c r="J63" s="68"/>
      <c r="K63" s="68"/>
      <c r="L63" s="115">
        <f t="shared" si="12"/>
        <v>57</v>
      </c>
      <c r="M63" s="108">
        <f t="shared" si="12"/>
        <v>41</v>
      </c>
    </row>
    <row r="64" spans="1:13" x14ac:dyDescent="0.2">
      <c r="A64" s="133" t="s">
        <v>180</v>
      </c>
      <c r="B64" s="68"/>
      <c r="C64" s="68"/>
      <c r="D64" s="68"/>
      <c r="E64" s="68"/>
      <c r="F64" s="68"/>
      <c r="G64" s="68"/>
      <c r="H64" s="68"/>
      <c r="I64" s="68"/>
      <c r="J64" s="68"/>
      <c r="K64" s="68"/>
      <c r="L64" s="115">
        <f t="shared" si="12"/>
        <v>0</v>
      </c>
      <c r="M64" s="108">
        <f t="shared" si="12"/>
        <v>0</v>
      </c>
    </row>
    <row r="65" spans="1:13" x14ac:dyDescent="0.2">
      <c r="A65" s="32" t="s">
        <v>4</v>
      </c>
      <c r="B65" s="115">
        <f t="shared" ref="B65:K65" si="13">SUM(B60:B64)</f>
        <v>10</v>
      </c>
      <c r="C65" s="115">
        <f t="shared" si="13"/>
        <v>2</v>
      </c>
      <c r="D65" s="115">
        <f t="shared" si="13"/>
        <v>23</v>
      </c>
      <c r="E65" s="115">
        <f t="shared" si="13"/>
        <v>12</v>
      </c>
      <c r="F65" s="115">
        <f t="shared" si="13"/>
        <v>65</v>
      </c>
      <c r="G65" s="115">
        <f t="shared" si="13"/>
        <v>38</v>
      </c>
      <c r="H65" s="115">
        <f t="shared" si="13"/>
        <v>65</v>
      </c>
      <c r="I65" s="115">
        <f t="shared" si="13"/>
        <v>42</v>
      </c>
      <c r="J65" s="115">
        <f t="shared" si="13"/>
        <v>7</v>
      </c>
      <c r="K65" s="115">
        <f t="shared" si="13"/>
        <v>5</v>
      </c>
      <c r="L65" s="115">
        <f t="shared" si="12"/>
        <v>170</v>
      </c>
      <c r="M65" s="108">
        <f t="shared" si="12"/>
        <v>99</v>
      </c>
    </row>
    <row r="66" spans="1:13" x14ac:dyDescent="0.2">
      <c r="A66" s="101" t="s">
        <v>306</v>
      </c>
      <c r="B66" s="628"/>
      <c r="C66" s="629"/>
      <c r="D66" s="629"/>
      <c r="E66" s="629"/>
      <c r="F66" s="629"/>
      <c r="G66" s="629"/>
      <c r="H66" s="629"/>
      <c r="I66" s="629"/>
      <c r="J66" s="629"/>
      <c r="K66" s="629"/>
      <c r="L66" s="629"/>
      <c r="M66" s="630"/>
    </row>
    <row r="67" spans="1:13" x14ac:dyDescent="0.2">
      <c r="A67" s="112"/>
      <c r="B67" s="631" t="s">
        <v>25</v>
      </c>
      <c r="C67" s="631"/>
      <c r="D67" s="631" t="s">
        <v>26</v>
      </c>
      <c r="E67" s="631"/>
      <c r="F67" s="631" t="s">
        <v>28</v>
      </c>
      <c r="G67" s="631"/>
      <c r="H67" s="631" t="s">
        <v>27</v>
      </c>
      <c r="I67" s="631"/>
      <c r="J67" s="631" t="s">
        <v>4</v>
      </c>
      <c r="K67" s="631" t="s">
        <v>16</v>
      </c>
      <c r="L67" s="631"/>
      <c r="M67" s="632"/>
    </row>
    <row r="68" spans="1:13" ht="15" customHeight="1" x14ac:dyDescent="0.2">
      <c r="A68" s="36" t="s">
        <v>23</v>
      </c>
      <c r="B68" s="214" t="s">
        <v>4</v>
      </c>
      <c r="C68" s="214" t="s">
        <v>16</v>
      </c>
      <c r="D68" s="214" t="s">
        <v>4</v>
      </c>
      <c r="E68" s="214" t="s">
        <v>16</v>
      </c>
      <c r="F68" s="214" t="s">
        <v>4</v>
      </c>
      <c r="G68" s="214" t="s">
        <v>16</v>
      </c>
      <c r="H68" s="214" t="s">
        <v>4</v>
      </c>
      <c r="I68" s="214" t="s">
        <v>16</v>
      </c>
      <c r="J68" s="631"/>
      <c r="K68" s="631"/>
      <c r="L68" s="631"/>
      <c r="M68" s="633"/>
    </row>
    <row r="69" spans="1:13" x14ac:dyDescent="0.2">
      <c r="A69" s="36" t="s">
        <v>24</v>
      </c>
      <c r="B69" s="68">
        <v>4</v>
      </c>
      <c r="C69" s="68">
        <v>0</v>
      </c>
      <c r="D69" s="68">
        <v>3</v>
      </c>
      <c r="E69" s="68">
        <v>0</v>
      </c>
      <c r="F69" s="68"/>
      <c r="G69" s="68"/>
      <c r="H69" s="68">
        <v>4</v>
      </c>
      <c r="I69" s="68">
        <v>3</v>
      </c>
      <c r="J69" s="68">
        <v>1</v>
      </c>
      <c r="K69" s="68">
        <v>1</v>
      </c>
      <c r="L69" s="115">
        <f t="shared" ref="L69:M74" si="14">SUM(B69,D69,F69,H69,J69)</f>
        <v>12</v>
      </c>
      <c r="M69" s="108">
        <f t="shared" si="14"/>
        <v>4</v>
      </c>
    </row>
    <row r="70" spans="1:13" x14ac:dyDescent="0.2">
      <c r="A70" s="36" t="s">
        <v>62</v>
      </c>
      <c r="B70" s="68">
        <v>3</v>
      </c>
      <c r="C70" s="68">
        <v>0</v>
      </c>
      <c r="D70" s="68">
        <v>5</v>
      </c>
      <c r="E70" s="68">
        <v>0</v>
      </c>
      <c r="F70" s="68">
        <v>2</v>
      </c>
      <c r="G70" s="68">
        <v>1</v>
      </c>
      <c r="H70" s="68">
        <v>2</v>
      </c>
      <c r="I70" s="68">
        <v>0</v>
      </c>
      <c r="J70" s="68"/>
      <c r="K70" s="68"/>
      <c r="L70" s="115">
        <f t="shared" si="14"/>
        <v>12</v>
      </c>
      <c r="M70" s="108">
        <f t="shared" si="14"/>
        <v>1</v>
      </c>
    </row>
    <row r="71" spans="1:13" x14ac:dyDescent="0.2">
      <c r="A71" s="36" t="s">
        <v>63</v>
      </c>
      <c r="B71" s="68"/>
      <c r="C71" s="68"/>
      <c r="D71" s="68"/>
      <c r="E71" s="68"/>
      <c r="F71" s="68">
        <v>1</v>
      </c>
      <c r="G71" s="68">
        <v>0</v>
      </c>
      <c r="H71" s="68"/>
      <c r="I71" s="68"/>
      <c r="J71" s="68"/>
      <c r="K71" s="68"/>
      <c r="L71" s="115">
        <f t="shared" si="14"/>
        <v>1</v>
      </c>
      <c r="M71" s="108">
        <f t="shared" si="14"/>
        <v>0</v>
      </c>
    </row>
    <row r="72" spans="1:13" x14ac:dyDescent="0.2">
      <c r="A72" s="36" t="s">
        <v>179</v>
      </c>
      <c r="B72" s="68">
        <v>8</v>
      </c>
      <c r="C72" s="68">
        <v>1</v>
      </c>
      <c r="D72" s="68">
        <v>20</v>
      </c>
      <c r="E72" s="68">
        <v>6</v>
      </c>
      <c r="F72" s="68">
        <v>38</v>
      </c>
      <c r="G72" s="68">
        <v>16</v>
      </c>
      <c r="H72" s="68">
        <v>5</v>
      </c>
      <c r="I72" s="68">
        <v>0</v>
      </c>
      <c r="J72" s="68">
        <v>6</v>
      </c>
      <c r="K72" s="68">
        <v>5</v>
      </c>
      <c r="L72" s="115">
        <f t="shared" si="14"/>
        <v>77</v>
      </c>
      <c r="M72" s="108">
        <f t="shared" si="14"/>
        <v>28</v>
      </c>
    </row>
    <row r="73" spans="1:13" x14ac:dyDescent="0.2">
      <c r="A73" s="133" t="s">
        <v>180</v>
      </c>
      <c r="B73" s="68"/>
      <c r="C73" s="68"/>
      <c r="D73" s="68"/>
      <c r="E73" s="68"/>
      <c r="F73" s="68"/>
      <c r="G73" s="68"/>
      <c r="H73" s="68"/>
      <c r="I73" s="68"/>
      <c r="J73" s="68"/>
      <c r="K73" s="68"/>
      <c r="L73" s="115">
        <f t="shared" si="14"/>
        <v>0</v>
      </c>
      <c r="M73" s="108">
        <f t="shared" si="14"/>
        <v>0</v>
      </c>
    </row>
    <row r="74" spans="1:13" x14ac:dyDescent="0.2">
      <c r="A74" s="32" t="s">
        <v>4</v>
      </c>
      <c r="B74" s="115">
        <f t="shared" ref="B74:K74" si="15">SUM(B69:B73)</f>
        <v>15</v>
      </c>
      <c r="C74" s="115">
        <f t="shared" si="15"/>
        <v>1</v>
      </c>
      <c r="D74" s="115">
        <f t="shared" si="15"/>
        <v>28</v>
      </c>
      <c r="E74" s="115">
        <f t="shared" si="15"/>
        <v>6</v>
      </c>
      <c r="F74" s="115">
        <f t="shared" si="15"/>
        <v>41</v>
      </c>
      <c r="G74" s="115">
        <f t="shared" si="15"/>
        <v>17</v>
      </c>
      <c r="H74" s="115">
        <f t="shared" si="15"/>
        <v>11</v>
      </c>
      <c r="I74" s="115">
        <f t="shared" si="15"/>
        <v>3</v>
      </c>
      <c r="J74" s="115">
        <f t="shared" si="15"/>
        <v>7</v>
      </c>
      <c r="K74" s="115">
        <f t="shared" si="15"/>
        <v>6</v>
      </c>
      <c r="L74" s="115">
        <f t="shared" si="14"/>
        <v>102</v>
      </c>
      <c r="M74" s="108">
        <f t="shared" si="14"/>
        <v>33</v>
      </c>
    </row>
    <row r="75" spans="1:13" ht="15" customHeight="1" x14ac:dyDescent="0.2">
      <c r="A75" s="101" t="s">
        <v>184</v>
      </c>
      <c r="B75" s="628"/>
      <c r="C75" s="629"/>
      <c r="D75" s="629"/>
      <c r="E75" s="629"/>
      <c r="F75" s="629"/>
      <c r="G75" s="629"/>
      <c r="H75" s="629"/>
      <c r="I75" s="629"/>
      <c r="J75" s="629"/>
      <c r="K75" s="629"/>
      <c r="L75" s="629"/>
      <c r="M75" s="630"/>
    </row>
    <row r="76" spans="1:13" x14ac:dyDescent="0.2">
      <c r="A76" s="112"/>
      <c r="B76" s="631" t="s">
        <v>25</v>
      </c>
      <c r="C76" s="631"/>
      <c r="D76" s="631" t="s">
        <v>26</v>
      </c>
      <c r="E76" s="631"/>
      <c r="F76" s="631" t="s">
        <v>28</v>
      </c>
      <c r="G76" s="631"/>
      <c r="H76" s="631" t="s">
        <v>27</v>
      </c>
      <c r="I76" s="631"/>
      <c r="J76" s="631" t="s">
        <v>4</v>
      </c>
      <c r="K76" s="631" t="s">
        <v>16</v>
      </c>
      <c r="L76" s="631"/>
      <c r="M76" s="632"/>
    </row>
    <row r="77" spans="1:13" ht="15" customHeight="1" x14ac:dyDescent="0.2">
      <c r="A77" s="36" t="s">
        <v>23</v>
      </c>
      <c r="B77" s="214" t="s">
        <v>4</v>
      </c>
      <c r="C77" s="214" t="s">
        <v>16</v>
      </c>
      <c r="D77" s="214" t="s">
        <v>4</v>
      </c>
      <c r="E77" s="214" t="s">
        <v>16</v>
      </c>
      <c r="F77" s="214" t="s">
        <v>4</v>
      </c>
      <c r="G77" s="214" t="s">
        <v>16</v>
      </c>
      <c r="H77" s="214" t="s">
        <v>4</v>
      </c>
      <c r="I77" s="214" t="s">
        <v>16</v>
      </c>
      <c r="J77" s="631"/>
      <c r="K77" s="631"/>
      <c r="L77" s="631"/>
      <c r="M77" s="633"/>
    </row>
    <row r="78" spans="1:13" x14ac:dyDescent="0.2">
      <c r="A78" s="36" t="s">
        <v>24</v>
      </c>
      <c r="B78" s="68"/>
      <c r="C78" s="68"/>
      <c r="D78" s="68"/>
      <c r="E78" s="68"/>
      <c r="F78" s="68"/>
      <c r="G78" s="68"/>
      <c r="H78" s="68">
        <v>1</v>
      </c>
      <c r="I78" s="68">
        <v>0</v>
      </c>
      <c r="J78" s="68">
        <v>1</v>
      </c>
      <c r="K78" s="68">
        <v>0</v>
      </c>
      <c r="L78" s="115">
        <f t="shared" ref="L78:M83" si="16">SUM(B78,D78,F78,H78,J78)</f>
        <v>2</v>
      </c>
      <c r="M78" s="108">
        <f t="shared" si="16"/>
        <v>0</v>
      </c>
    </row>
    <row r="79" spans="1:13" x14ac:dyDescent="0.2">
      <c r="A79" s="36" t="s">
        <v>62</v>
      </c>
      <c r="B79" s="68"/>
      <c r="C79" s="68"/>
      <c r="D79" s="68"/>
      <c r="E79" s="68"/>
      <c r="F79" s="68"/>
      <c r="G79" s="68"/>
      <c r="H79" s="68"/>
      <c r="I79" s="68"/>
      <c r="J79" s="68"/>
      <c r="K79" s="68"/>
      <c r="L79" s="115">
        <f t="shared" si="16"/>
        <v>0</v>
      </c>
      <c r="M79" s="108">
        <f t="shared" si="16"/>
        <v>0</v>
      </c>
    </row>
    <row r="80" spans="1:13" x14ac:dyDescent="0.2">
      <c r="A80" s="36" t="s">
        <v>63</v>
      </c>
      <c r="B80" s="68"/>
      <c r="C80" s="68"/>
      <c r="D80" s="68"/>
      <c r="E80" s="68"/>
      <c r="F80" s="68"/>
      <c r="G80" s="68"/>
      <c r="H80" s="68"/>
      <c r="I80" s="68"/>
      <c r="J80" s="68"/>
      <c r="K80" s="68"/>
      <c r="L80" s="115">
        <f t="shared" si="16"/>
        <v>0</v>
      </c>
      <c r="M80" s="108">
        <f t="shared" si="16"/>
        <v>0</v>
      </c>
    </row>
    <row r="81" spans="1:13" x14ac:dyDescent="0.2">
      <c r="A81" s="36" t="s">
        <v>179</v>
      </c>
      <c r="B81" s="68"/>
      <c r="C81" s="68"/>
      <c r="D81" s="68"/>
      <c r="E81" s="68"/>
      <c r="F81" s="68"/>
      <c r="G81" s="68"/>
      <c r="H81" s="68"/>
      <c r="I81" s="68"/>
      <c r="J81" s="68"/>
      <c r="K81" s="68"/>
      <c r="L81" s="115">
        <f t="shared" si="16"/>
        <v>0</v>
      </c>
      <c r="M81" s="108">
        <f t="shared" si="16"/>
        <v>0</v>
      </c>
    </row>
    <row r="82" spans="1:13" x14ac:dyDescent="0.2">
      <c r="A82" s="133" t="s">
        <v>180</v>
      </c>
      <c r="B82" s="68"/>
      <c r="C82" s="68"/>
      <c r="D82" s="68"/>
      <c r="E82" s="68"/>
      <c r="F82" s="68"/>
      <c r="G82" s="68"/>
      <c r="H82" s="68"/>
      <c r="I82" s="68"/>
      <c r="J82" s="68"/>
      <c r="K82" s="68"/>
      <c r="L82" s="115">
        <f t="shared" si="16"/>
        <v>0</v>
      </c>
      <c r="M82" s="108">
        <f t="shared" si="16"/>
        <v>0</v>
      </c>
    </row>
    <row r="83" spans="1:13" x14ac:dyDescent="0.2">
      <c r="A83" s="32" t="s">
        <v>4</v>
      </c>
      <c r="B83" s="115">
        <f t="shared" ref="B83:K83" si="17">SUM(B78:B82)</f>
        <v>0</v>
      </c>
      <c r="C83" s="115">
        <f t="shared" si="17"/>
        <v>0</v>
      </c>
      <c r="D83" s="115">
        <f t="shared" si="17"/>
        <v>0</v>
      </c>
      <c r="E83" s="115">
        <f t="shared" si="17"/>
        <v>0</v>
      </c>
      <c r="F83" s="115">
        <f t="shared" si="17"/>
        <v>0</v>
      </c>
      <c r="G83" s="115">
        <f t="shared" si="17"/>
        <v>0</v>
      </c>
      <c r="H83" s="115">
        <f t="shared" si="17"/>
        <v>1</v>
      </c>
      <c r="I83" s="115">
        <f t="shared" si="17"/>
        <v>0</v>
      </c>
      <c r="J83" s="115">
        <f t="shared" si="17"/>
        <v>1</v>
      </c>
      <c r="K83" s="115">
        <f t="shared" si="17"/>
        <v>0</v>
      </c>
      <c r="L83" s="115">
        <f t="shared" si="16"/>
        <v>2</v>
      </c>
      <c r="M83" s="108">
        <f t="shared" si="16"/>
        <v>0</v>
      </c>
    </row>
    <row r="84" spans="1:13" ht="25.5" x14ac:dyDescent="0.2">
      <c r="A84" s="101" t="s">
        <v>292</v>
      </c>
      <c r="B84" s="628"/>
      <c r="C84" s="629"/>
      <c r="D84" s="629"/>
      <c r="E84" s="629"/>
      <c r="F84" s="629"/>
      <c r="G84" s="629"/>
      <c r="H84" s="629"/>
      <c r="I84" s="629"/>
      <c r="J84" s="629"/>
      <c r="K84" s="629"/>
      <c r="L84" s="629"/>
      <c r="M84" s="630"/>
    </row>
    <row r="85" spans="1:13" x14ac:dyDescent="0.2">
      <c r="A85" s="112"/>
      <c r="B85" s="631" t="s">
        <v>25</v>
      </c>
      <c r="C85" s="631"/>
      <c r="D85" s="631" t="s">
        <v>26</v>
      </c>
      <c r="E85" s="631"/>
      <c r="F85" s="631" t="s">
        <v>28</v>
      </c>
      <c r="G85" s="631"/>
      <c r="H85" s="631" t="s">
        <v>27</v>
      </c>
      <c r="I85" s="631"/>
      <c r="J85" s="631" t="s">
        <v>4</v>
      </c>
      <c r="K85" s="631" t="s">
        <v>16</v>
      </c>
      <c r="L85" s="631"/>
      <c r="M85" s="632"/>
    </row>
    <row r="86" spans="1:13" ht="12.75" customHeight="1" x14ac:dyDescent="0.2">
      <c r="A86" s="36" t="s">
        <v>23</v>
      </c>
      <c r="B86" s="214" t="s">
        <v>4</v>
      </c>
      <c r="C86" s="214" t="s">
        <v>16</v>
      </c>
      <c r="D86" s="214" t="s">
        <v>4</v>
      </c>
      <c r="E86" s="214" t="s">
        <v>16</v>
      </c>
      <c r="F86" s="214" t="s">
        <v>4</v>
      </c>
      <c r="G86" s="214" t="s">
        <v>16</v>
      </c>
      <c r="H86" s="214" t="s">
        <v>4</v>
      </c>
      <c r="I86" s="214" t="s">
        <v>16</v>
      </c>
      <c r="J86" s="631"/>
      <c r="K86" s="631"/>
      <c r="L86" s="631"/>
      <c r="M86" s="633"/>
    </row>
    <row r="87" spans="1:13" x14ac:dyDescent="0.2">
      <c r="A87" s="36" t="s">
        <v>24</v>
      </c>
      <c r="B87" s="68">
        <f>B6+B15+B24+B33+B42+B51+B60+B69+B78</f>
        <v>34</v>
      </c>
      <c r="C87" s="68">
        <f t="shared" ref="C87:K87" si="18">C6+C15+C24+C33+C42+C51+C60+C69+C78</f>
        <v>3</v>
      </c>
      <c r="D87" s="68">
        <f t="shared" si="18"/>
        <v>20</v>
      </c>
      <c r="E87" s="68">
        <f t="shared" si="18"/>
        <v>3</v>
      </c>
      <c r="F87" s="68">
        <f t="shared" si="18"/>
        <v>58</v>
      </c>
      <c r="G87" s="68">
        <f t="shared" si="18"/>
        <v>24</v>
      </c>
      <c r="H87" s="68">
        <f t="shared" si="18"/>
        <v>56</v>
      </c>
      <c r="I87" s="68">
        <f t="shared" si="18"/>
        <v>30</v>
      </c>
      <c r="J87" s="68">
        <f t="shared" si="18"/>
        <v>85</v>
      </c>
      <c r="K87" s="68">
        <f t="shared" si="18"/>
        <v>34</v>
      </c>
      <c r="L87" s="115">
        <f t="shared" ref="L87:L92" si="19">SUM(B87,D87,F87,H87,J87)</f>
        <v>253</v>
      </c>
      <c r="M87" s="108">
        <f t="shared" ref="M87:M92" si="20">SUM(C87,E87,G87,I87,K87)</f>
        <v>94</v>
      </c>
    </row>
    <row r="88" spans="1:13" x14ac:dyDescent="0.2">
      <c r="A88" s="36" t="s">
        <v>62</v>
      </c>
      <c r="B88" s="68">
        <f t="shared" ref="B88:K91" si="21">B7+B16+B25+B34+B43+B52+B61+B70+B79</f>
        <v>13</v>
      </c>
      <c r="C88" s="68">
        <f t="shared" si="21"/>
        <v>3</v>
      </c>
      <c r="D88" s="68">
        <f t="shared" si="21"/>
        <v>23</v>
      </c>
      <c r="E88" s="68">
        <f t="shared" si="21"/>
        <v>4</v>
      </c>
      <c r="F88" s="68">
        <f t="shared" si="21"/>
        <v>49</v>
      </c>
      <c r="G88" s="68">
        <f t="shared" si="21"/>
        <v>20</v>
      </c>
      <c r="H88" s="68">
        <f t="shared" si="21"/>
        <v>34</v>
      </c>
      <c r="I88" s="68">
        <f t="shared" si="21"/>
        <v>24</v>
      </c>
      <c r="J88" s="68">
        <f t="shared" si="21"/>
        <v>44</v>
      </c>
      <c r="K88" s="68">
        <f t="shared" si="21"/>
        <v>24</v>
      </c>
      <c r="L88" s="115">
        <f t="shared" si="19"/>
        <v>163</v>
      </c>
      <c r="M88" s="108">
        <f t="shared" si="20"/>
        <v>75</v>
      </c>
    </row>
    <row r="89" spans="1:13" x14ac:dyDescent="0.2">
      <c r="A89" s="36" t="s">
        <v>63</v>
      </c>
      <c r="B89" s="68">
        <f t="shared" si="21"/>
        <v>2</v>
      </c>
      <c r="C89" s="68">
        <f t="shared" si="21"/>
        <v>0</v>
      </c>
      <c r="D89" s="68">
        <f t="shared" si="21"/>
        <v>4</v>
      </c>
      <c r="E89" s="68">
        <f t="shared" si="21"/>
        <v>3</v>
      </c>
      <c r="F89" s="68">
        <f t="shared" si="21"/>
        <v>21</v>
      </c>
      <c r="G89" s="68">
        <f t="shared" si="21"/>
        <v>7</v>
      </c>
      <c r="H89" s="68">
        <f t="shared" si="21"/>
        <v>13</v>
      </c>
      <c r="I89" s="68">
        <f t="shared" si="21"/>
        <v>3</v>
      </c>
      <c r="J89" s="68">
        <f t="shared" si="21"/>
        <v>21</v>
      </c>
      <c r="K89" s="68">
        <f t="shared" si="21"/>
        <v>11</v>
      </c>
      <c r="L89" s="115">
        <f t="shared" si="19"/>
        <v>61</v>
      </c>
      <c r="M89" s="108">
        <f t="shared" si="20"/>
        <v>24</v>
      </c>
    </row>
    <row r="90" spans="1:13" x14ac:dyDescent="0.2">
      <c r="A90" s="36" t="s">
        <v>179</v>
      </c>
      <c r="B90" s="68">
        <f t="shared" si="21"/>
        <v>36</v>
      </c>
      <c r="C90" s="68">
        <f t="shared" si="21"/>
        <v>4</v>
      </c>
      <c r="D90" s="68">
        <f t="shared" si="21"/>
        <v>113</v>
      </c>
      <c r="E90" s="68">
        <f t="shared" si="21"/>
        <v>39</v>
      </c>
      <c r="F90" s="68">
        <f t="shared" si="21"/>
        <v>293</v>
      </c>
      <c r="G90" s="68">
        <f t="shared" si="21"/>
        <v>115</v>
      </c>
      <c r="H90" s="68">
        <f t="shared" si="21"/>
        <v>71</v>
      </c>
      <c r="I90" s="68">
        <f t="shared" si="21"/>
        <v>41</v>
      </c>
      <c r="J90" s="68">
        <f t="shared" si="21"/>
        <v>92</v>
      </c>
      <c r="K90" s="68">
        <f t="shared" si="21"/>
        <v>38</v>
      </c>
      <c r="L90" s="115">
        <f t="shared" si="19"/>
        <v>605</v>
      </c>
      <c r="M90" s="108">
        <f t="shared" si="20"/>
        <v>237</v>
      </c>
    </row>
    <row r="91" spans="1:13" x14ac:dyDescent="0.2">
      <c r="A91" s="133" t="s">
        <v>180</v>
      </c>
      <c r="B91" s="68">
        <f t="shared" si="21"/>
        <v>0</v>
      </c>
      <c r="C91" s="68">
        <f t="shared" si="21"/>
        <v>0</v>
      </c>
      <c r="D91" s="68">
        <f t="shared" si="21"/>
        <v>0</v>
      </c>
      <c r="E91" s="68">
        <f t="shared" si="21"/>
        <v>0</v>
      </c>
      <c r="F91" s="68">
        <f t="shared" si="21"/>
        <v>0</v>
      </c>
      <c r="G91" s="68">
        <f t="shared" si="21"/>
        <v>0</v>
      </c>
      <c r="H91" s="68">
        <f t="shared" si="21"/>
        <v>0</v>
      </c>
      <c r="I91" s="68">
        <f t="shared" si="21"/>
        <v>0</v>
      </c>
      <c r="J91" s="68">
        <f t="shared" si="21"/>
        <v>0</v>
      </c>
      <c r="K91" s="68">
        <f t="shared" si="21"/>
        <v>0</v>
      </c>
      <c r="L91" s="115">
        <f t="shared" si="19"/>
        <v>0</v>
      </c>
      <c r="M91" s="108">
        <f t="shared" si="20"/>
        <v>0</v>
      </c>
    </row>
    <row r="92" spans="1:13" ht="13.5" thickBot="1" x14ac:dyDescent="0.25">
      <c r="A92" s="32" t="s">
        <v>4</v>
      </c>
      <c r="B92" s="115">
        <f>SUM(B87:B91)</f>
        <v>85</v>
      </c>
      <c r="C92" s="115">
        <f t="shared" ref="C92:K92" si="22">SUM(C87:C91)</f>
        <v>10</v>
      </c>
      <c r="D92" s="115">
        <f t="shared" si="22"/>
        <v>160</v>
      </c>
      <c r="E92" s="115">
        <f t="shared" si="22"/>
        <v>49</v>
      </c>
      <c r="F92" s="115">
        <f t="shared" si="22"/>
        <v>421</v>
      </c>
      <c r="G92" s="115">
        <f t="shared" si="22"/>
        <v>166</v>
      </c>
      <c r="H92" s="115">
        <f t="shared" si="22"/>
        <v>174</v>
      </c>
      <c r="I92" s="115">
        <f t="shared" si="22"/>
        <v>98</v>
      </c>
      <c r="J92" s="115">
        <f t="shared" si="22"/>
        <v>242</v>
      </c>
      <c r="K92" s="115">
        <f t="shared" si="22"/>
        <v>107</v>
      </c>
      <c r="L92" s="115">
        <f t="shared" si="19"/>
        <v>1082</v>
      </c>
      <c r="M92" s="108">
        <f t="shared" si="20"/>
        <v>430</v>
      </c>
    </row>
    <row r="93" spans="1:13" ht="13.5" thickBot="1" x14ac:dyDescent="0.25">
      <c r="A93" s="58" t="s">
        <v>66</v>
      </c>
      <c r="B93" s="116">
        <f>B92</f>
        <v>85</v>
      </c>
      <c r="C93" s="116">
        <f t="shared" ref="C93:M93" si="23">C92</f>
        <v>10</v>
      </c>
      <c r="D93" s="116">
        <f t="shared" si="23"/>
        <v>160</v>
      </c>
      <c r="E93" s="116">
        <f t="shared" si="23"/>
        <v>49</v>
      </c>
      <c r="F93" s="116">
        <f t="shared" si="23"/>
        <v>421</v>
      </c>
      <c r="G93" s="116">
        <f t="shared" si="23"/>
        <v>166</v>
      </c>
      <c r="H93" s="116">
        <f t="shared" si="23"/>
        <v>174</v>
      </c>
      <c r="I93" s="116">
        <f t="shared" si="23"/>
        <v>98</v>
      </c>
      <c r="J93" s="116">
        <f t="shared" si="23"/>
        <v>242</v>
      </c>
      <c r="K93" s="116">
        <f t="shared" si="23"/>
        <v>107</v>
      </c>
      <c r="L93" s="116">
        <f t="shared" si="23"/>
        <v>1082</v>
      </c>
      <c r="M93" s="116">
        <f t="shared" si="23"/>
        <v>430</v>
      </c>
    </row>
    <row r="94" spans="1:13" s="29" customFormat="1" x14ac:dyDescent="0.2">
      <c r="A94" s="2" t="s">
        <v>307</v>
      </c>
      <c r="B94" s="28"/>
      <c r="C94" s="28"/>
      <c r="D94" s="28"/>
      <c r="E94" s="28"/>
      <c r="F94" s="28"/>
      <c r="G94" s="28"/>
      <c r="H94" s="28"/>
      <c r="I94" s="28"/>
      <c r="J94" s="28"/>
      <c r="K94" s="28"/>
      <c r="L94" s="28"/>
      <c r="M94" s="28"/>
    </row>
    <row r="95" spans="1:13" s="29" customFormat="1" x14ac:dyDescent="0.2">
      <c r="A95" s="2"/>
      <c r="B95" s="28"/>
      <c r="C95" s="28"/>
      <c r="D95" s="28"/>
      <c r="E95" s="28"/>
      <c r="F95" s="28"/>
      <c r="G95" s="28"/>
      <c r="H95" s="28"/>
      <c r="I95" s="28"/>
      <c r="J95" s="28"/>
      <c r="K95" s="28"/>
      <c r="L95" s="28"/>
      <c r="M95" s="28"/>
    </row>
    <row r="96" spans="1:13" x14ac:dyDescent="0.2">
      <c r="A96" s="4" t="s">
        <v>29</v>
      </c>
    </row>
    <row r="97" spans="1:13" ht="15" customHeight="1" x14ac:dyDescent="0.2">
      <c r="A97" s="594" t="s">
        <v>96</v>
      </c>
      <c r="B97" s="594"/>
      <c r="C97" s="594"/>
      <c r="D97" s="594"/>
      <c r="E97" s="594"/>
      <c r="F97" s="594"/>
      <c r="G97" s="594"/>
      <c r="H97" s="594"/>
      <c r="I97" s="594"/>
      <c r="J97" s="594"/>
      <c r="K97" s="594"/>
      <c r="L97" s="594"/>
      <c r="M97" s="594"/>
    </row>
    <row r="98" spans="1:13" ht="15" customHeight="1" x14ac:dyDescent="0.2">
      <c r="A98" s="559" t="s">
        <v>230</v>
      </c>
      <c r="B98" s="559"/>
      <c r="C98" s="559"/>
      <c r="D98" s="559"/>
      <c r="E98" s="559"/>
      <c r="F98" s="559"/>
      <c r="G98" s="559"/>
      <c r="H98" s="559"/>
      <c r="I98" s="559"/>
      <c r="J98" s="559"/>
      <c r="K98" s="559"/>
      <c r="L98" s="559"/>
      <c r="M98" s="559"/>
    </row>
  </sheetData>
  <mergeCells count="95">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B48:M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M66"/>
    <mergeCell ref="B67:C67"/>
    <mergeCell ref="D67:E67"/>
    <mergeCell ref="F67:G67"/>
    <mergeCell ref="H67:I67"/>
    <mergeCell ref="J67:J68"/>
    <mergeCell ref="K67:K68"/>
    <mergeCell ref="L67:L68"/>
    <mergeCell ref="M67:M68"/>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5"/>
  <sheetViews>
    <sheetView zoomScaleNormal="100" workbookViewId="0">
      <selection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34"/>
    <col min="15" max="16384" width="9.140625" style="1"/>
  </cols>
  <sheetData>
    <row r="1" spans="1:14" ht="24" customHeight="1" thickBot="1" x14ac:dyDescent="0.3">
      <c r="A1" s="596" t="s">
        <v>416</v>
      </c>
      <c r="B1" s="597"/>
      <c r="C1" s="597"/>
      <c r="D1" s="597"/>
      <c r="E1" s="597"/>
      <c r="F1" s="597"/>
      <c r="G1" s="597"/>
      <c r="H1" s="597"/>
      <c r="I1" s="598"/>
      <c r="J1" s="599"/>
    </row>
    <row r="2" spans="1:14" s="5" customFormat="1" ht="21.75" customHeight="1" x14ac:dyDescent="0.2">
      <c r="A2" s="641" t="s">
        <v>333</v>
      </c>
      <c r="B2" s="643" t="s">
        <v>417</v>
      </c>
      <c r="C2" s="643" t="s">
        <v>418</v>
      </c>
      <c r="D2" s="645" t="s">
        <v>419</v>
      </c>
      <c r="E2" s="645" t="s">
        <v>420</v>
      </c>
      <c r="F2" s="645" t="s">
        <v>421</v>
      </c>
      <c r="G2" s="645" t="s">
        <v>422</v>
      </c>
      <c r="H2" s="645" t="s">
        <v>423</v>
      </c>
      <c r="I2" s="645" t="s">
        <v>424</v>
      </c>
      <c r="J2" s="647" t="s">
        <v>425</v>
      </c>
    </row>
    <row r="3" spans="1:14" s="5" customFormat="1" ht="26.25" customHeight="1" thickBot="1" x14ac:dyDescent="0.25">
      <c r="A3" s="642"/>
      <c r="B3" s="644"/>
      <c r="C3" s="644"/>
      <c r="D3" s="646"/>
      <c r="E3" s="646"/>
      <c r="F3" s="646"/>
      <c r="G3" s="646"/>
      <c r="H3" s="646"/>
      <c r="I3" s="646"/>
      <c r="J3" s="648"/>
    </row>
    <row r="4" spans="1:14" ht="26.25" customHeight="1" x14ac:dyDescent="0.2">
      <c r="A4" s="134" t="s">
        <v>426</v>
      </c>
      <c r="B4" s="365">
        <v>1</v>
      </c>
      <c r="C4" s="365">
        <v>6</v>
      </c>
      <c r="D4" s="365">
        <v>40</v>
      </c>
      <c r="E4" s="365">
        <v>46</v>
      </c>
      <c r="F4" s="365">
        <v>1</v>
      </c>
      <c r="G4" s="365">
        <v>12</v>
      </c>
      <c r="H4" s="366"/>
      <c r="I4" s="367"/>
      <c r="J4" s="368">
        <f t="shared" ref="J4:J25" si="0">SUM(B4:I4)</f>
        <v>106</v>
      </c>
      <c r="K4" s="1"/>
      <c r="L4" s="1"/>
      <c r="M4" s="1"/>
      <c r="N4" s="1"/>
    </row>
    <row r="5" spans="1:14" ht="15" customHeight="1" thickBot="1" x14ac:dyDescent="0.25">
      <c r="A5" s="137" t="s">
        <v>427</v>
      </c>
      <c r="B5" s="369">
        <v>0</v>
      </c>
      <c r="C5" s="369">
        <v>1</v>
      </c>
      <c r="D5" s="369">
        <v>12</v>
      </c>
      <c r="E5" s="369">
        <v>11</v>
      </c>
      <c r="F5" s="369">
        <v>1</v>
      </c>
      <c r="G5" s="369">
        <v>0</v>
      </c>
      <c r="H5" s="370"/>
      <c r="I5" s="371"/>
      <c r="J5" s="372">
        <f t="shared" si="0"/>
        <v>25</v>
      </c>
      <c r="K5" s="1"/>
      <c r="L5" s="1"/>
      <c r="M5" s="1"/>
      <c r="N5" s="1"/>
    </row>
    <row r="6" spans="1:14" ht="15" customHeight="1" x14ac:dyDescent="0.25">
      <c r="A6" s="146" t="s">
        <v>334</v>
      </c>
      <c r="B6" s="373">
        <v>1</v>
      </c>
      <c r="C6" s="373">
        <v>4</v>
      </c>
      <c r="D6" s="373">
        <v>15</v>
      </c>
      <c r="E6" s="373">
        <v>37</v>
      </c>
      <c r="F6" s="373">
        <v>1</v>
      </c>
      <c r="G6" s="374"/>
      <c r="H6" s="367"/>
      <c r="I6" s="373">
        <v>7</v>
      </c>
      <c r="J6" s="375">
        <f t="shared" si="0"/>
        <v>65</v>
      </c>
    </row>
    <row r="7" spans="1:14" ht="15" customHeight="1" thickBot="1" x14ac:dyDescent="0.3">
      <c r="A7" s="137" t="s">
        <v>427</v>
      </c>
      <c r="B7" s="282">
        <v>1</v>
      </c>
      <c r="C7" s="282">
        <v>3</v>
      </c>
      <c r="D7" s="282">
        <v>5</v>
      </c>
      <c r="E7" s="282">
        <v>15</v>
      </c>
      <c r="F7" s="282">
        <v>1</v>
      </c>
      <c r="G7" s="376"/>
      <c r="H7" s="371"/>
      <c r="I7" s="282">
        <v>1</v>
      </c>
      <c r="J7" s="377">
        <f t="shared" si="0"/>
        <v>26</v>
      </c>
    </row>
    <row r="8" spans="1:14" ht="15" customHeight="1" x14ac:dyDescent="0.25">
      <c r="A8" s="146" t="s">
        <v>335</v>
      </c>
      <c r="B8" s="378">
        <v>1</v>
      </c>
      <c r="C8" s="378">
        <v>4</v>
      </c>
      <c r="D8" s="378">
        <v>11</v>
      </c>
      <c r="E8" s="378">
        <v>35</v>
      </c>
      <c r="F8" s="378">
        <v>1</v>
      </c>
      <c r="G8" s="366"/>
      <c r="H8" s="367"/>
      <c r="I8" s="378">
        <v>8</v>
      </c>
      <c r="J8" s="368">
        <f t="shared" si="0"/>
        <v>60</v>
      </c>
    </row>
    <row r="9" spans="1:14" ht="15" customHeight="1" thickBot="1" x14ac:dyDescent="0.3">
      <c r="A9" s="137" t="s">
        <v>427</v>
      </c>
      <c r="B9" s="379">
        <v>0</v>
      </c>
      <c r="C9" s="379">
        <v>0</v>
      </c>
      <c r="D9" s="379">
        <v>6</v>
      </c>
      <c r="E9" s="379">
        <v>6</v>
      </c>
      <c r="F9" s="379">
        <v>1</v>
      </c>
      <c r="G9" s="370"/>
      <c r="H9" s="371"/>
      <c r="I9" s="379">
        <v>2</v>
      </c>
      <c r="J9" s="380">
        <f t="shared" si="0"/>
        <v>15</v>
      </c>
    </row>
    <row r="10" spans="1:14" ht="15" customHeight="1" x14ac:dyDescent="0.25">
      <c r="A10" s="101" t="s">
        <v>336</v>
      </c>
      <c r="B10" s="378">
        <v>1</v>
      </c>
      <c r="C10" s="378">
        <v>5</v>
      </c>
      <c r="D10" s="378">
        <v>14</v>
      </c>
      <c r="E10" s="378">
        <v>32</v>
      </c>
      <c r="F10" s="378">
        <v>1</v>
      </c>
      <c r="G10" s="366"/>
      <c r="H10" s="367"/>
      <c r="I10" s="378">
        <v>19</v>
      </c>
      <c r="J10" s="368">
        <f t="shared" si="0"/>
        <v>72</v>
      </c>
    </row>
    <row r="11" spans="1:14" ht="15" customHeight="1" thickBot="1" x14ac:dyDescent="0.3">
      <c r="A11" s="137" t="s">
        <v>427</v>
      </c>
      <c r="B11" s="379">
        <v>1</v>
      </c>
      <c r="C11" s="379">
        <v>3</v>
      </c>
      <c r="D11" s="379">
        <v>3</v>
      </c>
      <c r="E11" s="379">
        <v>11</v>
      </c>
      <c r="F11" s="379">
        <v>1</v>
      </c>
      <c r="G11" s="370"/>
      <c r="H11" s="371"/>
      <c r="I11" s="379">
        <v>10</v>
      </c>
      <c r="J11" s="380">
        <f t="shared" si="0"/>
        <v>29</v>
      </c>
    </row>
    <row r="12" spans="1:14" ht="15" customHeight="1" x14ac:dyDescent="0.25">
      <c r="A12" s="101" t="s">
        <v>337</v>
      </c>
      <c r="B12" s="378">
        <v>1</v>
      </c>
      <c r="C12" s="378">
        <v>7</v>
      </c>
      <c r="D12" s="378">
        <v>12</v>
      </c>
      <c r="E12" s="378">
        <v>21</v>
      </c>
      <c r="F12" s="378">
        <v>1</v>
      </c>
      <c r="G12" s="366"/>
      <c r="H12" s="367"/>
      <c r="I12" s="378">
        <v>15</v>
      </c>
      <c r="J12" s="368">
        <f t="shared" si="0"/>
        <v>57</v>
      </c>
    </row>
    <row r="13" spans="1:14" ht="15" customHeight="1" thickBot="1" x14ac:dyDescent="0.3">
      <c r="A13" s="137" t="s">
        <v>427</v>
      </c>
      <c r="B13" s="379">
        <v>1</v>
      </c>
      <c r="C13" s="379">
        <v>2</v>
      </c>
      <c r="D13" s="379">
        <v>5</v>
      </c>
      <c r="E13" s="379">
        <v>2</v>
      </c>
      <c r="F13" s="379">
        <v>1</v>
      </c>
      <c r="G13" s="370"/>
      <c r="H13" s="371"/>
      <c r="I13" s="379">
        <v>2</v>
      </c>
      <c r="J13" s="380">
        <f t="shared" si="0"/>
        <v>13</v>
      </c>
    </row>
    <row r="14" spans="1:14" ht="15" customHeight="1" x14ac:dyDescent="0.25">
      <c r="A14" s="101" t="s">
        <v>338</v>
      </c>
      <c r="B14" s="378">
        <v>1</v>
      </c>
      <c r="C14" s="378">
        <v>4</v>
      </c>
      <c r="D14" s="378">
        <v>10</v>
      </c>
      <c r="E14" s="378">
        <v>22</v>
      </c>
      <c r="F14" s="378">
        <v>1</v>
      </c>
      <c r="G14" s="366"/>
      <c r="H14" s="367"/>
      <c r="I14" s="378">
        <v>23</v>
      </c>
      <c r="J14" s="368">
        <f t="shared" si="0"/>
        <v>61</v>
      </c>
    </row>
    <row r="15" spans="1:14" ht="15" customHeight="1" thickBot="1" x14ac:dyDescent="0.3">
      <c r="A15" s="137" t="s">
        <v>427</v>
      </c>
      <c r="B15" s="379">
        <v>0</v>
      </c>
      <c r="C15" s="379">
        <v>0</v>
      </c>
      <c r="D15" s="379">
        <v>1</v>
      </c>
      <c r="E15" s="379">
        <v>1</v>
      </c>
      <c r="F15" s="379">
        <v>1</v>
      </c>
      <c r="G15" s="370"/>
      <c r="H15" s="371"/>
      <c r="I15" s="379">
        <v>3</v>
      </c>
      <c r="J15" s="380">
        <f t="shared" si="0"/>
        <v>6</v>
      </c>
    </row>
    <row r="16" spans="1:14" ht="15" customHeight="1" x14ac:dyDescent="0.25">
      <c r="A16" s="101" t="s">
        <v>339</v>
      </c>
      <c r="B16" s="378">
        <v>1</v>
      </c>
      <c r="C16" s="378">
        <v>3</v>
      </c>
      <c r="D16" s="378">
        <v>12</v>
      </c>
      <c r="E16" s="378">
        <v>25</v>
      </c>
      <c r="F16" s="378">
        <v>1</v>
      </c>
      <c r="G16" s="366"/>
      <c r="H16" s="367"/>
      <c r="I16" s="378">
        <v>6</v>
      </c>
      <c r="J16" s="368">
        <f t="shared" si="0"/>
        <v>48</v>
      </c>
    </row>
    <row r="17" spans="1:15" ht="15" customHeight="1" thickBot="1" x14ac:dyDescent="0.3">
      <c r="A17" s="137" t="s">
        <v>427</v>
      </c>
      <c r="B17" s="379">
        <v>0</v>
      </c>
      <c r="C17" s="379">
        <v>0</v>
      </c>
      <c r="D17" s="379">
        <v>7</v>
      </c>
      <c r="E17" s="379">
        <v>1</v>
      </c>
      <c r="F17" s="379">
        <v>1</v>
      </c>
      <c r="G17" s="370"/>
      <c r="H17" s="371"/>
      <c r="I17" s="379">
        <v>2</v>
      </c>
      <c r="J17" s="380">
        <f t="shared" si="0"/>
        <v>11</v>
      </c>
    </row>
    <row r="18" spans="1:15" ht="15" customHeight="1" x14ac:dyDescent="0.25">
      <c r="A18" s="101" t="s">
        <v>340</v>
      </c>
      <c r="B18" s="378">
        <v>1</v>
      </c>
      <c r="C18" s="378">
        <v>4</v>
      </c>
      <c r="D18" s="378">
        <v>13</v>
      </c>
      <c r="E18" s="378">
        <v>25</v>
      </c>
      <c r="F18" s="378">
        <v>1</v>
      </c>
      <c r="G18" s="366"/>
      <c r="H18" s="367"/>
      <c r="I18" s="378">
        <v>7</v>
      </c>
      <c r="J18" s="368">
        <f t="shared" si="0"/>
        <v>51</v>
      </c>
    </row>
    <row r="19" spans="1:15" ht="15" customHeight="1" thickBot="1" x14ac:dyDescent="0.3">
      <c r="A19" s="137" t="s">
        <v>427</v>
      </c>
      <c r="B19" s="379">
        <v>1</v>
      </c>
      <c r="C19" s="379">
        <v>2</v>
      </c>
      <c r="D19" s="379">
        <v>6</v>
      </c>
      <c r="E19" s="379">
        <v>12</v>
      </c>
      <c r="F19" s="379"/>
      <c r="G19" s="370"/>
      <c r="H19" s="371"/>
      <c r="I19" s="379">
        <v>6</v>
      </c>
      <c r="J19" s="380">
        <f t="shared" si="0"/>
        <v>27</v>
      </c>
    </row>
    <row r="20" spans="1:15" ht="15" customHeight="1" x14ac:dyDescent="0.25">
      <c r="A20" s="101" t="s">
        <v>341</v>
      </c>
      <c r="B20" s="378">
        <v>1</v>
      </c>
      <c r="C20" s="378">
        <v>4</v>
      </c>
      <c r="D20" s="378">
        <v>15</v>
      </c>
      <c r="E20" s="378">
        <v>24</v>
      </c>
      <c r="F20" s="378">
        <v>1</v>
      </c>
      <c r="G20" s="366"/>
      <c r="H20" s="367"/>
      <c r="I20" s="378">
        <v>8</v>
      </c>
      <c r="J20" s="368">
        <f t="shared" si="0"/>
        <v>53</v>
      </c>
    </row>
    <row r="21" spans="1:15" ht="15" customHeight="1" thickBot="1" x14ac:dyDescent="0.3">
      <c r="A21" s="137" t="s">
        <v>427</v>
      </c>
      <c r="B21" s="379">
        <v>0</v>
      </c>
      <c r="C21" s="379">
        <v>1</v>
      </c>
      <c r="D21" s="379">
        <v>2</v>
      </c>
      <c r="E21" s="379">
        <v>4</v>
      </c>
      <c r="F21" s="379">
        <v>0</v>
      </c>
      <c r="G21" s="370"/>
      <c r="H21" s="371"/>
      <c r="I21" s="379">
        <v>0</v>
      </c>
      <c r="J21" s="380">
        <f t="shared" si="0"/>
        <v>7</v>
      </c>
    </row>
    <row r="22" spans="1:15" ht="30" customHeight="1" x14ac:dyDescent="0.25">
      <c r="A22" s="134" t="s">
        <v>428</v>
      </c>
      <c r="B22" s="367"/>
      <c r="C22" s="367"/>
      <c r="D22" s="367"/>
      <c r="E22" s="367"/>
      <c r="F22" s="367"/>
      <c r="G22" s="366"/>
      <c r="H22" s="378">
        <v>0</v>
      </c>
      <c r="I22" s="378">
        <v>0</v>
      </c>
      <c r="J22" s="368">
        <f t="shared" si="0"/>
        <v>0</v>
      </c>
    </row>
    <row r="23" spans="1:15" ht="15" customHeight="1" thickBot="1" x14ac:dyDescent="0.3">
      <c r="A23" s="137" t="s">
        <v>427</v>
      </c>
      <c r="B23" s="371"/>
      <c r="C23" s="371"/>
      <c r="D23" s="371"/>
      <c r="E23" s="371"/>
      <c r="F23" s="371"/>
      <c r="G23" s="381"/>
      <c r="H23" s="379">
        <v>0</v>
      </c>
      <c r="I23" s="379">
        <v>0</v>
      </c>
      <c r="J23" s="380">
        <f t="shared" si="0"/>
        <v>0</v>
      </c>
    </row>
    <row r="24" spans="1:15" ht="15" customHeight="1" x14ac:dyDescent="0.25">
      <c r="A24" s="134" t="s">
        <v>429</v>
      </c>
      <c r="B24" s="367"/>
      <c r="C24" s="367"/>
      <c r="D24" s="367"/>
      <c r="E24" s="367"/>
      <c r="F24" s="367"/>
      <c r="G24" s="366"/>
      <c r="H24" s="378">
        <v>0</v>
      </c>
      <c r="I24" s="378">
        <v>5</v>
      </c>
      <c r="J24" s="368">
        <f t="shared" si="0"/>
        <v>5</v>
      </c>
    </row>
    <row r="25" spans="1:15" ht="15" customHeight="1" thickBot="1" x14ac:dyDescent="0.3">
      <c r="A25" s="137" t="s">
        <v>427</v>
      </c>
      <c r="B25" s="371"/>
      <c r="C25" s="371"/>
      <c r="D25" s="371"/>
      <c r="E25" s="371"/>
      <c r="F25" s="371"/>
      <c r="G25" s="370"/>
      <c r="H25" s="379">
        <v>0</v>
      </c>
      <c r="I25" s="379">
        <v>3</v>
      </c>
      <c r="J25" s="380">
        <f t="shared" si="0"/>
        <v>3</v>
      </c>
    </row>
    <row r="26" spans="1:15" ht="30" customHeight="1" x14ac:dyDescent="0.25">
      <c r="A26" s="382" t="s">
        <v>430</v>
      </c>
      <c r="B26" s="383">
        <f>SUM(B6,B8,B10,B12,B14,B16,B18,B20)</f>
        <v>8</v>
      </c>
      <c r="C26" s="383">
        <f t="shared" ref="C26:F27" si="1">SUM(C6,C8,C10,C12,C14,C16,C18,C20)</f>
        <v>35</v>
      </c>
      <c r="D26" s="383">
        <f t="shared" si="1"/>
        <v>102</v>
      </c>
      <c r="E26" s="383">
        <f t="shared" si="1"/>
        <v>221</v>
      </c>
      <c r="F26" s="383">
        <f t="shared" si="1"/>
        <v>8</v>
      </c>
      <c r="G26" s="384"/>
      <c r="H26" s="383">
        <f>SUM(H22,H24)</f>
        <v>0</v>
      </c>
      <c r="I26" s="383">
        <f>SUM(I6,I8,I10,I12,I14,I16,I18,I20,I22,I24)</f>
        <v>98</v>
      </c>
      <c r="J26" s="283">
        <f>SUM(J6,J8,J10,J12,J14,J16,J18,J20,J22,J24)</f>
        <v>472</v>
      </c>
      <c r="K26" s="385"/>
    </row>
    <row r="27" spans="1:15" ht="15" customHeight="1" thickBot="1" x14ac:dyDescent="0.3">
      <c r="A27" s="137" t="s">
        <v>427</v>
      </c>
      <c r="B27" s="386">
        <f>SUM(B7,B9,B11,B13,B15,B17,B19,B21)</f>
        <v>4</v>
      </c>
      <c r="C27" s="386">
        <f t="shared" si="1"/>
        <v>11</v>
      </c>
      <c r="D27" s="386">
        <f t="shared" si="1"/>
        <v>35</v>
      </c>
      <c r="E27" s="386">
        <f t="shared" si="1"/>
        <v>52</v>
      </c>
      <c r="F27" s="386">
        <f t="shared" si="1"/>
        <v>6</v>
      </c>
      <c r="G27" s="371"/>
      <c r="H27" s="386">
        <f>SUM(H23,H25)</f>
        <v>0</v>
      </c>
      <c r="I27" s="386">
        <f>SUM(I7,I9,I11,I13,I15,I17,I19,I21,I23,I25)</f>
        <v>29</v>
      </c>
      <c r="J27" s="380">
        <f>SUM(J7,J9,J11,J13,J15,J17,J19,J21,J23,J25)</f>
        <v>137</v>
      </c>
      <c r="O27" s="29"/>
    </row>
    <row r="28" spans="1:15" ht="15" customHeight="1" x14ac:dyDescent="0.25">
      <c r="A28" s="387" t="s">
        <v>431</v>
      </c>
      <c r="B28" s="388">
        <f t="shared" ref="B28:J29" si="2">B26+B4</f>
        <v>9</v>
      </c>
      <c r="C28" s="388">
        <f t="shared" si="2"/>
        <v>41</v>
      </c>
      <c r="D28" s="388">
        <f t="shared" si="2"/>
        <v>142</v>
      </c>
      <c r="E28" s="388">
        <f t="shared" si="2"/>
        <v>267</v>
      </c>
      <c r="F28" s="388">
        <f t="shared" si="2"/>
        <v>9</v>
      </c>
      <c r="G28" s="388">
        <f t="shared" si="2"/>
        <v>12</v>
      </c>
      <c r="H28" s="388">
        <f t="shared" si="2"/>
        <v>0</v>
      </c>
      <c r="I28" s="388">
        <f t="shared" si="2"/>
        <v>98</v>
      </c>
      <c r="J28" s="389">
        <f t="shared" si="2"/>
        <v>578</v>
      </c>
      <c r="O28" s="29"/>
    </row>
    <row r="29" spans="1:15" ht="15" customHeight="1" thickBot="1" x14ac:dyDescent="0.3">
      <c r="A29" s="137" t="s">
        <v>427</v>
      </c>
      <c r="B29" s="386">
        <f t="shared" si="2"/>
        <v>4</v>
      </c>
      <c r="C29" s="386">
        <f t="shared" si="2"/>
        <v>12</v>
      </c>
      <c r="D29" s="386">
        <f t="shared" si="2"/>
        <v>47</v>
      </c>
      <c r="E29" s="386">
        <f t="shared" si="2"/>
        <v>63</v>
      </c>
      <c r="F29" s="386">
        <f t="shared" si="2"/>
        <v>7</v>
      </c>
      <c r="G29" s="386">
        <f t="shared" si="2"/>
        <v>0</v>
      </c>
      <c r="H29" s="386">
        <f t="shared" si="2"/>
        <v>0</v>
      </c>
      <c r="I29" s="386">
        <f t="shared" si="2"/>
        <v>29</v>
      </c>
      <c r="J29" s="380">
        <f t="shared" si="2"/>
        <v>162</v>
      </c>
      <c r="O29" s="29"/>
    </row>
    <row r="30" spans="1:15" ht="15" customHeight="1" x14ac:dyDescent="0.2">
      <c r="A30" s="72"/>
      <c r="B30" s="74"/>
      <c r="C30" s="74"/>
      <c r="D30" s="74"/>
      <c r="E30" s="74"/>
      <c r="F30" s="74"/>
      <c r="G30" s="74"/>
      <c r="H30" s="74"/>
      <c r="I30" s="74"/>
      <c r="J30" s="74"/>
      <c r="K30" s="35"/>
      <c r="L30" s="35"/>
      <c r="M30" s="35"/>
      <c r="N30" s="35"/>
      <c r="O30" s="29"/>
    </row>
    <row r="31" spans="1:15" ht="27.75" customHeight="1" x14ac:dyDescent="0.2">
      <c r="A31" s="649" t="s">
        <v>432</v>
      </c>
      <c r="B31" s="649"/>
      <c r="C31" s="649"/>
      <c r="D31" s="649"/>
      <c r="E31" s="649"/>
      <c r="F31" s="649"/>
      <c r="G31" s="649"/>
      <c r="H31" s="649"/>
      <c r="I31" s="649"/>
      <c r="J31" s="649"/>
      <c r="K31" s="35"/>
      <c r="L31" s="35"/>
      <c r="M31" s="35"/>
      <c r="N31" s="35"/>
      <c r="O31" s="29"/>
    </row>
    <row r="32" spans="1:15" ht="15" customHeight="1" x14ac:dyDescent="0.2">
      <c r="A32" s="566" t="s">
        <v>433</v>
      </c>
      <c r="B32" s="566"/>
      <c r="C32" s="566"/>
      <c r="D32" s="566"/>
      <c r="E32" s="566"/>
      <c r="F32" s="566"/>
      <c r="G32" s="566"/>
      <c r="H32" s="566"/>
      <c r="I32" s="566"/>
      <c r="J32" s="566"/>
      <c r="K32" s="35"/>
      <c r="L32" s="35"/>
      <c r="M32" s="35"/>
      <c r="N32" s="35"/>
      <c r="O32" s="29"/>
    </row>
    <row r="33" spans="1:15" ht="15" customHeight="1" x14ac:dyDescent="0.2">
      <c r="A33" s="650" t="s">
        <v>434</v>
      </c>
      <c r="B33" s="650"/>
      <c r="C33" s="650"/>
      <c r="D33" s="650"/>
      <c r="E33" s="650"/>
      <c r="F33" s="650"/>
      <c r="G33" s="650"/>
      <c r="H33" s="650"/>
      <c r="I33" s="650"/>
      <c r="J33" s="650"/>
      <c r="K33" s="35"/>
      <c r="L33" s="35"/>
      <c r="M33" s="35"/>
      <c r="N33" s="35"/>
      <c r="O33" s="29"/>
    </row>
    <row r="34" spans="1:15" s="74" customFormat="1" ht="27.75" customHeight="1" x14ac:dyDescent="0.2">
      <c r="A34" s="650" t="s">
        <v>435</v>
      </c>
      <c r="B34" s="650"/>
      <c r="C34" s="650"/>
      <c r="D34" s="650"/>
      <c r="E34" s="650"/>
      <c r="F34" s="650"/>
      <c r="G34" s="650"/>
      <c r="H34" s="650"/>
      <c r="I34" s="650"/>
      <c r="J34" s="650"/>
      <c r="K34" s="390"/>
      <c r="L34" s="390"/>
      <c r="M34" s="390"/>
      <c r="N34" s="390"/>
      <c r="O34" s="76"/>
    </row>
    <row r="35" spans="1:15" s="74" customFormat="1" ht="27.75" customHeight="1" x14ac:dyDescent="0.2">
      <c r="A35" s="567" t="s">
        <v>436</v>
      </c>
      <c r="B35" s="567"/>
      <c r="C35" s="567"/>
      <c r="D35" s="567"/>
      <c r="E35" s="567"/>
      <c r="F35" s="567"/>
      <c r="G35" s="567"/>
      <c r="H35" s="567"/>
      <c r="I35" s="567"/>
      <c r="J35" s="567"/>
      <c r="K35" s="390"/>
      <c r="L35" s="390"/>
      <c r="M35" s="390"/>
      <c r="N35" s="390"/>
      <c r="O35" s="76"/>
    </row>
    <row r="36" spans="1:15" ht="15" customHeight="1" x14ac:dyDescent="0.2">
      <c r="A36" s="566" t="s">
        <v>437</v>
      </c>
      <c r="B36" s="566"/>
      <c r="C36" s="566"/>
      <c r="D36" s="566"/>
      <c r="E36" s="566"/>
      <c r="F36" s="566"/>
      <c r="G36" s="566"/>
      <c r="H36" s="566"/>
      <c r="I36" s="566"/>
      <c r="J36" s="566"/>
      <c r="K36" s="1"/>
      <c r="L36" s="1"/>
      <c r="M36" s="1"/>
      <c r="N36" s="1"/>
    </row>
    <row r="37" spans="1:15" ht="15" customHeight="1" x14ac:dyDescent="0.2">
      <c r="A37" s="1"/>
      <c r="K37" s="1"/>
      <c r="L37" s="1"/>
      <c r="M37" s="1"/>
      <c r="N37" s="1"/>
    </row>
    <row r="38" spans="1:15" ht="12.75" x14ac:dyDescent="0.2">
      <c r="A38" s="391"/>
      <c r="B38" s="391"/>
      <c r="C38" s="391"/>
      <c r="D38" s="391"/>
      <c r="E38" s="391"/>
      <c r="F38" s="391"/>
      <c r="G38" s="391"/>
      <c r="H38" s="391"/>
      <c r="I38" s="391"/>
      <c r="J38" s="391"/>
      <c r="K38" s="1"/>
      <c r="L38" s="1"/>
      <c r="M38" s="1"/>
      <c r="N38" s="1"/>
    </row>
    <row r="39" spans="1:15" ht="12.75" x14ac:dyDescent="0.2">
      <c r="A39" s="1"/>
      <c r="K39" s="1"/>
      <c r="L39" s="1"/>
      <c r="M39" s="1"/>
      <c r="N39" s="1"/>
    </row>
    <row r="40" spans="1:15" ht="12.75" x14ac:dyDescent="0.2">
      <c r="A40" s="1"/>
      <c r="K40" s="1"/>
      <c r="L40" s="1"/>
      <c r="M40" s="1"/>
      <c r="N40" s="1"/>
    </row>
    <row r="41" spans="1:15" ht="12.75" x14ac:dyDescent="0.2">
      <c r="A41" s="1"/>
      <c r="K41" s="1"/>
      <c r="L41" s="1"/>
      <c r="M41" s="1"/>
      <c r="N41" s="1"/>
    </row>
    <row r="42" spans="1:15" ht="12.75" x14ac:dyDescent="0.2">
      <c r="A42" s="1"/>
      <c r="K42" s="1"/>
      <c r="L42" s="1"/>
      <c r="M42" s="1"/>
      <c r="N42" s="1"/>
    </row>
    <row r="43" spans="1:15" ht="12.75" x14ac:dyDescent="0.2">
      <c r="A43" s="1"/>
      <c r="K43" s="1"/>
      <c r="L43" s="1"/>
      <c r="M43" s="1"/>
      <c r="N43" s="1"/>
    </row>
    <row r="44" spans="1:15" ht="12.75" x14ac:dyDescent="0.2">
      <c r="A44" s="1"/>
      <c r="K44" s="1"/>
      <c r="L44" s="1"/>
      <c r="M44" s="1"/>
      <c r="N44" s="1"/>
    </row>
    <row r="45" spans="1:15" ht="12.75" x14ac:dyDescent="0.2">
      <c r="A45" s="1"/>
      <c r="K45" s="1"/>
      <c r="L45" s="1"/>
      <c r="M45" s="1"/>
      <c r="N45" s="1"/>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0866141732283472" right="0.70866141732283472" top="0.74803149606299213" bottom="0" header="0.31496062992125984" footer="0.31496062992125984"/>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8"/>
  <sheetViews>
    <sheetView zoomScaleNormal="100" workbookViewId="0">
      <pane ySplit="3" topLeftCell="A55" activePane="bottomLeft" state="frozen"/>
      <selection pane="bottomLeft" activeCell="A2" sqref="A2:A3"/>
    </sheetView>
  </sheetViews>
  <sheetFormatPr defaultRowHeight="12.75" x14ac:dyDescent="0.2"/>
  <cols>
    <col min="1" max="1" width="44.140625" style="2" customWidth="1"/>
    <col min="2" max="6" width="10.140625" style="1" customWidth="1"/>
    <col min="7" max="7" width="18" style="1" customWidth="1"/>
    <col min="8" max="8" width="14.28515625" style="1" customWidth="1"/>
    <col min="9" max="9" width="15.28515625" style="1" bestFit="1" customWidth="1"/>
    <col min="10" max="10" width="14.85546875" style="1" customWidth="1"/>
    <col min="11" max="11" width="15.140625" style="1" customWidth="1"/>
    <col min="12" max="12" width="12.5703125" style="208" bestFit="1" customWidth="1"/>
    <col min="13" max="15" width="9.140625" style="1"/>
    <col min="16" max="16" width="9.140625" style="242"/>
    <col min="17" max="16384" width="9.140625" style="1"/>
  </cols>
  <sheetData>
    <row r="1" spans="1:16" ht="31.5" customHeight="1" x14ac:dyDescent="0.2">
      <c r="A1" s="557" t="s">
        <v>223</v>
      </c>
      <c r="B1" s="635"/>
      <c r="C1" s="635"/>
      <c r="D1" s="635"/>
      <c r="E1" s="635"/>
      <c r="F1" s="635"/>
      <c r="G1" s="635"/>
      <c r="H1" s="635"/>
      <c r="I1" s="635"/>
      <c r="J1" s="635"/>
      <c r="K1" s="636"/>
    </row>
    <row r="2" spans="1:16" s="5" customFormat="1" ht="18.75" customHeight="1" x14ac:dyDescent="0.2">
      <c r="A2" s="573" t="s">
        <v>292</v>
      </c>
      <c r="B2" s="528" t="s">
        <v>10</v>
      </c>
      <c r="C2" s="528"/>
      <c r="D2" s="528"/>
      <c r="E2" s="528"/>
      <c r="F2" s="528"/>
      <c r="G2" s="528"/>
      <c r="H2" s="637" t="s">
        <v>308</v>
      </c>
      <c r="I2" s="638"/>
      <c r="J2" s="639"/>
      <c r="K2" s="651" t="s">
        <v>214</v>
      </c>
      <c r="L2" s="206"/>
      <c r="P2" s="243"/>
    </row>
    <row r="3" spans="1:16" s="5" customFormat="1" ht="52.5" customHeight="1" thickBot="1" x14ac:dyDescent="0.25">
      <c r="A3" s="574"/>
      <c r="B3" s="262" t="s">
        <v>11</v>
      </c>
      <c r="C3" s="262" t="s">
        <v>12</v>
      </c>
      <c r="D3" s="262" t="s">
        <v>13</v>
      </c>
      <c r="E3" s="264" t="s">
        <v>14</v>
      </c>
      <c r="F3" s="262" t="s">
        <v>15</v>
      </c>
      <c r="G3" s="262" t="s">
        <v>38</v>
      </c>
      <c r="H3" s="262" t="s">
        <v>215</v>
      </c>
      <c r="I3" s="264" t="s">
        <v>293</v>
      </c>
      <c r="J3" s="262" t="s">
        <v>216</v>
      </c>
      <c r="K3" s="652"/>
      <c r="L3" s="233"/>
      <c r="M3" s="232"/>
      <c r="P3" s="244"/>
    </row>
    <row r="4" spans="1:16" s="6" customFormat="1" x14ac:dyDescent="0.2">
      <c r="A4" s="96" t="s">
        <v>294</v>
      </c>
      <c r="B4" s="218">
        <f>SUM(B5:B10)</f>
        <v>0.86666666666666636</v>
      </c>
      <c r="C4" s="218">
        <f t="shared" ref="C4:K4" si="0">SUM(C5:C10)</f>
        <v>0.7</v>
      </c>
      <c r="D4" s="218">
        <f t="shared" si="0"/>
        <v>1.7616666666666672</v>
      </c>
      <c r="E4" s="218">
        <f t="shared" si="0"/>
        <v>0</v>
      </c>
      <c r="F4" s="218">
        <f t="shared" si="0"/>
        <v>0.98333333333333295</v>
      </c>
      <c r="G4" s="218">
        <f t="shared" si="0"/>
        <v>0</v>
      </c>
      <c r="H4" s="218">
        <f t="shared" si="0"/>
        <v>0</v>
      </c>
      <c r="I4" s="218">
        <f>SUM(I5:I10)</f>
        <v>0.52500000000000002</v>
      </c>
      <c r="J4" s="218">
        <f>SUM(J5:J10)</f>
        <v>0</v>
      </c>
      <c r="K4" s="219">
        <f t="shared" si="0"/>
        <v>0.56833333333333302</v>
      </c>
      <c r="L4" s="234"/>
      <c r="P4" s="229"/>
    </row>
    <row r="5" spans="1:16" s="6" customFormat="1" x14ac:dyDescent="0.2">
      <c r="A5" s="113" t="s">
        <v>196</v>
      </c>
      <c r="B5" s="220">
        <v>9.1666666666666702E-2</v>
      </c>
      <c r="C5" s="221"/>
      <c r="D5" s="221"/>
      <c r="E5" s="221"/>
      <c r="F5" s="221"/>
      <c r="G5" s="221"/>
      <c r="H5" s="472"/>
      <c r="I5" s="221"/>
      <c r="J5" s="221"/>
      <c r="K5" s="222"/>
      <c r="L5" s="234"/>
      <c r="P5" s="229"/>
    </row>
    <row r="6" spans="1:16" s="6" customFormat="1" x14ac:dyDescent="0.2">
      <c r="A6" s="113" t="s">
        <v>197</v>
      </c>
      <c r="B6" s="220"/>
      <c r="C6" s="221"/>
      <c r="D6" s="221"/>
      <c r="E6" s="221"/>
      <c r="F6" s="221"/>
      <c r="G6" s="221"/>
      <c r="H6" s="472"/>
      <c r="I6" s="221"/>
      <c r="J6" s="221"/>
      <c r="K6" s="222"/>
      <c r="L6" s="234"/>
      <c r="P6" s="229"/>
    </row>
    <row r="7" spans="1:16" s="6" customFormat="1" x14ac:dyDescent="0.2">
      <c r="A7" s="113" t="s">
        <v>193</v>
      </c>
      <c r="B7" s="220"/>
      <c r="C7" s="221"/>
      <c r="D7" s="221"/>
      <c r="E7" s="221"/>
      <c r="F7" s="221"/>
      <c r="G7" s="221"/>
      <c r="H7" s="472"/>
      <c r="I7" s="221"/>
      <c r="J7" s="221"/>
      <c r="K7" s="222"/>
      <c r="L7" s="234"/>
      <c r="P7" s="229"/>
    </row>
    <row r="8" spans="1:16" s="6" customFormat="1" x14ac:dyDescent="0.2">
      <c r="A8" s="113" t="s">
        <v>194</v>
      </c>
      <c r="B8" s="220">
        <v>0.68333333333333302</v>
      </c>
      <c r="C8" s="221">
        <v>0.7</v>
      </c>
      <c r="D8" s="221">
        <v>1</v>
      </c>
      <c r="E8" s="221"/>
      <c r="F8" s="221"/>
      <c r="G8" s="221"/>
      <c r="H8" s="472"/>
      <c r="I8" s="221">
        <v>0.52500000000000002</v>
      </c>
      <c r="J8" s="221"/>
      <c r="K8" s="222">
        <v>0.2</v>
      </c>
      <c r="L8" s="234"/>
      <c r="P8" s="229"/>
    </row>
    <row r="9" spans="1:16" s="6" customFormat="1" x14ac:dyDescent="0.2">
      <c r="A9" s="113" t="s">
        <v>195</v>
      </c>
      <c r="B9" s="220"/>
      <c r="C9" s="221"/>
      <c r="D9" s="221">
        <v>0.76166666666666705</v>
      </c>
      <c r="E9" s="221"/>
      <c r="F9" s="221"/>
      <c r="G9" s="221"/>
      <c r="H9" s="472"/>
      <c r="I9" s="221"/>
      <c r="J9" s="221"/>
      <c r="K9" s="222"/>
      <c r="L9" s="234"/>
      <c r="P9" s="229"/>
    </row>
    <row r="10" spans="1:16" s="6" customFormat="1" x14ac:dyDescent="0.2">
      <c r="A10" s="113" t="s">
        <v>198</v>
      </c>
      <c r="B10" s="223">
        <v>9.1666666666666702E-2</v>
      </c>
      <c r="C10" s="221"/>
      <c r="D10" s="221"/>
      <c r="E10" s="221"/>
      <c r="F10" s="221">
        <v>0.98333333333333295</v>
      </c>
      <c r="G10" s="221"/>
      <c r="H10" s="472"/>
      <c r="I10" s="221"/>
      <c r="J10" s="221"/>
      <c r="K10" s="222">
        <v>0.36833333333333301</v>
      </c>
      <c r="L10" s="234"/>
      <c r="P10" s="229"/>
    </row>
    <row r="11" spans="1:16" s="6" customFormat="1" ht="13.5" customHeight="1" thickBot="1" x14ac:dyDescent="0.25">
      <c r="A11" s="113" t="s">
        <v>224</v>
      </c>
      <c r="B11" s="224">
        <v>0.68333333333333302</v>
      </c>
      <c r="C11" s="225">
        <v>0</v>
      </c>
      <c r="D11" s="225">
        <v>1</v>
      </c>
      <c r="E11" s="225">
        <v>0</v>
      </c>
      <c r="F11" s="225">
        <v>0</v>
      </c>
      <c r="G11" s="225">
        <v>0</v>
      </c>
      <c r="H11" s="473">
        <v>0</v>
      </c>
      <c r="I11" s="225">
        <v>0.52500000000000002</v>
      </c>
      <c r="J11" s="225">
        <v>0</v>
      </c>
      <c r="K11" s="226">
        <v>0.56833333333333302</v>
      </c>
      <c r="L11" s="234"/>
      <c r="P11" s="229"/>
    </row>
    <row r="12" spans="1:16" s="6" customFormat="1" x14ac:dyDescent="0.2">
      <c r="A12" s="96" t="s">
        <v>309</v>
      </c>
      <c r="B12" s="218">
        <f>SUM(B13:B18)</f>
        <v>0</v>
      </c>
      <c r="C12" s="218">
        <f t="shared" ref="C12:K12" si="1">SUM(C13:C18)</f>
        <v>2</v>
      </c>
      <c r="D12" s="218">
        <f t="shared" si="1"/>
        <v>4.5691666666666695</v>
      </c>
      <c r="E12" s="218">
        <f t="shared" si="1"/>
        <v>0</v>
      </c>
      <c r="F12" s="218">
        <f t="shared" si="1"/>
        <v>1.75</v>
      </c>
      <c r="G12" s="218">
        <f t="shared" si="1"/>
        <v>0</v>
      </c>
      <c r="H12" s="218">
        <f t="shared" si="1"/>
        <v>0</v>
      </c>
      <c r="I12" s="218">
        <f>SUM(I13:I18)</f>
        <v>0.2416666666666667</v>
      </c>
      <c r="J12" s="218">
        <f>SUM(J13:J18)</f>
        <v>0</v>
      </c>
      <c r="K12" s="219">
        <f t="shared" si="1"/>
        <v>0</v>
      </c>
      <c r="L12" s="234"/>
      <c r="P12" s="229"/>
    </row>
    <row r="13" spans="1:16" s="6" customFormat="1" x14ac:dyDescent="0.2">
      <c r="A13" s="113" t="s">
        <v>196</v>
      </c>
      <c r="B13" s="220"/>
      <c r="C13" s="221">
        <v>2</v>
      </c>
      <c r="D13" s="221">
        <v>1</v>
      </c>
      <c r="E13" s="221"/>
      <c r="F13" s="221"/>
      <c r="G13" s="221"/>
      <c r="H13" s="472"/>
      <c r="I13" s="221">
        <v>4.1666666666666699E-2</v>
      </c>
      <c r="J13" s="221"/>
      <c r="K13" s="222"/>
      <c r="L13" s="234"/>
      <c r="P13" s="229"/>
    </row>
    <row r="14" spans="1:16" s="6" customFormat="1" x14ac:dyDescent="0.2">
      <c r="A14" s="113" t="s">
        <v>197</v>
      </c>
      <c r="B14" s="220"/>
      <c r="C14" s="221"/>
      <c r="D14" s="221"/>
      <c r="E14" s="221"/>
      <c r="F14" s="221"/>
      <c r="G14" s="221"/>
      <c r="H14" s="472"/>
      <c r="I14" s="221"/>
      <c r="J14" s="221"/>
      <c r="K14" s="222"/>
      <c r="L14" s="234"/>
      <c r="P14" s="229"/>
    </row>
    <row r="15" spans="1:16" s="6" customFormat="1" x14ac:dyDescent="0.2">
      <c r="A15" s="113" t="s">
        <v>193</v>
      </c>
      <c r="B15" s="220"/>
      <c r="C15" s="221"/>
      <c r="D15" s="221"/>
      <c r="E15" s="221"/>
      <c r="F15" s="221"/>
      <c r="G15" s="221"/>
      <c r="H15" s="472"/>
      <c r="I15" s="221"/>
      <c r="J15" s="221"/>
      <c r="K15" s="222"/>
      <c r="L15" s="234"/>
      <c r="P15" s="229"/>
    </row>
    <row r="16" spans="1:16" s="6" customFormat="1" x14ac:dyDescent="0.2">
      <c r="A16" s="113" t="s">
        <v>194</v>
      </c>
      <c r="B16" s="220"/>
      <c r="C16" s="221"/>
      <c r="D16" s="221"/>
      <c r="E16" s="221"/>
      <c r="F16" s="221"/>
      <c r="G16" s="221"/>
      <c r="H16" s="472"/>
      <c r="I16" s="221"/>
      <c r="J16" s="221"/>
      <c r="K16" s="222"/>
      <c r="L16" s="234"/>
      <c r="P16" s="229"/>
    </row>
    <row r="17" spans="1:16" s="6" customFormat="1" x14ac:dyDescent="0.2">
      <c r="A17" s="113" t="s">
        <v>195</v>
      </c>
      <c r="B17" s="220"/>
      <c r="C17" s="221"/>
      <c r="D17" s="221">
        <v>2.5691666666666699</v>
      </c>
      <c r="E17" s="221"/>
      <c r="F17" s="221">
        <v>1.75</v>
      </c>
      <c r="G17" s="221"/>
      <c r="H17" s="472"/>
      <c r="I17" s="221">
        <v>0.2</v>
      </c>
      <c r="J17" s="221"/>
      <c r="K17" s="222"/>
      <c r="L17" s="234"/>
      <c r="P17" s="229"/>
    </row>
    <row r="18" spans="1:16" s="6" customFormat="1" x14ac:dyDescent="0.2">
      <c r="A18" s="113" t="s">
        <v>198</v>
      </c>
      <c r="B18" s="223"/>
      <c r="C18" s="221"/>
      <c r="D18" s="221">
        <v>1</v>
      </c>
      <c r="E18" s="221"/>
      <c r="F18" s="221"/>
      <c r="G18" s="221"/>
      <c r="H18" s="472"/>
      <c r="I18" s="221"/>
      <c r="J18" s="221"/>
      <c r="K18" s="222"/>
      <c r="L18" s="234"/>
      <c r="P18" s="229"/>
    </row>
    <row r="19" spans="1:16" s="6" customFormat="1" ht="15" customHeight="1" thickBot="1" x14ac:dyDescent="0.25">
      <c r="A19" s="113" t="s">
        <v>224</v>
      </c>
      <c r="B19" s="224">
        <v>0</v>
      </c>
      <c r="C19" s="225">
        <v>1</v>
      </c>
      <c r="D19" s="225">
        <v>2.1941666666666699</v>
      </c>
      <c r="E19" s="225">
        <v>0</v>
      </c>
      <c r="F19" s="225">
        <v>0</v>
      </c>
      <c r="G19" s="225">
        <v>0</v>
      </c>
      <c r="H19" s="473">
        <v>0</v>
      </c>
      <c r="I19" s="225">
        <v>0.2</v>
      </c>
      <c r="J19" s="225">
        <v>0</v>
      </c>
      <c r="K19" s="226"/>
      <c r="L19" s="234"/>
      <c r="P19" s="229"/>
    </row>
    <row r="20" spans="1:16" s="6" customFormat="1" x14ac:dyDescent="0.2">
      <c r="A20" s="96" t="s">
        <v>310</v>
      </c>
      <c r="B20" s="218">
        <f>SUM(B21:B26)</f>
        <v>0.25</v>
      </c>
      <c r="C20" s="218">
        <f t="shared" ref="C20:K20" si="2">SUM(C21:C26)</f>
        <v>0.1</v>
      </c>
      <c r="D20" s="218">
        <f t="shared" si="2"/>
        <v>3.1375000000000002</v>
      </c>
      <c r="E20" s="218">
        <f t="shared" si="2"/>
        <v>0</v>
      </c>
      <c r="F20" s="218">
        <f t="shared" si="2"/>
        <v>1</v>
      </c>
      <c r="G20" s="218">
        <f t="shared" si="2"/>
        <v>0</v>
      </c>
      <c r="H20" s="218">
        <f t="shared" si="2"/>
        <v>0</v>
      </c>
      <c r="I20" s="218">
        <f>SUM(I21:I26)</f>
        <v>0</v>
      </c>
      <c r="J20" s="218">
        <f>SUM(J21:J26)</f>
        <v>0</v>
      </c>
      <c r="K20" s="219">
        <f t="shared" si="2"/>
        <v>1.1499999999999999</v>
      </c>
      <c r="L20" s="234"/>
      <c r="P20" s="229"/>
    </row>
    <row r="21" spans="1:16" s="6" customFormat="1" x14ac:dyDescent="0.2">
      <c r="A21" s="113" t="s">
        <v>196</v>
      </c>
      <c r="B21" s="220"/>
      <c r="C21" s="221"/>
      <c r="D21" s="221"/>
      <c r="E21" s="221"/>
      <c r="F21" s="221">
        <v>1</v>
      </c>
      <c r="G21" s="221"/>
      <c r="H21" s="472"/>
      <c r="I21" s="221"/>
      <c r="J21" s="221"/>
      <c r="K21" s="222"/>
      <c r="L21" s="234"/>
      <c r="P21" s="229"/>
    </row>
    <row r="22" spans="1:16" s="6" customFormat="1" x14ac:dyDescent="0.2">
      <c r="A22" s="113" t="s">
        <v>197</v>
      </c>
      <c r="B22" s="220"/>
      <c r="C22" s="221"/>
      <c r="D22" s="221"/>
      <c r="E22" s="221"/>
      <c r="F22" s="221"/>
      <c r="G22" s="221"/>
      <c r="H22" s="472"/>
      <c r="I22" s="221"/>
      <c r="J22" s="221"/>
      <c r="K22" s="222"/>
      <c r="L22" s="234"/>
      <c r="P22" s="229"/>
    </row>
    <row r="23" spans="1:16" s="6" customFormat="1" x14ac:dyDescent="0.2">
      <c r="A23" s="113" t="s">
        <v>193</v>
      </c>
      <c r="B23" s="220"/>
      <c r="C23" s="221"/>
      <c r="D23" s="221">
        <v>0.6875</v>
      </c>
      <c r="E23" s="221"/>
      <c r="F23" s="221"/>
      <c r="G23" s="221"/>
      <c r="H23" s="472"/>
      <c r="I23" s="221"/>
      <c r="J23" s="221"/>
      <c r="K23" s="222"/>
      <c r="L23" s="234"/>
      <c r="P23" s="229"/>
    </row>
    <row r="24" spans="1:16" s="6" customFormat="1" x14ac:dyDescent="0.2">
      <c r="A24" s="113" t="s">
        <v>194</v>
      </c>
      <c r="B24" s="220">
        <v>0.25</v>
      </c>
      <c r="C24" s="221">
        <v>0.1</v>
      </c>
      <c r="D24" s="221">
        <v>0.7</v>
      </c>
      <c r="E24" s="221"/>
      <c r="F24" s="221"/>
      <c r="G24" s="221"/>
      <c r="H24" s="472"/>
      <c r="I24" s="221"/>
      <c r="J24" s="221"/>
      <c r="K24" s="222">
        <v>0.15</v>
      </c>
      <c r="L24" s="234"/>
      <c r="P24" s="229"/>
    </row>
    <row r="25" spans="1:16" s="6" customFormat="1" x14ac:dyDescent="0.2">
      <c r="A25" s="113" t="s">
        <v>195</v>
      </c>
      <c r="B25" s="220"/>
      <c r="C25" s="221"/>
      <c r="D25" s="221"/>
      <c r="E25" s="221"/>
      <c r="F25" s="221"/>
      <c r="G25" s="221"/>
      <c r="H25" s="472"/>
      <c r="I25" s="221"/>
      <c r="J25" s="221"/>
      <c r="K25" s="222">
        <v>1</v>
      </c>
      <c r="L25" s="234"/>
      <c r="P25" s="229"/>
    </row>
    <row r="26" spans="1:16" s="6" customFormat="1" x14ac:dyDescent="0.2">
      <c r="A26" s="113" t="s">
        <v>198</v>
      </c>
      <c r="B26" s="223"/>
      <c r="C26" s="221"/>
      <c r="D26" s="221">
        <v>1.75</v>
      </c>
      <c r="E26" s="221"/>
      <c r="F26" s="221"/>
      <c r="G26" s="221"/>
      <c r="H26" s="472"/>
      <c r="I26" s="221"/>
      <c r="J26" s="221"/>
      <c r="K26" s="222"/>
      <c r="L26" s="234"/>
      <c r="P26" s="229"/>
    </row>
    <row r="27" spans="1:16" s="6" customFormat="1" ht="15" customHeight="1" thickBot="1" x14ac:dyDescent="0.25">
      <c r="A27" s="113" t="s">
        <v>224</v>
      </c>
      <c r="B27" s="224">
        <v>0</v>
      </c>
      <c r="C27" s="225">
        <v>0.1</v>
      </c>
      <c r="D27" s="225">
        <v>1.45</v>
      </c>
      <c r="E27" s="225">
        <v>0</v>
      </c>
      <c r="F27" s="225">
        <v>0</v>
      </c>
      <c r="G27" s="225">
        <v>0</v>
      </c>
      <c r="H27" s="473">
        <v>0</v>
      </c>
      <c r="I27" s="225">
        <v>0</v>
      </c>
      <c r="J27" s="225">
        <v>0</v>
      </c>
      <c r="K27" s="226">
        <v>0</v>
      </c>
      <c r="L27" s="234"/>
      <c r="P27" s="229"/>
    </row>
    <row r="28" spans="1:16" s="6" customFormat="1" x14ac:dyDescent="0.2">
      <c r="A28" s="96" t="s">
        <v>298</v>
      </c>
      <c r="B28" s="218">
        <f>SUM(B29:B34)</f>
        <v>0.2</v>
      </c>
      <c r="C28" s="218">
        <f t="shared" ref="C28:K28" si="3">SUM(C29:C34)</f>
        <v>0</v>
      </c>
      <c r="D28" s="218">
        <f t="shared" si="3"/>
        <v>3.2908333333333326</v>
      </c>
      <c r="E28" s="218">
        <f t="shared" si="3"/>
        <v>0</v>
      </c>
      <c r="F28" s="218">
        <f t="shared" si="3"/>
        <v>0</v>
      </c>
      <c r="G28" s="218">
        <f t="shared" si="3"/>
        <v>6.0550000000000033</v>
      </c>
      <c r="H28" s="218">
        <f t="shared" si="3"/>
        <v>1.5</v>
      </c>
      <c r="I28" s="218">
        <f>SUM(I29:I34)</f>
        <v>28.227499999999988</v>
      </c>
      <c r="J28" s="218">
        <f>SUM(J29:J34)</f>
        <v>0</v>
      </c>
      <c r="K28" s="219">
        <f t="shared" si="3"/>
        <v>4.3916666666666702</v>
      </c>
      <c r="L28" s="234"/>
      <c r="P28" s="229"/>
    </row>
    <row r="29" spans="1:16" s="6" customFormat="1" x14ac:dyDescent="0.2">
      <c r="A29" s="113" t="s">
        <v>196</v>
      </c>
      <c r="B29" s="220"/>
      <c r="C29" s="221"/>
      <c r="D29" s="221"/>
      <c r="E29" s="221"/>
      <c r="F29" s="221"/>
      <c r="G29" s="221">
        <v>0.35</v>
      </c>
      <c r="H29" s="472"/>
      <c r="I29" s="221">
        <v>1.1958333333333329</v>
      </c>
      <c r="J29" s="221"/>
      <c r="K29" s="222">
        <v>0.144166666666667</v>
      </c>
      <c r="L29" s="234"/>
      <c r="P29" s="229"/>
    </row>
    <row r="30" spans="1:16" s="6" customFormat="1" x14ac:dyDescent="0.2">
      <c r="A30" s="113" t="s">
        <v>197</v>
      </c>
      <c r="B30" s="220"/>
      <c r="C30" s="221"/>
      <c r="D30" s="221"/>
      <c r="E30" s="221"/>
      <c r="F30" s="221"/>
      <c r="G30" s="221"/>
      <c r="H30" s="472"/>
      <c r="I30" s="221">
        <v>1.939166666666666</v>
      </c>
      <c r="J30" s="221"/>
      <c r="K30" s="222"/>
      <c r="L30" s="234"/>
      <c r="P30" s="229"/>
    </row>
    <row r="31" spans="1:16" s="6" customFormat="1" x14ac:dyDescent="0.2">
      <c r="A31" s="113" t="s">
        <v>193</v>
      </c>
      <c r="B31" s="220"/>
      <c r="C31" s="221"/>
      <c r="D31" s="221"/>
      <c r="E31" s="221"/>
      <c r="F31" s="221"/>
      <c r="G31" s="221">
        <v>7.9166666666666594E-2</v>
      </c>
      <c r="H31" s="472"/>
      <c r="I31" s="221"/>
      <c r="J31" s="221"/>
      <c r="K31" s="222"/>
      <c r="L31" s="234"/>
      <c r="P31" s="229"/>
    </row>
    <row r="32" spans="1:16" s="6" customFormat="1" x14ac:dyDescent="0.2">
      <c r="A32" s="113" t="s">
        <v>194</v>
      </c>
      <c r="B32" s="220"/>
      <c r="C32" s="221"/>
      <c r="D32" s="221">
        <v>0.25750000000000001</v>
      </c>
      <c r="E32" s="221"/>
      <c r="F32" s="221"/>
      <c r="G32" s="221">
        <v>3.625833333333337</v>
      </c>
      <c r="H32" s="472"/>
      <c r="I32" s="221">
        <v>3.3041666666666698</v>
      </c>
      <c r="J32" s="221"/>
      <c r="K32" s="222">
        <v>2.125</v>
      </c>
      <c r="L32" s="234"/>
      <c r="P32" s="229"/>
    </row>
    <row r="33" spans="1:16" s="6" customFormat="1" x14ac:dyDescent="0.2">
      <c r="A33" s="113" t="s">
        <v>195</v>
      </c>
      <c r="B33" s="220"/>
      <c r="C33" s="221"/>
      <c r="D33" s="221">
        <v>2.8</v>
      </c>
      <c r="E33" s="221"/>
      <c r="F33" s="221"/>
      <c r="G33" s="221">
        <v>1</v>
      </c>
      <c r="H33" s="472">
        <v>0.5</v>
      </c>
      <c r="I33" s="221">
        <v>8.8991666666666607</v>
      </c>
      <c r="J33" s="221"/>
      <c r="K33" s="222">
        <v>1.5100000000000031</v>
      </c>
      <c r="L33" s="234"/>
      <c r="P33" s="229"/>
    </row>
    <row r="34" spans="1:16" s="6" customFormat="1" x14ac:dyDescent="0.2">
      <c r="A34" s="113" t="s">
        <v>198</v>
      </c>
      <c r="B34" s="223">
        <v>0.2</v>
      </c>
      <c r="C34" s="221"/>
      <c r="D34" s="221">
        <v>0.233333333333333</v>
      </c>
      <c r="E34" s="221"/>
      <c r="F34" s="221"/>
      <c r="G34" s="221">
        <v>1</v>
      </c>
      <c r="H34" s="472">
        <v>1</v>
      </c>
      <c r="I34" s="221">
        <v>12.889166666666659</v>
      </c>
      <c r="J34" s="221"/>
      <c r="K34" s="222">
        <v>0.61250000000000004</v>
      </c>
      <c r="L34" s="234"/>
      <c r="P34" s="229"/>
    </row>
    <row r="35" spans="1:16" s="6" customFormat="1" ht="15" customHeight="1" thickBot="1" x14ac:dyDescent="0.25">
      <c r="A35" s="113" t="s">
        <v>224</v>
      </c>
      <c r="B35" s="224">
        <v>0</v>
      </c>
      <c r="C35" s="225">
        <v>0</v>
      </c>
      <c r="D35" s="225">
        <v>1.9824999999999999</v>
      </c>
      <c r="E35" s="225">
        <v>0</v>
      </c>
      <c r="F35" s="225">
        <v>0</v>
      </c>
      <c r="G35" s="225">
        <v>2.8091666666666701</v>
      </c>
      <c r="H35" s="473">
        <v>0.5</v>
      </c>
      <c r="I35" s="225">
        <v>10.557500000000001</v>
      </c>
      <c r="J35" s="225">
        <v>0</v>
      </c>
      <c r="K35" s="226">
        <v>2.8416666666666699</v>
      </c>
      <c r="L35" s="234"/>
      <c r="P35" s="229"/>
    </row>
    <row r="36" spans="1:16" s="6" customFormat="1" x14ac:dyDescent="0.2">
      <c r="A36" s="96" t="s">
        <v>299</v>
      </c>
      <c r="B36" s="218">
        <f>SUM(B37:B42)</f>
        <v>0</v>
      </c>
      <c r="C36" s="218">
        <f t="shared" ref="C36:K36" si="4">SUM(C37:C42)</f>
        <v>1</v>
      </c>
      <c r="D36" s="218">
        <f t="shared" si="4"/>
        <v>3.666666666666667</v>
      </c>
      <c r="E36" s="218">
        <f t="shared" si="4"/>
        <v>0</v>
      </c>
      <c r="F36" s="218">
        <f t="shared" si="4"/>
        <v>0</v>
      </c>
      <c r="G36" s="218">
        <f t="shared" si="4"/>
        <v>0</v>
      </c>
      <c r="H36" s="218">
        <f t="shared" si="4"/>
        <v>6.6669999999999998</v>
      </c>
      <c r="I36" s="218">
        <f>SUM(I37:I42)</f>
        <v>13.079666666666661</v>
      </c>
      <c r="J36" s="218">
        <f>SUM(J37:J42)</f>
        <v>0</v>
      </c>
      <c r="K36" s="219">
        <f t="shared" si="4"/>
        <v>9.221666666666664</v>
      </c>
      <c r="L36" s="234"/>
      <c r="P36" s="229"/>
    </row>
    <row r="37" spans="1:16" s="6" customFormat="1" x14ac:dyDescent="0.2">
      <c r="A37" s="113" t="s">
        <v>196</v>
      </c>
      <c r="B37" s="220"/>
      <c r="C37" s="221"/>
      <c r="D37" s="221"/>
      <c r="E37" s="221"/>
      <c r="F37" s="221"/>
      <c r="G37" s="221"/>
      <c r="H37" s="472"/>
      <c r="I37" s="221">
        <v>1</v>
      </c>
      <c r="J37" s="221"/>
      <c r="K37" s="222"/>
      <c r="L37" s="234"/>
      <c r="P37" s="229"/>
    </row>
    <row r="38" spans="1:16" s="6" customFormat="1" x14ac:dyDescent="0.2">
      <c r="A38" s="113" t="s">
        <v>197</v>
      </c>
      <c r="B38" s="220"/>
      <c r="C38" s="221"/>
      <c r="D38" s="221"/>
      <c r="E38" s="221"/>
      <c r="F38" s="221"/>
      <c r="G38" s="221"/>
      <c r="H38" s="472"/>
      <c r="I38" s="221"/>
      <c r="J38" s="221"/>
      <c r="K38" s="221">
        <v>0.74250000000000005</v>
      </c>
      <c r="L38" s="234"/>
      <c r="P38" s="229"/>
    </row>
    <row r="39" spans="1:16" s="6" customFormat="1" x14ac:dyDescent="0.2">
      <c r="A39" s="113" t="s">
        <v>193</v>
      </c>
      <c r="B39" s="220"/>
      <c r="C39" s="221"/>
      <c r="D39" s="221"/>
      <c r="E39" s="221"/>
      <c r="F39" s="221"/>
      <c r="G39" s="221"/>
      <c r="H39" s="472"/>
      <c r="I39" s="221"/>
      <c r="J39" s="221"/>
      <c r="K39" s="221"/>
      <c r="L39" s="234"/>
      <c r="P39" s="229"/>
    </row>
    <row r="40" spans="1:16" s="6" customFormat="1" x14ac:dyDescent="0.2">
      <c r="A40" s="113" t="s">
        <v>194</v>
      </c>
      <c r="B40" s="220"/>
      <c r="C40" s="221"/>
      <c r="D40" s="221">
        <v>2</v>
      </c>
      <c r="E40" s="221"/>
      <c r="F40" s="221"/>
      <c r="G40" s="221"/>
      <c r="H40" s="472"/>
      <c r="I40" s="221">
        <v>0.5</v>
      </c>
      <c r="J40" s="221"/>
      <c r="K40" s="221">
        <v>1</v>
      </c>
      <c r="L40" s="234"/>
      <c r="P40" s="229"/>
    </row>
    <row r="41" spans="1:16" s="6" customFormat="1" x14ac:dyDescent="0.2">
      <c r="A41" s="113" t="s">
        <v>195</v>
      </c>
      <c r="B41" s="220"/>
      <c r="C41" s="221"/>
      <c r="D41" s="221"/>
      <c r="E41" s="221"/>
      <c r="F41" s="221"/>
      <c r="G41" s="221"/>
      <c r="H41" s="472"/>
      <c r="I41" s="221">
        <v>1.9383333333333299</v>
      </c>
      <c r="J41" s="221"/>
      <c r="K41" s="221">
        <v>1.1333333333333331</v>
      </c>
      <c r="L41" s="234"/>
      <c r="P41" s="229"/>
    </row>
    <row r="42" spans="1:16" s="6" customFormat="1" x14ac:dyDescent="0.2">
      <c r="A42" s="113" t="s">
        <v>198</v>
      </c>
      <c r="B42" s="223"/>
      <c r="C42" s="221">
        <v>1</v>
      </c>
      <c r="D42" s="221">
        <v>1.666666666666667</v>
      </c>
      <c r="E42" s="221"/>
      <c r="F42" s="221"/>
      <c r="G42" s="221"/>
      <c r="H42" s="472">
        <v>6.6669999999999998</v>
      </c>
      <c r="I42" s="221">
        <v>9.6413333333333302</v>
      </c>
      <c r="J42" s="221"/>
      <c r="K42" s="221">
        <v>6.3458333333333297</v>
      </c>
      <c r="L42" s="234"/>
      <c r="P42" s="229"/>
    </row>
    <row r="43" spans="1:16" s="6" customFormat="1" ht="15" customHeight="1" thickBot="1" x14ac:dyDescent="0.25">
      <c r="A43" s="113" t="s">
        <v>224</v>
      </c>
      <c r="B43" s="224">
        <v>0</v>
      </c>
      <c r="C43" s="225">
        <v>0</v>
      </c>
      <c r="D43" s="225">
        <v>0.66666666666666696</v>
      </c>
      <c r="E43" s="225">
        <v>0</v>
      </c>
      <c r="F43" s="225">
        <v>0</v>
      </c>
      <c r="G43" s="225">
        <v>0</v>
      </c>
      <c r="H43" s="473">
        <v>4.9470000000000001</v>
      </c>
      <c r="I43" s="225">
        <v>5.3438333333333299</v>
      </c>
      <c r="J43" s="225">
        <v>0</v>
      </c>
      <c r="K43" s="226">
        <v>4.6083333333333325</v>
      </c>
      <c r="L43" s="234"/>
      <c r="P43" s="229"/>
    </row>
    <row r="44" spans="1:16" s="6" customFormat="1" x14ac:dyDescent="0.2">
      <c r="A44" s="96" t="s">
        <v>300</v>
      </c>
      <c r="B44" s="218">
        <f>SUM(B45:B50)</f>
        <v>0</v>
      </c>
      <c r="C44" s="218">
        <f t="shared" ref="C44:K44" si="5">SUM(C45:C50)</f>
        <v>0</v>
      </c>
      <c r="D44" s="218">
        <f t="shared" si="5"/>
        <v>1.2</v>
      </c>
      <c r="E44" s="218">
        <f t="shared" si="5"/>
        <v>0</v>
      </c>
      <c r="F44" s="218">
        <f t="shared" si="5"/>
        <v>0</v>
      </c>
      <c r="G44" s="218">
        <f t="shared" si="5"/>
        <v>0</v>
      </c>
      <c r="H44" s="218">
        <f t="shared" si="5"/>
        <v>1</v>
      </c>
      <c r="I44" s="218">
        <f>SUM(I45:I50)</f>
        <v>1.3</v>
      </c>
      <c r="J44" s="218">
        <f>SUM(J45:J50)</f>
        <v>0</v>
      </c>
      <c r="K44" s="219">
        <f t="shared" si="5"/>
        <v>0.2</v>
      </c>
      <c r="L44" s="234"/>
      <c r="P44" s="229"/>
    </row>
    <row r="45" spans="1:16" s="6" customFormat="1" x14ac:dyDescent="0.2">
      <c r="A45" s="113" t="s">
        <v>196</v>
      </c>
      <c r="B45" s="220"/>
      <c r="C45" s="221"/>
      <c r="D45" s="221"/>
      <c r="E45" s="221"/>
      <c r="F45" s="221"/>
      <c r="G45" s="221"/>
      <c r="H45" s="472"/>
      <c r="I45" s="221"/>
      <c r="J45" s="221"/>
      <c r="K45" s="222"/>
      <c r="L45" s="234"/>
      <c r="P45" s="229"/>
    </row>
    <row r="46" spans="1:16" s="6" customFormat="1" x14ac:dyDescent="0.2">
      <c r="A46" s="113" t="s">
        <v>197</v>
      </c>
      <c r="B46" s="220"/>
      <c r="C46" s="221"/>
      <c r="D46" s="221"/>
      <c r="E46" s="221"/>
      <c r="F46" s="221"/>
      <c r="G46" s="221"/>
      <c r="H46" s="472"/>
      <c r="I46" s="221"/>
      <c r="J46" s="221"/>
      <c r="K46" s="222"/>
      <c r="L46" s="234"/>
      <c r="P46" s="229"/>
    </row>
    <row r="47" spans="1:16" s="6" customFormat="1" x14ac:dyDescent="0.2">
      <c r="A47" s="113" t="s">
        <v>193</v>
      </c>
      <c r="B47" s="220"/>
      <c r="C47" s="221"/>
      <c r="D47" s="221"/>
      <c r="E47" s="221"/>
      <c r="F47" s="221"/>
      <c r="G47" s="221"/>
      <c r="H47" s="472"/>
      <c r="I47" s="221"/>
      <c r="J47" s="221"/>
      <c r="K47" s="222"/>
      <c r="L47" s="234"/>
      <c r="P47" s="229"/>
    </row>
    <row r="48" spans="1:16" s="6" customFormat="1" x14ac:dyDescent="0.2">
      <c r="A48" s="113" t="s">
        <v>194</v>
      </c>
      <c r="B48" s="220"/>
      <c r="C48" s="221"/>
      <c r="D48" s="221">
        <v>1.2</v>
      </c>
      <c r="E48" s="221"/>
      <c r="F48" s="221"/>
      <c r="G48" s="221"/>
      <c r="H48" s="472"/>
      <c r="I48" s="221">
        <v>0.3</v>
      </c>
      <c r="J48" s="221"/>
      <c r="K48" s="222"/>
      <c r="L48" s="234"/>
      <c r="P48" s="229"/>
    </row>
    <row r="49" spans="1:16" s="6" customFormat="1" x14ac:dyDescent="0.2">
      <c r="A49" s="113" t="s">
        <v>195</v>
      </c>
      <c r="B49" s="220"/>
      <c r="C49" s="221"/>
      <c r="D49" s="221"/>
      <c r="E49" s="221"/>
      <c r="F49" s="221"/>
      <c r="G49" s="221"/>
      <c r="H49" s="472">
        <v>1</v>
      </c>
      <c r="I49" s="221">
        <v>1</v>
      </c>
      <c r="J49" s="221"/>
      <c r="K49" s="222">
        <v>0.2</v>
      </c>
      <c r="L49" s="234"/>
      <c r="P49" s="229"/>
    </row>
    <row r="50" spans="1:16" s="6" customFormat="1" x14ac:dyDescent="0.2">
      <c r="A50" s="113" t="s">
        <v>198</v>
      </c>
      <c r="B50" s="223"/>
      <c r="C50" s="221"/>
      <c r="D50" s="221"/>
      <c r="E50" s="221"/>
      <c r="F50" s="221"/>
      <c r="G50" s="221"/>
      <c r="H50" s="472"/>
      <c r="I50" s="221"/>
      <c r="J50" s="221"/>
      <c r="K50" s="222"/>
      <c r="L50" s="234"/>
      <c r="P50" s="229"/>
    </row>
    <row r="51" spans="1:16" s="6" customFormat="1" ht="15" customHeight="1" thickBot="1" x14ac:dyDescent="0.25">
      <c r="A51" s="113" t="s">
        <v>224</v>
      </c>
      <c r="B51" s="224">
        <v>0</v>
      </c>
      <c r="C51" s="225">
        <v>0</v>
      </c>
      <c r="D51" s="225">
        <v>0.2</v>
      </c>
      <c r="E51" s="225">
        <v>0</v>
      </c>
      <c r="F51" s="225">
        <v>0</v>
      </c>
      <c r="G51" s="225">
        <v>0</v>
      </c>
      <c r="H51" s="473">
        <v>0</v>
      </c>
      <c r="I51" s="225">
        <v>0.3</v>
      </c>
      <c r="J51" s="225">
        <v>0</v>
      </c>
      <c r="K51" s="226">
        <v>0</v>
      </c>
      <c r="L51" s="234"/>
      <c r="P51" s="229"/>
    </row>
    <row r="52" spans="1:16" s="6" customFormat="1" x14ac:dyDescent="0.2">
      <c r="A52" s="96" t="s">
        <v>301</v>
      </c>
      <c r="B52" s="218">
        <f>SUM(B53:B58)</f>
        <v>1.666666666666667</v>
      </c>
      <c r="C52" s="218">
        <f t="shared" ref="C52:K52" si="6">SUM(C53:C58)</f>
        <v>0.45833333333333298</v>
      </c>
      <c r="D52" s="218">
        <f t="shared" si="6"/>
        <v>0</v>
      </c>
      <c r="E52" s="218">
        <f t="shared" si="6"/>
        <v>6.25E-2</v>
      </c>
      <c r="F52" s="218">
        <f t="shared" si="6"/>
        <v>0</v>
      </c>
      <c r="G52" s="218">
        <f t="shared" si="6"/>
        <v>0</v>
      </c>
      <c r="H52" s="218">
        <f t="shared" si="6"/>
        <v>0</v>
      </c>
      <c r="I52" s="218">
        <f>SUM(I53:I58)</f>
        <v>4.7500000000000001E-2</v>
      </c>
      <c r="J52" s="218">
        <f>SUM(J53:J58)</f>
        <v>0</v>
      </c>
      <c r="K52" s="219">
        <f t="shared" si="6"/>
        <v>2.7703900709219898E-3</v>
      </c>
      <c r="L52" s="234"/>
      <c r="P52" s="229"/>
    </row>
    <row r="53" spans="1:16" s="6" customFormat="1" x14ac:dyDescent="0.2">
      <c r="A53" s="113" t="s">
        <v>196</v>
      </c>
      <c r="B53" s="220">
        <v>1</v>
      </c>
      <c r="C53" s="221"/>
      <c r="D53" s="221"/>
      <c r="E53" s="221"/>
      <c r="F53" s="221"/>
      <c r="G53" s="221"/>
      <c r="H53" s="472"/>
      <c r="I53" s="221"/>
      <c r="J53" s="221"/>
      <c r="K53" s="222"/>
      <c r="L53" s="234"/>
      <c r="P53" s="229"/>
    </row>
    <row r="54" spans="1:16" s="6" customFormat="1" x14ac:dyDescent="0.2">
      <c r="A54" s="113" t="s">
        <v>197</v>
      </c>
      <c r="B54" s="220"/>
      <c r="C54" s="221"/>
      <c r="D54" s="221"/>
      <c r="E54" s="221"/>
      <c r="F54" s="221"/>
      <c r="G54" s="221"/>
      <c r="H54" s="472"/>
      <c r="I54" s="221"/>
      <c r="J54" s="221"/>
      <c r="K54" s="222"/>
      <c r="L54" s="234"/>
      <c r="P54" s="229"/>
    </row>
    <row r="55" spans="1:16" s="6" customFormat="1" x14ac:dyDescent="0.2">
      <c r="A55" s="113" t="s">
        <v>193</v>
      </c>
      <c r="B55" s="220"/>
      <c r="C55" s="221"/>
      <c r="D55" s="221"/>
      <c r="E55" s="221"/>
      <c r="F55" s="221"/>
      <c r="G55" s="221"/>
      <c r="H55" s="472"/>
      <c r="I55" s="221"/>
      <c r="J55" s="221"/>
      <c r="K55" s="222"/>
      <c r="L55" s="234"/>
      <c r="P55" s="229"/>
    </row>
    <row r="56" spans="1:16" s="6" customFormat="1" x14ac:dyDescent="0.2">
      <c r="A56" s="113" t="s">
        <v>194</v>
      </c>
      <c r="B56" s="220">
        <v>0.66666666666666696</v>
      </c>
      <c r="C56" s="221">
        <v>0.45833333333333298</v>
      </c>
      <c r="D56" s="221"/>
      <c r="E56" s="221">
        <v>6.25E-2</v>
      </c>
      <c r="F56" s="221"/>
      <c r="G56" s="221"/>
      <c r="H56" s="472"/>
      <c r="I56" s="221">
        <v>4.7500000000000001E-2</v>
      </c>
      <c r="J56" s="221"/>
      <c r="K56" s="222">
        <v>2.7703900709219898E-3</v>
      </c>
      <c r="L56" s="234"/>
      <c r="P56" s="229"/>
    </row>
    <row r="57" spans="1:16" s="6" customFormat="1" x14ac:dyDescent="0.2">
      <c r="A57" s="113" t="s">
        <v>195</v>
      </c>
      <c r="B57" s="220"/>
      <c r="C57" s="221"/>
      <c r="D57" s="221"/>
      <c r="E57" s="221"/>
      <c r="F57" s="221"/>
      <c r="G57" s="221"/>
      <c r="H57" s="472"/>
      <c r="I57" s="221"/>
      <c r="J57" s="221"/>
      <c r="K57" s="222"/>
      <c r="L57" s="234"/>
      <c r="P57" s="229"/>
    </row>
    <row r="58" spans="1:16" s="6" customFormat="1" x14ac:dyDescent="0.2">
      <c r="A58" s="113" t="s">
        <v>198</v>
      </c>
      <c r="B58" s="223"/>
      <c r="C58" s="221"/>
      <c r="D58" s="221"/>
      <c r="E58" s="221"/>
      <c r="F58" s="221"/>
      <c r="G58" s="221"/>
      <c r="H58" s="472"/>
      <c r="I58" s="221"/>
      <c r="J58" s="221"/>
      <c r="K58" s="222"/>
      <c r="L58" s="234"/>
      <c r="P58" s="229"/>
    </row>
    <row r="59" spans="1:16" s="6" customFormat="1" ht="15" customHeight="1" thickBot="1" x14ac:dyDescent="0.25">
      <c r="A59" s="113" t="s">
        <v>224</v>
      </c>
      <c r="B59" s="224">
        <v>0.16666666666666699</v>
      </c>
      <c r="C59" s="225">
        <v>0</v>
      </c>
      <c r="D59" s="225">
        <v>0</v>
      </c>
      <c r="E59" s="225">
        <v>0</v>
      </c>
      <c r="F59" s="225">
        <v>0</v>
      </c>
      <c r="G59" s="225">
        <v>0</v>
      </c>
      <c r="H59" s="473">
        <v>0</v>
      </c>
      <c r="I59" s="225">
        <v>4.7500000000000001E-2</v>
      </c>
      <c r="J59" s="225">
        <v>0</v>
      </c>
      <c r="K59" s="226">
        <v>0</v>
      </c>
      <c r="L59" s="234"/>
      <c r="P59" s="229"/>
    </row>
    <row r="60" spans="1:16" s="6" customFormat="1" x14ac:dyDescent="0.2">
      <c r="A60" s="96" t="s">
        <v>302</v>
      </c>
      <c r="B60" s="218">
        <f>SUM(B61:B66)</f>
        <v>0.2</v>
      </c>
      <c r="C60" s="218">
        <f t="shared" ref="C60:K60" si="7">SUM(C61:C66)</f>
        <v>0</v>
      </c>
      <c r="D60" s="218">
        <f t="shared" si="7"/>
        <v>0</v>
      </c>
      <c r="E60" s="218">
        <f t="shared" si="7"/>
        <v>0</v>
      </c>
      <c r="F60" s="218">
        <f t="shared" si="7"/>
        <v>0</v>
      </c>
      <c r="G60" s="218">
        <f t="shared" si="7"/>
        <v>0</v>
      </c>
      <c r="H60" s="218">
        <f t="shared" si="7"/>
        <v>0</v>
      </c>
      <c r="I60" s="218">
        <f>SUM(I61:I66)</f>
        <v>2.5000000000000001E-2</v>
      </c>
      <c r="J60" s="218">
        <f>SUM(J61:J66)</f>
        <v>0</v>
      </c>
      <c r="K60" s="219">
        <f t="shared" si="7"/>
        <v>1.2500000000000001E-2</v>
      </c>
      <c r="L60" s="234"/>
      <c r="P60" s="229"/>
    </row>
    <row r="61" spans="1:16" s="6" customFormat="1" x14ac:dyDescent="0.2">
      <c r="A61" s="113" t="s">
        <v>196</v>
      </c>
      <c r="B61" s="220"/>
      <c r="C61" s="221"/>
      <c r="D61" s="221"/>
      <c r="E61" s="221"/>
      <c r="F61" s="221"/>
      <c r="G61" s="221"/>
      <c r="H61" s="472"/>
      <c r="I61" s="221"/>
      <c r="J61" s="221"/>
      <c r="K61" s="222"/>
      <c r="L61" s="234"/>
      <c r="P61" s="229"/>
    </row>
    <row r="62" spans="1:16" s="6" customFormat="1" x14ac:dyDescent="0.2">
      <c r="A62" s="113" t="s">
        <v>197</v>
      </c>
      <c r="B62" s="220"/>
      <c r="C62" s="221"/>
      <c r="D62" s="221"/>
      <c r="E62" s="221"/>
      <c r="F62" s="221"/>
      <c r="G62" s="221"/>
      <c r="H62" s="472"/>
      <c r="I62" s="221"/>
      <c r="J62" s="221"/>
      <c r="K62" s="222"/>
      <c r="L62" s="234"/>
      <c r="P62" s="229"/>
    </row>
    <row r="63" spans="1:16" s="6" customFormat="1" x14ac:dyDescent="0.2">
      <c r="A63" s="113" t="s">
        <v>193</v>
      </c>
      <c r="B63" s="220"/>
      <c r="C63" s="221"/>
      <c r="D63" s="221"/>
      <c r="E63" s="221"/>
      <c r="F63" s="221"/>
      <c r="G63" s="221"/>
      <c r="H63" s="472"/>
      <c r="I63" s="221"/>
      <c r="J63" s="221"/>
      <c r="K63" s="222"/>
      <c r="L63" s="234"/>
      <c r="P63" s="229"/>
    </row>
    <row r="64" spans="1:16" s="6" customFormat="1" x14ac:dyDescent="0.2">
      <c r="A64" s="113" t="s">
        <v>194</v>
      </c>
      <c r="B64" s="220">
        <v>0.2</v>
      </c>
      <c r="C64" s="221"/>
      <c r="D64" s="221"/>
      <c r="E64" s="221"/>
      <c r="F64" s="221"/>
      <c r="G64" s="221"/>
      <c r="H64" s="472"/>
      <c r="I64" s="221"/>
      <c r="J64" s="221"/>
      <c r="K64" s="222"/>
      <c r="L64" s="234"/>
      <c r="P64" s="229"/>
    </row>
    <row r="65" spans="1:16" s="6" customFormat="1" x14ac:dyDescent="0.2">
      <c r="A65" s="113" t="s">
        <v>195</v>
      </c>
      <c r="B65" s="220"/>
      <c r="C65" s="221"/>
      <c r="D65" s="221"/>
      <c r="E65" s="221"/>
      <c r="F65" s="221"/>
      <c r="G65" s="221"/>
      <c r="H65" s="472"/>
      <c r="I65" s="221">
        <v>2.5000000000000001E-2</v>
      </c>
      <c r="J65" s="221"/>
      <c r="K65" s="222"/>
      <c r="L65" s="234"/>
      <c r="P65" s="229"/>
    </row>
    <row r="66" spans="1:16" s="6" customFormat="1" x14ac:dyDescent="0.2">
      <c r="A66" s="113" t="s">
        <v>198</v>
      </c>
      <c r="B66" s="223"/>
      <c r="C66" s="221"/>
      <c r="D66" s="221"/>
      <c r="E66" s="221"/>
      <c r="F66" s="221"/>
      <c r="G66" s="221"/>
      <c r="H66" s="472"/>
      <c r="I66" s="221"/>
      <c r="J66" s="221"/>
      <c r="K66" s="222">
        <v>1.2500000000000001E-2</v>
      </c>
      <c r="L66" s="234"/>
      <c r="P66" s="229"/>
    </row>
    <row r="67" spans="1:16" s="6" customFormat="1" ht="15" customHeight="1" thickBot="1" x14ac:dyDescent="0.25">
      <c r="A67" s="113" t="s">
        <v>224</v>
      </c>
      <c r="B67" s="224">
        <v>0</v>
      </c>
      <c r="C67" s="225">
        <v>0</v>
      </c>
      <c r="D67" s="225">
        <v>0</v>
      </c>
      <c r="E67" s="225">
        <v>0</v>
      </c>
      <c r="F67" s="225">
        <v>0</v>
      </c>
      <c r="G67" s="225">
        <v>0</v>
      </c>
      <c r="H67" s="473">
        <v>0</v>
      </c>
      <c r="I67" s="225">
        <v>0</v>
      </c>
      <c r="J67" s="225">
        <v>0</v>
      </c>
      <c r="K67" s="226">
        <v>0</v>
      </c>
      <c r="L67" s="234"/>
      <c r="P67" s="229"/>
    </row>
    <row r="68" spans="1:16" s="6" customFormat="1" ht="12.75" customHeight="1" x14ac:dyDescent="0.2">
      <c r="A68" s="134" t="s">
        <v>61</v>
      </c>
      <c r="B68" s="218">
        <f>SUM(B70:B74)</f>
        <v>0</v>
      </c>
      <c r="C68" s="218">
        <f t="shared" ref="C68:K68" si="8">SUM(C70:C74)</f>
        <v>0</v>
      </c>
      <c r="D68" s="218">
        <f t="shared" si="8"/>
        <v>8.3333333333333297E-3</v>
      </c>
      <c r="E68" s="218">
        <f t="shared" si="8"/>
        <v>0</v>
      </c>
      <c r="F68" s="218">
        <f t="shared" si="8"/>
        <v>0</v>
      </c>
      <c r="G68" s="218">
        <f t="shared" si="8"/>
        <v>0.290833333333333</v>
      </c>
      <c r="H68" s="218">
        <f t="shared" si="8"/>
        <v>0</v>
      </c>
      <c r="I68" s="218">
        <f>SUM(I70:I74)</f>
        <v>0.18333333333333299</v>
      </c>
      <c r="J68" s="218">
        <f>SUM(J70:J74)</f>
        <v>0</v>
      </c>
      <c r="K68" s="219">
        <f t="shared" si="8"/>
        <v>2.7283333333333331</v>
      </c>
      <c r="L68" s="234"/>
      <c r="P68" s="229"/>
    </row>
    <row r="69" spans="1:16" s="6" customFormat="1" ht="12.75" customHeight="1" x14ac:dyDescent="0.2">
      <c r="A69" s="113" t="s">
        <v>196</v>
      </c>
      <c r="B69" s="220"/>
      <c r="C69" s="221"/>
      <c r="D69" s="221"/>
      <c r="E69" s="221"/>
      <c r="F69" s="221"/>
      <c r="G69" s="221"/>
      <c r="H69" s="472"/>
      <c r="I69" s="221"/>
      <c r="J69" s="221"/>
      <c r="K69" s="222"/>
      <c r="L69" s="234"/>
      <c r="P69" s="229"/>
    </row>
    <row r="70" spans="1:16" s="6" customFormat="1" ht="12.75" customHeight="1" x14ac:dyDescent="0.2">
      <c r="A70" s="113" t="s">
        <v>197</v>
      </c>
      <c r="B70" s="220"/>
      <c r="C70" s="221"/>
      <c r="D70" s="221"/>
      <c r="E70" s="221"/>
      <c r="F70" s="221"/>
      <c r="G70" s="221"/>
      <c r="H70" s="472"/>
      <c r="I70" s="221"/>
      <c r="J70" s="221"/>
      <c r="K70" s="222"/>
      <c r="L70" s="234"/>
      <c r="P70" s="229"/>
    </row>
    <row r="71" spans="1:16" s="6" customFormat="1" ht="12.75" customHeight="1" x14ac:dyDescent="0.2">
      <c r="A71" s="113" t="s">
        <v>193</v>
      </c>
      <c r="B71" s="220"/>
      <c r="C71" s="221"/>
      <c r="D71" s="221"/>
      <c r="E71" s="221"/>
      <c r="F71" s="221"/>
      <c r="G71" s="221"/>
      <c r="H71" s="472"/>
      <c r="I71" s="221"/>
      <c r="J71" s="221"/>
      <c r="K71" s="222"/>
      <c r="L71" s="234"/>
      <c r="P71" s="229"/>
    </row>
    <row r="72" spans="1:16" s="6" customFormat="1" ht="12.75" customHeight="1" x14ac:dyDescent="0.2">
      <c r="A72" s="113" t="s">
        <v>194</v>
      </c>
      <c r="B72" s="220"/>
      <c r="C72" s="221"/>
      <c r="D72" s="221">
        <v>8.3333333333333297E-3</v>
      </c>
      <c r="E72" s="221"/>
      <c r="F72" s="221"/>
      <c r="G72" s="221">
        <v>0.290833333333333</v>
      </c>
      <c r="H72" s="472"/>
      <c r="I72" s="221"/>
      <c r="J72" s="221"/>
      <c r="K72" s="222">
        <v>0.33333333333333298</v>
      </c>
      <c r="L72" s="234"/>
      <c r="P72" s="229"/>
    </row>
    <row r="73" spans="1:16" s="6" customFormat="1" ht="12.75" customHeight="1" x14ac:dyDescent="0.2">
      <c r="A73" s="113" t="s">
        <v>195</v>
      </c>
      <c r="B73" s="220"/>
      <c r="C73" s="221"/>
      <c r="D73" s="221"/>
      <c r="E73" s="221"/>
      <c r="F73" s="221"/>
      <c r="G73" s="221"/>
      <c r="H73" s="472"/>
      <c r="I73" s="221"/>
      <c r="J73" s="221"/>
      <c r="K73" s="222">
        <v>1</v>
      </c>
      <c r="L73" s="234"/>
      <c r="P73" s="229"/>
    </row>
    <row r="74" spans="1:16" s="6" customFormat="1" ht="12.75" customHeight="1" x14ac:dyDescent="0.2">
      <c r="A74" s="113" t="s">
        <v>198</v>
      </c>
      <c r="B74" s="223"/>
      <c r="C74" s="221"/>
      <c r="D74" s="221"/>
      <c r="E74" s="221"/>
      <c r="F74" s="221"/>
      <c r="G74" s="221"/>
      <c r="H74" s="472"/>
      <c r="I74" s="221">
        <v>0.18333333333333299</v>
      </c>
      <c r="J74" s="221"/>
      <c r="K74" s="222">
        <v>1.395</v>
      </c>
      <c r="L74" s="234"/>
      <c r="P74" s="229"/>
    </row>
    <row r="75" spans="1:16" s="6" customFormat="1" ht="12.75" customHeight="1" thickBot="1" x14ac:dyDescent="0.25">
      <c r="A75" s="113" t="s">
        <v>224</v>
      </c>
      <c r="B75" s="224">
        <v>0</v>
      </c>
      <c r="C75" s="225">
        <v>0</v>
      </c>
      <c r="D75" s="225">
        <v>0</v>
      </c>
      <c r="E75" s="225">
        <v>0</v>
      </c>
      <c r="F75" s="225">
        <v>0</v>
      </c>
      <c r="G75" s="225">
        <v>0.19083333333333299</v>
      </c>
      <c r="H75" s="473">
        <v>0</v>
      </c>
      <c r="I75" s="225">
        <v>0</v>
      </c>
      <c r="J75" s="225">
        <v>0</v>
      </c>
      <c r="K75" s="226">
        <v>2.1531576305220881</v>
      </c>
      <c r="L75" s="234"/>
      <c r="P75" s="229"/>
    </row>
    <row r="76" spans="1:16" x14ac:dyDescent="0.2">
      <c r="A76" s="156" t="s">
        <v>66</v>
      </c>
      <c r="B76" s="227">
        <f>B4+B12+B20+B28+B36+B44+B52+B60+B68</f>
        <v>3.1833333333333336</v>
      </c>
      <c r="C76" s="227">
        <f t="shared" ref="C76:K83" si="9">C4+C12+C20+C28+C36+C44+C52+C60+C68</f>
        <v>4.2583333333333329</v>
      </c>
      <c r="D76" s="227">
        <f t="shared" si="9"/>
        <v>17.634166666666669</v>
      </c>
      <c r="E76" s="227">
        <f t="shared" si="9"/>
        <v>6.25E-2</v>
      </c>
      <c r="F76" s="227">
        <f t="shared" si="9"/>
        <v>3.7333333333333329</v>
      </c>
      <c r="G76" s="227">
        <f t="shared" si="9"/>
        <v>6.3458333333333359</v>
      </c>
      <c r="H76" s="227">
        <f t="shared" si="9"/>
        <v>9.1669999999999998</v>
      </c>
      <c r="I76" s="227">
        <f t="shared" si="9"/>
        <v>43.629666666666637</v>
      </c>
      <c r="J76" s="227">
        <f t="shared" si="9"/>
        <v>0</v>
      </c>
      <c r="K76" s="228">
        <f t="shared" si="9"/>
        <v>18.275270390070919</v>
      </c>
    </row>
    <row r="77" spans="1:16" x14ac:dyDescent="0.2">
      <c r="A77" s="113" t="s">
        <v>196</v>
      </c>
      <c r="B77" s="220">
        <f>B5+B13+B21+B29+B37+B45+B53+B61+B69</f>
        <v>1.0916666666666668</v>
      </c>
      <c r="C77" s="220">
        <f t="shared" si="9"/>
        <v>2</v>
      </c>
      <c r="D77" s="220">
        <f t="shared" si="9"/>
        <v>1</v>
      </c>
      <c r="E77" s="220">
        <f t="shared" si="9"/>
        <v>0</v>
      </c>
      <c r="F77" s="220">
        <f t="shared" si="9"/>
        <v>1</v>
      </c>
      <c r="G77" s="220">
        <f t="shared" si="9"/>
        <v>0.35</v>
      </c>
      <c r="H77" s="220">
        <f t="shared" si="9"/>
        <v>0</v>
      </c>
      <c r="I77" s="220">
        <f t="shared" si="9"/>
        <v>2.2374999999999998</v>
      </c>
      <c r="J77" s="220">
        <f t="shared" si="9"/>
        <v>0</v>
      </c>
      <c r="K77" s="471">
        <f t="shared" si="9"/>
        <v>0.144166666666667</v>
      </c>
      <c r="L77" s="235"/>
      <c r="M77" s="229"/>
    </row>
    <row r="78" spans="1:16" x14ac:dyDescent="0.2">
      <c r="A78" s="113" t="s">
        <v>197</v>
      </c>
      <c r="B78" s="220">
        <f t="shared" ref="B78:K83" si="10">B6+B14+B22+B30+B38+B46+B54+B62+B70</f>
        <v>0</v>
      </c>
      <c r="C78" s="220">
        <f t="shared" si="10"/>
        <v>0</v>
      </c>
      <c r="D78" s="220">
        <f t="shared" si="10"/>
        <v>0</v>
      </c>
      <c r="E78" s="220">
        <f t="shared" si="10"/>
        <v>0</v>
      </c>
      <c r="F78" s="220">
        <f t="shared" si="10"/>
        <v>0</v>
      </c>
      <c r="G78" s="220">
        <f t="shared" si="10"/>
        <v>0</v>
      </c>
      <c r="H78" s="220">
        <f t="shared" si="10"/>
        <v>0</v>
      </c>
      <c r="I78" s="220">
        <f t="shared" si="9"/>
        <v>1.939166666666666</v>
      </c>
      <c r="J78" s="220">
        <f t="shared" si="9"/>
        <v>0</v>
      </c>
      <c r="K78" s="471">
        <f t="shared" si="10"/>
        <v>0.74250000000000005</v>
      </c>
      <c r="L78" s="235"/>
      <c r="M78" s="229"/>
    </row>
    <row r="79" spans="1:16" x14ac:dyDescent="0.2">
      <c r="A79" s="113" t="s">
        <v>193</v>
      </c>
      <c r="B79" s="220">
        <f t="shared" si="10"/>
        <v>0</v>
      </c>
      <c r="C79" s="220">
        <f t="shared" si="10"/>
        <v>0</v>
      </c>
      <c r="D79" s="220">
        <f t="shared" si="10"/>
        <v>0.6875</v>
      </c>
      <c r="E79" s="220">
        <f t="shared" si="10"/>
        <v>0</v>
      </c>
      <c r="F79" s="220">
        <f t="shared" si="10"/>
        <v>0</v>
      </c>
      <c r="G79" s="220">
        <f t="shared" si="10"/>
        <v>7.9166666666666594E-2</v>
      </c>
      <c r="H79" s="220">
        <f t="shared" si="10"/>
        <v>0</v>
      </c>
      <c r="I79" s="220">
        <f t="shared" si="9"/>
        <v>0</v>
      </c>
      <c r="J79" s="220">
        <f t="shared" si="9"/>
        <v>0</v>
      </c>
      <c r="K79" s="471">
        <f t="shared" si="10"/>
        <v>0</v>
      </c>
      <c r="L79" s="235"/>
      <c r="M79" s="229"/>
    </row>
    <row r="80" spans="1:16" x14ac:dyDescent="0.2">
      <c r="A80" s="113" t="s">
        <v>194</v>
      </c>
      <c r="B80" s="220">
        <f t="shared" si="10"/>
        <v>1.8</v>
      </c>
      <c r="C80" s="220">
        <f t="shared" si="10"/>
        <v>1.2583333333333329</v>
      </c>
      <c r="D80" s="220">
        <f t="shared" si="10"/>
        <v>5.1658333333333335</v>
      </c>
      <c r="E80" s="220">
        <f t="shared" si="10"/>
        <v>6.25E-2</v>
      </c>
      <c r="F80" s="220">
        <f t="shared" si="10"/>
        <v>0</v>
      </c>
      <c r="G80" s="220">
        <f t="shared" si="10"/>
        <v>3.9166666666666701</v>
      </c>
      <c r="H80" s="220">
        <f t="shared" si="10"/>
        <v>0</v>
      </c>
      <c r="I80" s="220">
        <f t="shared" si="9"/>
        <v>4.6766666666666694</v>
      </c>
      <c r="J80" s="220">
        <f t="shared" si="9"/>
        <v>0</v>
      </c>
      <c r="K80" s="471">
        <f t="shared" si="10"/>
        <v>3.8111037234042553</v>
      </c>
      <c r="L80" s="235"/>
      <c r="M80" s="229"/>
    </row>
    <row r="81" spans="1:23" x14ac:dyDescent="0.2">
      <c r="A81" s="113" t="s">
        <v>195</v>
      </c>
      <c r="B81" s="220">
        <f t="shared" si="10"/>
        <v>0</v>
      </c>
      <c r="C81" s="220">
        <f t="shared" si="10"/>
        <v>0</v>
      </c>
      <c r="D81" s="220">
        <f t="shared" si="10"/>
        <v>6.1308333333333369</v>
      </c>
      <c r="E81" s="220">
        <f t="shared" si="10"/>
        <v>0</v>
      </c>
      <c r="F81" s="220">
        <f t="shared" si="10"/>
        <v>1.75</v>
      </c>
      <c r="G81" s="220">
        <f t="shared" si="10"/>
        <v>1</v>
      </c>
      <c r="H81" s="220">
        <f t="shared" si="10"/>
        <v>1.5</v>
      </c>
      <c r="I81" s="220">
        <f t="shared" si="9"/>
        <v>12.062499999999991</v>
      </c>
      <c r="J81" s="220">
        <f t="shared" si="9"/>
        <v>0</v>
      </c>
      <c r="K81" s="471">
        <f t="shared" si="10"/>
        <v>4.8433333333333364</v>
      </c>
      <c r="L81" s="235"/>
      <c r="M81" s="229"/>
    </row>
    <row r="82" spans="1:23" x14ac:dyDescent="0.2">
      <c r="A82" s="113" t="s">
        <v>198</v>
      </c>
      <c r="B82" s="220">
        <f t="shared" si="10"/>
        <v>0.29166666666666674</v>
      </c>
      <c r="C82" s="220">
        <f t="shared" si="10"/>
        <v>1</v>
      </c>
      <c r="D82" s="220">
        <f t="shared" si="10"/>
        <v>4.6500000000000004</v>
      </c>
      <c r="E82" s="220">
        <f t="shared" si="10"/>
        <v>0</v>
      </c>
      <c r="F82" s="220">
        <f t="shared" si="10"/>
        <v>0.98333333333333295</v>
      </c>
      <c r="G82" s="220">
        <f t="shared" si="10"/>
        <v>1</v>
      </c>
      <c r="H82" s="220">
        <f t="shared" si="10"/>
        <v>7.6669999999999998</v>
      </c>
      <c r="I82" s="220">
        <f t="shared" si="9"/>
        <v>22.713833333333323</v>
      </c>
      <c r="J82" s="220">
        <f t="shared" si="9"/>
        <v>0</v>
      </c>
      <c r="K82" s="471">
        <f t="shared" si="10"/>
        <v>8.7341666666666633</v>
      </c>
      <c r="L82" s="235"/>
      <c r="M82" s="229"/>
    </row>
    <row r="83" spans="1:23" ht="14.25" customHeight="1" thickBot="1" x14ac:dyDescent="0.25">
      <c r="A83" s="157" t="s">
        <v>224</v>
      </c>
      <c r="B83" s="230">
        <f>B11+B19+B27+B35+B43+B51+B59+B67+B75</f>
        <v>0.85</v>
      </c>
      <c r="C83" s="230">
        <f t="shared" si="10"/>
        <v>1.1000000000000001</v>
      </c>
      <c r="D83" s="230">
        <f t="shared" si="10"/>
        <v>7.4933333333333367</v>
      </c>
      <c r="E83" s="230">
        <f t="shared" si="10"/>
        <v>0</v>
      </c>
      <c r="F83" s="230">
        <f t="shared" si="10"/>
        <v>0</v>
      </c>
      <c r="G83" s="230">
        <f t="shared" si="10"/>
        <v>3.0000000000000031</v>
      </c>
      <c r="H83" s="230">
        <f t="shared" si="10"/>
        <v>5.4470000000000001</v>
      </c>
      <c r="I83" s="230">
        <f t="shared" si="9"/>
        <v>16.973833333333332</v>
      </c>
      <c r="J83" s="230">
        <f t="shared" si="9"/>
        <v>0</v>
      </c>
      <c r="K83" s="231">
        <f t="shared" si="10"/>
        <v>10.171490963855423</v>
      </c>
      <c r="L83" s="235"/>
      <c r="M83" s="229"/>
    </row>
    <row r="84" spans="1:23" x14ac:dyDescent="0.2">
      <c r="B84" s="158"/>
    </row>
    <row r="85" spans="1:23" ht="12.75" customHeight="1" x14ac:dyDescent="0.2">
      <c r="A85" s="653" t="s">
        <v>95</v>
      </c>
      <c r="B85" s="653"/>
      <c r="C85" s="653"/>
      <c r="D85" s="653"/>
      <c r="E85" s="653"/>
      <c r="F85" s="653"/>
      <c r="G85" s="653"/>
      <c r="H85" s="653"/>
      <c r="I85" s="653"/>
      <c r="J85" s="653"/>
      <c r="K85" s="653"/>
    </row>
    <row r="86" spans="1:23" ht="15" customHeight="1" x14ac:dyDescent="0.2">
      <c r="A86" s="650" t="s">
        <v>218</v>
      </c>
      <c r="B86" s="650"/>
      <c r="C86" s="650"/>
      <c r="D86" s="650"/>
      <c r="E86" s="650"/>
      <c r="F86" s="650"/>
      <c r="G86" s="650"/>
      <c r="H86" s="650"/>
      <c r="I86" s="650"/>
      <c r="J86" s="650"/>
      <c r="K86" s="650"/>
    </row>
    <row r="87" spans="1:23" ht="45" customHeight="1" x14ac:dyDescent="0.2">
      <c r="A87" s="594" t="s">
        <v>219</v>
      </c>
      <c r="B87" s="594"/>
      <c r="C87" s="594"/>
      <c r="D87" s="594"/>
      <c r="E87" s="594"/>
      <c r="F87" s="594"/>
      <c r="G87" s="594"/>
      <c r="H87" s="594"/>
      <c r="I87" s="594"/>
      <c r="J87" s="594"/>
      <c r="K87" s="594"/>
      <c r="L87" s="211"/>
      <c r="M87" s="67"/>
      <c r="N87" s="67"/>
      <c r="O87" s="67"/>
      <c r="P87" s="245"/>
      <c r="Q87" s="67"/>
      <c r="R87" s="67"/>
      <c r="S87" s="67"/>
      <c r="T87" s="67"/>
      <c r="U87" s="67"/>
      <c r="V87" s="67"/>
    </row>
    <row r="88" spans="1:23" ht="30" customHeight="1" x14ac:dyDescent="0.2">
      <c r="A88" s="594" t="s">
        <v>220</v>
      </c>
      <c r="B88" s="594"/>
      <c r="C88" s="594"/>
      <c r="D88" s="594"/>
      <c r="E88" s="594"/>
      <c r="F88" s="594"/>
      <c r="G88" s="594"/>
      <c r="H88" s="594"/>
      <c r="I88" s="594"/>
      <c r="J88" s="594"/>
      <c r="K88" s="594"/>
      <c r="L88" s="211"/>
      <c r="M88" s="67"/>
      <c r="N88" s="67"/>
      <c r="O88" s="67"/>
      <c r="P88" s="245"/>
      <c r="Q88" s="67"/>
      <c r="R88" s="67"/>
      <c r="S88" s="67"/>
      <c r="T88" s="67"/>
      <c r="U88" s="67"/>
      <c r="V88" s="67"/>
      <c r="W88" s="67"/>
    </row>
    <row r="89" spans="1:23" x14ac:dyDescent="0.2">
      <c r="A89" s="594" t="s">
        <v>311</v>
      </c>
      <c r="B89" s="594"/>
      <c r="C89" s="594"/>
      <c r="D89" s="594"/>
      <c r="E89" s="594"/>
      <c r="F89" s="594"/>
      <c r="G89" s="594"/>
      <c r="H89" s="594"/>
      <c r="I89" s="594"/>
      <c r="J89" s="594"/>
      <c r="K89" s="594"/>
      <c r="L89" s="594"/>
      <c r="M89" s="594"/>
    </row>
    <row r="90" spans="1:23" ht="26.25" customHeight="1" x14ac:dyDescent="0.2">
      <c r="A90" s="650" t="s">
        <v>312</v>
      </c>
      <c r="B90" s="650"/>
      <c r="C90" s="650"/>
      <c r="D90" s="650"/>
      <c r="E90" s="650"/>
      <c r="F90" s="650"/>
      <c r="G90" s="650"/>
      <c r="H90" s="650"/>
      <c r="I90" s="650"/>
      <c r="J90" s="650"/>
      <c r="K90" s="650"/>
    </row>
    <row r="91" spans="1:23" x14ac:dyDescent="0.2">
      <c r="A91" s="593"/>
      <c r="B91" s="593"/>
      <c r="C91" s="593"/>
      <c r="D91" s="593"/>
      <c r="E91" s="593"/>
      <c r="F91" s="593"/>
      <c r="G91" s="593"/>
      <c r="H91" s="593"/>
      <c r="I91" s="593"/>
      <c r="J91" s="593"/>
      <c r="K91" s="593"/>
      <c r="L91" s="593"/>
    </row>
    <row r="92" spans="1:23" x14ac:dyDescent="0.2">
      <c r="B92" s="159"/>
    </row>
    <row r="93" spans="1:23" x14ac:dyDescent="0.2">
      <c r="B93" s="159"/>
    </row>
    <row r="94" spans="1:23" x14ac:dyDescent="0.2">
      <c r="B94" s="159"/>
    </row>
    <row r="95" spans="1:23" x14ac:dyDescent="0.2">
      <c r="B95" s="159"/>
    </row>
    <row r="96" spans="1:23" x14ac:dyDescent="0.2">
      <c r="B96" s="159"/>
    </row>
    <row r="97" spans="2:2" x14ac:dyDescent="0.2">
      <c r="B97" s="159"/>
    </row>
    <row r="98" spans="2:2" x14ac:dyDescent="0.2">
      <c r="B98" s="159"/>
    </row>
    <row r="99" spans="2:2" x14ac:dyDescent="0.2">
      <c r="B99" s="159"/>
    </row>
    <row r="100" spans="2:2" x14ac:dyDescent="0.2">
      <c r="B100" s="159"/>
    </row>
    <row r="101" spans="2:2" x14ac:dyDescent="0.2">
      <c r="B101" s="159"/>
    </row>
    <row r="102" spans="2:2" x14ac:dyDescent="0.2">
      <c r="B102" s="159"/>
    </row>
    <row r="103" spans="2:2" x14ac:dyDescent="0.2">
      <c r="B103" s="159"/>
    </row>
    <row r="104" spans="2:2" x14ac:dyDescent="0.2">
      <c r="B104" s="159"/>
    </row>
    <row r="105" spans="2:2" x14ac:dyDescent="0.2">
      <c r="B105" s="159"/>
    </row>
    <row r="106" spans="2:2" x14ac:dyDescent="0.2">
      <c r="B106" s="159"/>
    </row>
    <row r="107" spans="2:2" x14ac:dyDescent="0.2">
      <c r="B107" s="159"/>
    </row>
    <row r="108" spans="2:2" x14ac:dyDescent="0.2">
      <c r="B108" s="159"/>
    </row>
  </sheetData>
  <mergeCells count="12">
    <mergeCell ref="A91:L91"/>
    <mergeCell ref="A1:K1"/>
    <mergeCell ref="A2:A3"/>
    <mergeCell ref="B2:G2"/>
    <mergeCell ref="H2:J2"/>
    <mergeCell ref="K2:K3"/>
    <mergeCell ref="A85:K85"/>
    <mergeCell ref="A86:K86"/>
    <mergeCell ref="A87:K87"/>
    <mergeCell ref="A88:K88"/>
    <mergeCell ref="A89:M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55"/>
  <sheetViews>
    <sheetView zoomScaleNormal="100" workbookViewId="0">
      <pane ySplit="4" topLeftCell="A5" activePane="bottomLeft" state="frozen"/>
      <selection pane="bottomLeft" activeCell="G27" sqref="G27"/>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54" t="s">
        <v>438</v>
      </c>
      <c r="B1" s="655"/>
      <c r="C1" s="656"/>
      <c r="D1" s="656"/>
      <c r="E1" s="657"/>
    </row>
    <row r="2" spans="1:5" s="5" customFormat="1" ht="38.25" customHeight="1" x14ac:dyDescent="0.2">
      <c r="A2" s="11" t="s">
        <v>333</v>
      </c>
      <c r="B2" s="658" t="s">
        <v>439</v>
      </c>
      <c r="C2" s="659"/>
      <c r="D2" s="660"/>
      <c r="E2" s="661" t="s">
        <v>440</v>
      </c>
    </row>
    <row r="3" spans="1:5" s="5" customFormat="1" ht="15" customHeight="1" x14ac:dyDescent="0.2">
      <c r="A3" s="573"/>
      <c r="B3" s="665" t="s">
        <v>441</v>
      </c>
      <c r="C3" s="665"/>
      <c r="D3" s="666" t="s">
        <v>442</v>
      </c>
      <c r="E3" s="662"/>
    </row>
    <row r="4" spans="1:5" s="5" customFormat="1" ht="51" x14ac:dyDescent="0.2">
      <c r="A4" s="664"/>
      <c r="B4" s="392" t="s">
        <v>52</v>
      </c>
      <c r="C4" s="392" t="s">
        <v>443</v>
      </c>
      <c r="D4" s="666"/>
      <c r="E4" s="663"/>
    </row>
    <row r="5" spans="1:5" s="6" customFormat="1" x14ac:dyDescent="0.2">
      <c r="A5" s="55" t="s">
        <v>444</v>
      </c>
      <c r="B5" s="393"/>
      <c r="C5" s="394"/>
      <c r="D5" s="394"/>
      <c r="E5" s="395"/>
    </row>
    <row r="6" spans="1:5" s="6" customFormat="1" x14ac:dyDescent="0.2">
      <c r="A6" s="20" t="s">
        <v>458</v>
      </c>
      <c r="B6" s="396">
        <v>0</v>
      </c>
      <c r="C6" s="397">
        <v>0</v>
      </c>
      <c r="D6" s="397">
        <v>0</v>
      </c>
      <c r="E6" s="324"/>
    </row>
    <row r="7" spans="1:5" s="6" customFormat="1" x14ac:dyDescent="0.2">
      <c r="A7" s="20" t="s">
        <v>427</v>
      </c>
      <c r="B7" s="396">
        <v>0</v>
      </c>
      <c r="C7" s="397">
        <v>0</v>
      </c>
      <c r="D7" s="397">
        <v>0</v>
      </c>
      <c r="E7" s="324"/>
    </row>
    <row r="8" spans="1:5" s="6" customFormat="1" x14ac:dyDescent="0.2">
      <c r="A8" s="20" t="s">
        <v>459</v>
      </c>
      <c r="B8" s="396">
        <v>0</v>
      </c>
      <c r="C8" s="397">
        <v>0</v>
      </c>
      <c r="D8" s="397">
        <v>0</v>
      </c>
      <c r="E8" s="324"/>
    </row>
    <row r="9" spans="1:5" s="6" customFormat="1" x14ac:dyDescent="0.2">
      <c r="A9" s="20" t="s">
        <v>427</v>
      </c>
      <c r="B9" s="396">
        <v>0</v>
      </c>
      <c r="C9" s="397">
        <v>0</v>
      </c>
      <c r="D9" s="397">
        <v>0</v>
      </c>
      <c r="E9" s="324"/>
    </row>
    <row r="10" spans="1:5" s="6" customFormat="1" x14ac:dyDescent="0.2">
      <c r="A10" s="55" t="s">
        <v>445</v>
      </c>
      <c r="B10" s="398"/>
      <c r="C10" s="399"/>
      <c r="D10" s="399"/>
      <c r="E10" s="400"/>
    </row>
    <row r="11" spans="1:5" s="6" customFormat="1" x14ac:dyDescent="0.2">
      <c r="A11" s="20" t="s">
        <v>458</v>
      </c>
      <c r="B11" s="396">
        <v>0</v>
      </c>
      <c r="C11" s="397">
        <v>0</v>
      </c>
      <c r="D11" s="397">
        <v>1</v>
      </c>
      <c r="E11" s="324"/>
    </row>
    <row r="12" spans="1:5" s="6" customFormat="1" x14ac:dyDescent="0.2">
      <c r="A12" s="20" t="s">
        <v>427</v>
      </c>
      <c r="B12" s="396">
        <v>0</v>
      </c>
      <c r="C12" s="397">
        <v>0</v>
      </c>
      <c r="D12" s="397">
        <v>0</v>
      </c>
      <c r="E12" s="324"/>
    </row>
    <row r="13" spans="1:5" s="6" customFormat="1" x14ac:dyDescent="0.2">
      <c r="A13" s="20" t="s">
        <v>459</v>
      </c>
      <c r="B13" s="396">
        <v>0</v>
      </c>
      <c r="C13" s="397">
        <v>0</v>
      </c>
      <c r="D13" s="397">
        <v>1</v>
      </c>
      <c r="E13" s="324"/>
    </row>
    <row r="14" spans="1:5" s="6" customFormat="1" x14ac:dyDescent="0.2">
      <c r="A14" s="20" t="s">
        <v>427</v>
      </c>
      <c r="B14" s="396">
        <v>0</v>
      </c>
      <c r="C14" s="397">
        <v>0</v>
      </c>
      <c r="D14" s="397">
        <v>1</v>
      </c>
      <c r="E14" s="324"/>
    </row>
    <row r="15" spans="1:5" s="6" customFormat="1" x14ac:dyDescent="0.2">
      <c r="A15" s="55" t="s">
        <v>446</v>
      </c>
      <c r="B15" s="398"/>
      <c r="C15" s="399"/>
      <c r="D15" s="399"/>
      <c r="E15" s="400"/>
    </row>
    <row r="16" spans="1:5" s="6" customFormat="1" x14ac:dyDescent="0.2">
      <c r="A16" s="20" t="s">
        <v>458</v>
      </c>
      <c r="B16" s="396">
        <v>0</v>
      </c>
      <c r="C16" s="397">
        <v>0</v>
      </c>
      <c r="D16" s="397">
        <v>0</v>
      </c>
      <c r="E16" s="324"/>
    </row>
    <row r="17" spans="1:5" s="6" customFormat="1" x14ac:dyDescent="0.2">
      <c r="A17" s="20" t="s">
        <v>427</v>
      </c>
      <c r="B17" s="396">
        <v>0</v>
      </c>
      <c r="C17" s="397">
        <v>0</v>
      </c>
      <c r="D17" s="397">
        <v>0</v>
      </c>
      <c r="E17" s="324"/>
    </row>
    <row r="18" spans="1:5" s="6" customFormat="1" x14ac:dyDescent="0.2">
      <c r="A18" s="20" t="s">
        <v>459</v>
      </c>
      <c r="B18" s="396">
        <v>0</v>
      </c>
      <c r="C18" s="397">
        <v>0</v>
      </c>
      <c r="D18" s="397">
        <v>0</v>
      </c>
      <c r="E18" s="324"/>
    </row>
    <row r="19" spans="1:5" s="6" customFormat="1" x14ac:dyDescent="0.2">
      <c r="A19" s="20" t="s">
        <v>427</v>
      </c>
      <c r="B19" s="396">
        <v>0</v>
      </c>
      <c r="C19" s="397">
        <v>0</v>
      </c>
      <c r="D19" s="397">
        <v>0</v>
      </c>
      <c r="E19" s="324"/>
    </row>
    <row r="20" spans="1:5" s="6" customFormat="1" x14ac:dyDescent="0.2">
      <c r="A20" s="55" t="s">
        <v>447</v>
      </c>
      <c r="B20" s="398"/>
      <c r="C20" s="399"/>
      <c r="D20" s="399"/>
      <c r="E20" s="400"/>
    </row>
    <row r="21" spans="1:5" s="6" customFormat="1" x14ac:dyDescent="0.2">
      <c r="A21" s="20" t="s">
        <v>458</v>
      </c>
      <c r="B21" s="396">
        <v>2</v>
      </c>
      <c r="C21" s="397">
        <v>2</v>
      </c>
      <c r="D21" s="397">
        <v>0</v>
      </c>
      <c r="E21" s="324">
        <v>52</v>
      </c>
    </row>
    <row r="22" spans="1:5" s="6" customFormat="1" x14ac:dyDescent="0.2">
      <c r="A22" s="20" t="s">
        <v>427</v>
      </c>
      <c r="B22" s="396">
        <v>0</v>
      </c>
      <c r="C22" s="397">
        <v>0</v>
      </c>
      <c r="D22" s="397">
        <v>0</v>
      </c>
      <c r="E22" s="324"/>
    </row>
    <row r="23" spans="1:5" s="6" customFormat="1" x14ac:dyDescent="0.2">
      <c r="A23" s="20" t="s">
        <v>459</v>
      </c>
      <c r="B23" s="396">
        <v>3</v>
      </c>
      <c r="C23" s="397">
        <v>2</v>
      </c>
      <c r="D23" s="397">
        <v>2</v>
      </c>
      <c r="E23" s="324">
        <v>46.7</v>
      </c>
    </row>
    <row r="24" spans="1:5" s="6" customFormat="1" x14ac:dyDescent="0.2">
      <c r="A24" s="20" t="s">
        <v>427</v>
      </c>
      <c r="B24" s="396">
        <v>0</v>
      </c>
      <c r="C24" s="397">
        <v>0</v>
      </c>
      <c r="D24" s="397">
        <v>2</v>
      </c>
      <c r="E24" s="324"/>
    </row>
    <row r="25" spans="1:5" s="6" customFormat="1" ht="25.5" x14ac:dyDescent="0.2">
      <c r="A25" s="55" t="s">
        <v>448</v>
      </c>
      <c r="B25" s="398"/>
      <c r="C25" s="399"/>
      <c r="D25" s="399"/>
      <c r="E25" s="400"/>
    </row>
    <row r="26" spans="1:5" s="6" customFormat="1" x14ac:dyDescent="0.2">
      <c r="A26" s="20" t="s">
        <v>458</v>
      </c>
      <c r="B26" s="396">
        <v>0</v>
      </c>
      <c r="C26" s="397">
        <v>0</v>
      </c>
      <c r="D26" s="397">
        <v>0</v>
      </c>
      <c r="E26" s="324"/>
    </row>
    <row r="27" spans="1:5" s="6" customFormat="1" x14ac:dyDescent="0.2">
      <c r="A27" s="20" t="s">
        <v>427</v>
      </c>
      <c r="B27" s="396">
        <v>0</v>
      </c>
      <c r="C27" s="397">
        <v>0</v>
      </c>
      <c r="D27" s="397">
        <v>0</v>
      </c>
      <c r="E27" s="324"/>
    </row>
    <row r="28" spans="1:5" s="6" customFormat="1" x14ac:dyDescent="0.2">
      <c r="A28" s="20" t="s">
        <v>459</v>
      </c>
      <c r="B28" s="396">
        <v>1</v>
      </c>
      <c r="C28" s="397">
        <v>1</v>
      </c>
      <c r="D28" s="397">
        <v>0</v>
      </c>
      <c r="E28" s="324">
        <v>58</v>
      </c>
    </row>
    <row r="29" spans="1:5" s="6" customFormat="1" x14ac:dyDescent="0.2">
      <c r="A29" s="20" t="s">
        <v>427</v>
      </c>
      <c r="B29" s="396">
        <v>0</v>
      </c>
      <c r="C29" s="397">
        <v>0</v>
      </c>
      <c r="D29" s="397">
        <v>0</v>
      </c>
      <c r="E29" s="324"/>
    </row>
    <row r="30" spans="1:5" s="6" customFormat="1" x14ac:dyDescent="0.2">
      <c r="A30" s="55" t="s">
        <v>449</v>
      </c>
      <c r="B30" s="398"/>
      <c r="C30" s="399"/>
      <c r="D30" s="399"/>
      <c r="E30" s="400"/>
    </row>
    <row r="31" spans="1:5" s="6" customFormat="1" x14ac:dyDescent="0.2">
      <c r="A31" s="20" t="s">
        <v>458</v>
      </c>
      <c r="B31" s="396">
        <v>0</v>
      </c>
      <c r="C31" s="397">
        <v>0</v>
      </c>
      <c r="D31" s="397">
        <v>1</v>
      </c>
      <c r="E31" s="324"/>
    </row>
    <row r="32" spans="1:5" s="6" customFormat="1" x14ac:dyDescent="0.2">
      <c r="A32" s="20" t="s">
        <v>427</v>
      </c>
      <c r="B32" s="396">
        <v>0</v>
      </c>
      <c r="C32" s="397">
        <v>0</v>
      </c>
      <c r="D32" s="397">
        <v>0</v>
      </c>
      <c r="E32" s="324"/>
    </row>
    <row r="33" spans="1:5" s="6" customFormat="1" x14ac:dyDescent="0.2">
      <c r="A33" s="20" t="s">
        <v>459</v>
      </c>
      <c r="B33" s="396">
        <v>0</v>
      </c>
      <c r="C33" s="397">
        <v>0</v>
      </c>
      <c r="D33" s="397">
        <v>0</v>
      </c>
      <c r="E33" s="324"/>
    </row>
    <row r="34" spans="1:5" s="6" customFormat="1" x14ac:dyDescent="0.2">
      <c r="A34" s="20" t="s">
        <v>427</v>
      </c>
      <c r="B34" s="396">
        <v>0</v>
      </c>
      <c r="C34" s="397">
        <v>0</v>
      </c>
      <c r="D34" s="397">
        <v>0</v>
      </c>
      <c r="E34" s="324"/>
    </row>
    <row r="35" spans="1:5" s="6" customFormat="1" ht="25.5" x14ac:dyDescent="0.2">
      <c r="A35" s="55" t="s">
        <v>450</v>
      </c>
      <c r="B35" s="398"/>
      <c r="C35" s="399"/>
      <c r="D35" s="399"/>
      <c r="E35" s="400"/>
    </row>
    <row r="36" spans="1:5" s="6" customFormat="1" x14ac:dyDescent="0.2">
      <c r="A36" s="20" t="s">
        <v>458</v>
      </c>
      <c r="B36" s="396">
        <v>0</v>
      </c>
      <c r="C36" s="397">
        <v>0</v>
      </c>
      <c r="D36" s="397">
        <v>0</v>
      </c>
      <c r="E36" s="324"/>
    </row>
    <row r="37" spans="1:5" s="6" customFormat="1" x14ac:dyDescent="0.2">
      <c r="A37" s="20" t="s">
        <v>427</v>
      </c>
      <c r="B37" s="396">
        <v>0</v>
      </c>
      <c r="C37" s="397">
        <v>0</v>
      </c>
      <c r="D37" s="397">
        <v>0</v>
      </c>
      <c r="E37" s="324"/>
    </row>
    <row r="38" spans="1:5" s="6" customFormat="1" x14ac:dyDescent="0.2">
      <c r="A38" s="20" t="s">
        <v>459</v>
      </c>
      <c r="B38" s="396">
        <v>0</v>
      </c>
      <c r="C38" s="397">
        <v>0</v>
      </c>
      <c r="D38" s="397">
        <v>0</v>
      </c>
      <c r="E38" s="324"/>
    </row>
    <row r="39" spans="1:5" s="6" customFormat="1" x14ac:dyDescent="0.2">
      <c r="A39" s="20" t="s">
        <v>427</v>
      </c>
      <c r="B39" s="396">
        <v>0</v>
      </c>
      <c r="C39" s="397">
        <v>0</v>
      </c>
      <c r="D39" s="397">
        <v>0</v>
      </c>
      <c r="E39" s="324"/>
    </row>
    <row r="40" spans="1:5" s="6" customFormat="1" x14ac:dyDescent="0.2">
      <c r="A40" s="55" t="s">
        <v>451</v>
      </c>
      <c r="B40" s="398"/>
      <c r="C40" s="399"/>
      <c r="D40" s="399"/>
      <c r="E40" s="400"/>
    </row>
    <row r="41" spans="1:5" s="6" customFormat="1" x14ac:dyDescent="0.2">
      <c r="A41" s="20" t="s">
        <v>458</v>
      </c>
      <c r="B41" s="396">
        <v>0</v>
      </c>
      <c r="C41" s="397">
        <v>0</v>
      </c>
      <c r="D41" s="397">
        <v>0</v>
      </c>
      <c r="E41" s="324"/>
    </row>
    <row r="42" spans="1:5" s="6" customFormat="1" x14ac:dyDescent="0.2">
      <c r="A42" s="20" t="s">
        <v>427</v>
      </c>
      <c r="B42" s="396">
        <v>0</v>
      </c>
      <c r="C42" s="397">
        <v>0</v>
      </c>
      <c r="D42" s="397">
        <v>0</v>
      </c>
      <c r="E42" s="324"/>
    </row>
    <row r="43" spans="1:5" s="6" customFormat="1" x14ac:dyDescent="0.2">
      <c r="A43" s="20" t="s">
        <v>459</v>
      </c>
      <c r="B43" s="396">
        <v>3</v>
      </c>
      <c r="C43" s="397">
        <v>3</v>
      </c>
      <c r="D43" s="397">
        <v>0</v>
      </c>
      <c r="E43" s="324">
        <v>45</v>
      </c>
    </row>
    <row r="44" spans="1:5" s="6" customFormat="1" x14ac:dyDescent="0.2">
      <c r="A44" s="20" t="s">
        <v>427</v>
      </c>
      <c r="B44" s="396">
        <v>0</v>
      </c>
      <c r="C44" s="397">
        <v>0</v>
      </c>
      <c r="D44" s="397">
        <v>0</v>
      </c>
      <c r="E44" s="324"/>
    </row>
    <row r="45" spans="1:5" x14ac:dyDescent="0.2">
      <c r="A45" s="19" t="s">
        <v>452</v>
      </c>
      <c r="B45" s="401">
        <f>B6+B11+B16+B21+B26+B31+B36+B41</f>
        <v>2</v>
      </c>
      <c r="C45" s="401">
        <f t="shared" ref="C45:D45" si="0">C6+C11+C16+C21+C26+C31+C36+C41</f>
        <v>2</v>
      </c>
      <c r="D45" s="401">
        <f t="shared" si="0"/>
        <v>2</v>
      </c>
      <c r="E45" s="402">
        <v>52</v>
      </c>
    </row>
    <row r="46" spans="1:5" x14ac:dyDescent="0.2">
      <c r="A46" s="36" t="s">
        <v>427</v>
      </c>
      <c r="B46" s="403">
        <f>B7+B12+B17+B22+B27+B32+B37+B42</f>
        <v>0</v>
      </c>
      <c r="C46" s="403">
        <f t="shared" ref="C46:D46" si="1">C7+C12+C17+C22+C27+C32+C37+C42</f>
        <v>0</v>
      </c>
      <c r="D46" s="403">
        <f t="shared" si="1"/>
        <v>0</v>
      </c>
      <c r="E46" s="404"/>
    </row>
    <row r="47" spans="1:5" x14ac:dyDescent="0.2">
      <c r="A47" s="19" t="s">
        <v>453</v>
      </c>
      <c r="B47" s="401">
        <f>B8+B13+B18+B23+B28+B33+B38+B43</f>
        <v>7</v>
      </c>
      <c r="C47" s="401">
        <f t="shared" ref="C47:D47" si="2">C8+C13+C18+C23+C28+C33+C38+C43</f>
        <v>6</v>
      </c>
      <c r="D47" s="401">
        <f t="shared" si="2"/>
        <v>3</v>
      </c>
      <c r="E47" s="402">
        <v>47.6</v>
      </c>
    </row>
    <row r="48" spans="1:5" ht="13.5" thickBot="1" x14ac:dyDescent="0.25">
      <c r="A48" s="79" t="s">
        <v>427</v>
      </c>
      <c r="B48" s="405">
        <f>B9+B14+B19+B24+B29+B34+B39+B44</f>
        <v>0</v>
      </c>
      <c r="C48" s="405">
        <f t="shared" ref="C48:D48" si="3">C9+C14+C19+C24+C29+C34+C39+C44</f>
        <v>0</v>
      </c>
      <c r="D48" s="405">
        <f t="shared" si="3"/>
        <v>3</v>
      </c>
      <c r="E48" s="406"/>
    </row>
    <row r="50" spans="1:8" ht="38.25" customHeight="1" x14ac:dyDescent="0.2">
      <c r="A50" s="594" t="s">
        <v>454</v>
      </c>
      <c r="B50" s="594"/>
      <c r="C50" s="594"/>
      <c r="D50" s="594"/>
      <c r="E50" s="594"/>
      <c r="F50" s="67"/>
      <c r="G50" s="67"/>
      <c r="H50" s="67"/>
    </row>
    <row r="51" spans="1:8" ht="31.5" customHeight="1" x14ac:dyDescent="0.2">
      <c r="A51" s="594" t="s">
        <v>455</v>
      </c>
      <c r="B51" s="594"/>
      <c r="C51" s="594"/>
      <c r="D51" s="594"/>
      <c r="E51" s="594"/>
      <c r="F51" s="260"/>
      <c r="G51" s="260"/>
      <c r="H51" s="260"/>
    </row>
    <row r="52" spans="1:8" ht="31.5" customHeight="1" x14ac:dyDescent="0.2">
      <c r="A52" s="594" t="s">
        <v>456</v>
      </c>
      <c r="B52" s="594"/>
      <c r="C52" s="594"/>
      <c r="D52" s="594"/>
      <c r="E52" s="594"/>
      <c r="F52" s="260"/>
      <c r="G52" s="260"/>
      <c r="H52" s="260"/>
    </row>
    <row r="53" spans="1:8" x14ac:dyDescent="0.2">
      <c r="A53" s="552" t="s">
        <v>457</v>
      </c>
      <c r="B53" s="552"/>
      <c r="C53" s="552"/>
      <c r="D53" s="552"/>
      <c r="E53" s="552"/>
    </row>
    <row r="55" spans="1:8" x14ac:dyDescent="0.2">
      <c r="A55" s="33"/>
    </row>
  </sheetData>
  <mergeCells count="10">
    <mergeCell ref="A50:E50"/>
    <mergeCell ref="A51:E51"/>
    <mergeCell ref="A52:E52"/>
    <mergeCell ref="A53:E53"/>
    <mergeCell ref="A1:E1"/>
    <mergeCell ref="B2:D2"/>
    <mergeCell ref="E2:E4"/>
    <mergeCell ref="A3:A4"/>
    <mergeCell ref="B3:C3"/>
    <mergeCell ref="D3:D4"/>
  </mergeCells>
  <pageMargins left="0.70866141732283472" right="0.70866141732283472" top="0.74803149606299213" bottom="0.35433070866141736"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68" t="s">
        <v>153</v>
      </c>
      <c r="B1" s="655"/>
      <c r="C1" s="655"/>
      <c r="D1" s="655"/>
      <c r="E1" s="657"/>
    </row>
    <row r="2" spans="1:16" s="5" customFormat="1" ht="38.25" customHeight="1" x14ac:dyDescent="0.2">
      <c r="A2" s="11" t="s">
        <v>292</v>
      </c>
      <c r="B2" s="614" t="s">
        <v>79</v>
      </c>
      <c r="C2" s="614"/>
      <c r="D2" s="122"/>
      <c r="E2" s="626" t="s">
        <v>4</v>
      </c>
    </row>
    <row r="3" spans="1:16" s="5" customFormat="1" ht="41.25" customHeight="1" x14ac:dyDescent="0.2">
      <c r="A3" s="11"/>
      <c r="B3" s="122" t="s">
        <v>4</v>
      </c>
      <c r="C3" s="7" t="s">
        <v>37</v>
      </c>
      <c r="D3" s="122" t="s">
        <v>36</v>
      </c>
      <c r="E3" s="626"/>
    </row>
    <row r="4" spans="1:16" ht="12.75" customHeight="1" x14ac:dyDescent="0.2">
      <c r="A4" s="13" t="s">
        <v>68</v>
      </c>
      <c r="B4" s="476">
        <v>10</v>
      </c>
      <c r="C4" s="68">
        <v>3</v>
      </c>
      <c r="D4" s="68">
        <v>37</v>
      </c>
      <c r="E4" s="124">
        <f t="shared" ref="E4:E9" si="0">SUM(B4,D4)</f>
        <v>47</v>
      </c>
    </row>
    <row r="5" spans="1:16" ht="12.75" customHeight="1" x14ac:dyDescent="0.2">
      <c r="A5" s="13" t="s">
        <v>69</v>
      </c>
      <c r="B5" s="474">
        <v>4</v>
      </c>
      <c r="C5" s="68">
        <v>0</v>
      </c>
      <c r="D5" s="68">
        <v>185</v>
      </c>
      <c r="E5" s="124">
        <f t="shared" si="0"/>
        <v>189</v>
      </c>
    </row>
    <row r="6" spans="1:16" ht="25.5" x14ac:dyDescent="0.2">
      <c r="A6" s="13" t="s">
        <v>70</v>
      </c>
      <c r="B6" s="474">
        <v>0</v>
      </c>
      <c r="C6" s="68">
        <v>0</v>
      </c>
      <c r="D6" s="68">
        <v>177</v>
      </c>
      <c r="E6" s="124">
        <f t="shared" si="0"/>
        <v>177</v>
      </c>
    </row>
    <row r="7" spans="1:16" ht="38.25" x14ac:dyDescent="0.2">
      <c r="A7" s="13" t="s">
        <v>71</v>
      </c>
      <c r="B7" s="474">
        <v>2</v>
      </c>
      <c r="C7" s="68">
        <v>0</v>
      </c>
      <c r="D7" s="68">
        <v>134</v>
      </c>
      <c r="E7" s="124">
        <f t="shared" si="0"/>
        <v>136</v>
      </c>
    </row>
    <row r="8" spans="1:16" ht="38.25" x14ac:dyDescent="0.2">
      <c r="A8" s="13" t="s">
        <v>72</v>
      </c>
      <c r="B8" s="474">
        <v>1</v>
      </c>
      <c r="C8" s="68">
        <v>1</v>
      </c>
      <c r="D8" s="68">
        <v>30</v>
      </c>
      <c r="E8" s="124">
        <f t="shared" si="0"/>
        <v>31</v>
      </c>
    </row>
    <row r="9" spans="1:16" ht="13.5" thickBot="1" x14ac:dyDescent="0.25">
      <c r="A9" s="105" t="s">
        <v>78</v>
      </c>
      <c r="B9" s="477">
        <v>45379.394999999997</v>
      </c>
      <c r="C9" s="478">
        <v>7983</v>
      </c>
      <c r="D9" s="478">
        <v>71843</v>
      </c>
      <c r="E9" s="475">
        <f t="shared" si="0"/>
        <v>117222.39499999999</v>
      </c>
    </row>
    <row r="10" spans="1:16" x14ac:dyDescent="0.2">
      <c r="A10" s="77"/>
      <c r="B10" s="78"/>
      <c r="C10" s="76"/>
      <c r="D10" s="76"/>
      <c r="E10" s="76"/>
    </row>
    <row r="11" spans="1:16" x14ac:dyDescent="0.2">
      <c r="A11" s="594" t="s">
        <v>285</v>
      </c>
      <c r="B11" s="594"/>
      <c r="C11" s="594"/>
      <c r="D11" s="594"/>
      <c r="E11" s="594"/>
    </row>
    <row r="12" spans="1:16" ht="39.950000000000003" customHeight="1" x14ac:dyDescent="0.2">
      <c r="A12" s="650" t="s">
        <v>274</v>
      </c>
      <c r="B12" s="650"/>
      <c r="C12" s="650"/>
      <c r="D12" s="650"/>
      <c r="E12" s="650"/>
    </row>
    <row r="13" spans="1:16" ht="38.25" customHeight="1" x14ac:dyDescent="0.2">
      <c r="A13" s="650" t="s">
        <v>275</v>
      </c>
      <c r="B13" s="650"/>
      <c r="C13" s="650"/>
      <c r="D13" s="650"/>
      <c r="E13" s="650"/>
    </row>
    <row r="14" spans="1:16" ht="30.75" customHeight="1" x14ac:dyDescent="0.2">
      <c r="A14" s="594" t="s">
        <v>276</v>
      </c>
      <c r="B14" s="594"/>
      <c r="C14" s="594"/>
      <c r="D14" s="594"/>
      <c r="E14" s="594"/>
      <c r="F14" s="67"/>
      <c r="G14" s="67"/>
      <c r="H14" s="67"/>
      <c r="I14" s="67"/>
      <c r="J14" s="67"/>
      <c r="K14" s="67"/>
      <c r="L14" s="67"/>
      <c r="M14" s="67"/>
      <c r="N14" s="67"/>
      <c r="O14" s="67"/>
      <c r="P14" s="29"/>
    </row>
    <row r="15" spans="1:16" ht="30" customHeight="1" x14ac:dyDescent="0.2">
      <c r="A15" s="594" t="s">
        <v>277</v>
      </c>
      <c r="B15" s="594"/>
      <c r="C15" s="594"/>
      <c r="D15" s="594"/>
      <c r="E15" s="594"/>
      <c r="F15" s="67"/>
      <c r="G15" s="67"/>
      <c r="H15" s="67"/>
      <c r="I15" s="67"/>
      <c r="J15" s="67"/>
      <c r="K15" s="67"/>
      <c r="L15" s="67"/>
      <c r="M15" s="67"/>
      <c r="N15" s="67"/>
      <c r="O15" s="67"/>
      <c r="P15" s="29"/>
    </row>
    <row r="16" spans="1:16" ht="30" customHeight="1" x14ac:dyDescent="0.2">
      <c r="A16" s="667" t="s">
        <v>77</v>
      </c>
      <c r="B16" s="667"/>
      <c r="C16" s="667"/>
      <c r="D16" s="667"/>
      <c r="E16" s="667"/>
      <c r="F16" s="3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60"/>
  <sheetViews>
    <sheetView tabSelected="1" zoomScaleNormal="100" workbookViewId="0">
      <pane ySplit="3" topLeftCell="A15" activePane="bottomLeft" state="frozen"/>
      <selection pane="bottomLeft" activeCell="A4" sqref="A4"/>
    </sheetView>
  </sheetViews>
  <sheetFormatPr defaultColWidth="9.140625" defaultRowHeight="12.75" x14ac:dyDescent="0.2"/>
  <cols>
    <col min="1" max="1" width="51.85546875" style="2" customWidth="1"/>
    <col min="2" max="2" width="16" style="2" bestFit="1" customWidth="1"/>
    <col min="3" max="5" width="13" style="2" customWidth="1"/>
    <col min="6" max="6" width="11.28515625" style="2" customWidth="1"/>
    <col min="7" max="10" width="15.42578125" style="2" customWidth="1"/>
    <col min="11" max="16384" width="9.140625" style="1"/>
  </cols>
  <sheetData>
    <row r="1" spans="1:12" ht="42" customHeight="1" thickBot="1" x14ac:dyDescent="0.3">
      <c r="A1" s="670" t="s">
        <v>152</v>
      </c>
      <c r="B1" s="671"/>
      <c r="C1" s="671"/>
      <c r="D1" s="671"/>
      <c r="E1" s="671"/>
      <c r="F1" s="671"/>
      <c r="G1" s="671"/>
      <c r="H1" s="671"/>
      <c r="I1" s="671"/>
      <c r="J1" s="671"/>
      <c r="K1" s="672"/>
      <c r="L1" s="38"/>
    </row>
    <row r="2" spans="1:12" s="6" customFormat="1" ht="15" customHeight="1" x14ac:dyDescent="0.2">
      <c r="A2" s="65" t="s">
        <v>292</v>
      </c>
      <c r="B2" s="678" t="s">
        <v>32</v>
      </c>
      <c r="C2" s="679"/>
      <c r="D2" s="680"/>
      <c r="E2" s="681" t="s">
        <v>33</v>
      </c>
      <c r="F2" s="682"/>
      <c r="G2" s="673" t="s">
        <v>34</v>
      </c>
      <c r="H2" s="675" t="s">
        <v>35</v>
      </c>
      <c r="I2" s="673" t="s">
        <v>80</v>
      </c>
      <c r="J2" s="675" t="s">
        <v>81</v>
      </c>
      <c r="K2" s="676" t="s">
        <v>67</v>
      </c>
    </row>
    <row r="3" spans="1:12" s="6" customFormat="1" ht="38.25" customHeight="1" thickBot="1" x14ac:dyDescent="0.25">
      <c r="A3" s="47" t="s">
        <v>51</v>
      </c>
      <c r="B3" s="249" t="s">
        <v>52</v>
      </c>
      <c r="C3" s="98" t="s">
        <v>284</v>
      </c>
      <c r="D3" s="250" t="s">
        <v>288</v>
      </c>
      <c r="E3" s="250" t="s">
        <v>288</v>
      </c>
      <c r="F3" s="251" t="s">
        <v>52</v>
      </c>
      <c r="G3" s="674"/>
      <c r="H3" s="648"/>
      <c r="I3" s="674"/>
      <c r="J3" s="648"/>
      <c r="K3" s="677"/>
    </row>
    <row r="4" spans="1:12" s="6" customFormat="1" x14ac:dyDescent="0.2">
      <c r="A4" s="121" t="s">
        <v>99</v>
      </c>
      <c r="B4" s="80">
        <v>1</v>
      </c>
      <c r="C4" s="81">
        <v>1</v>
      </c>
      <c r="D4" s="81"/>
      <c r="E4" s="120"/>
      <c r="F4" s="82"/>
      <c r="G4" s="83"/>
      <c r="H4" s="84"/>
      <c r="I4" s="83"/>
      <c r="J4" s="84"/>
      <c r="K4" s="85">
        <f t="shared" ref="K4:K13" si="0">SUM(B4,F4:J4)</f>
        <v>1</v>
      </c>
    </row>
    <row r="5" spans="1:12" s="6" customFormat="1" x14ac:dyDescent="0.2">
      <c r="A5" s="121" t="s">
        <v>130</v>
      </c>
      <c r="B5" s="80">
        <v>14</v>
      </c>
      <c r="C5" s="81">
        <v>5</v>
      </c>
      <c r="D5" s="81"/>
      <c r="E5" s="120"/>
      <c r="F5" s="82">
        <v>10</v>
      </c>
      <c r="G5" s="83">
        <v>2</v>
      </c>
      <c r="H5" s="84"/>
      <c r="I5" s="83">
        <v>1</v>
      </c>
      <c r="J5" s="84"/>
      <c r="K5" s="85">
        <f t="shared" si="0"/>
        <v>27</v>
      </c>
    </row>
    <row r="6" spans="1:12" s="6" customFormat="1" x14ac:dyDescent="0.2">
      <c r="A6" s="121" t="s">
        <v>100</v>
      </c>
      <c r="B6" s="80">
        <v>3</v>
      </c>
      <c r="C6" s="81">
        <v>1</v>
      </c>
      <c r="D6" s="81"/>
      <c r="E6" s="120"/>
      <c r="F6" s="82"/>
      <c r="G6" s="83">
        <v>2</v>
      </c>
      <c r="H6" s="84"/>
      <c r="I6" s="83">
        <v>0</v>
      </c>
      <c r="J6" s="84"/>
      <c r="K6" s="85">
        <f t="shared" si="0"/>
        <v>5</v>
      </c>
    </row>
    <row r="7" spans="1:12" s="6" customFormat="1" x14ac:dyDescent="0.2">
      <c r="A7" s="121" t="s">
        <v>101</v>
      </c>
      <c r="B7" s="80"/>
      <c r="C7" s="81"/>
      <c r="D7" s="81"/>
      <c r="E7" s="120"/>
      <c r="F7" s="82">
        <v>14</v>
      </c>
      <c r="G7" s="83"/>
      <c r="H7" s="84"/>
      <c r="I7" s="83"/>
      <c r="J7" s="84"/>
      <c r="K7" s="85">
        <f t="shared" si="0"/>
        <v>14</v>
      </c>
    </row>
    <row r="8" spans="1:12" s="6" customFormat="1" x14ac:dyDescent="0.2">
      <c r="A8" s="121" t="s">
        <v>116</v>
      </c>
      <c r="B8" s="80">
        <v>1</v>
      </c>
      <c r="C8" s="81">
        <v>0</v>
      </c>
      <c r="D8" s="81"/>
      <c r="E8" s="120"/>
      <c r="F8" s="82">
        <v>1</v>
      </c>
      <c r="G8" s="83"/>
      <c r="H8" s="84"/>
      <c r="I8" s="83"/>
      <c r="J8" s="84"/>
      <c r="K8" s="85">
        <f t="shared" si="0"/>
        <v>2</v>
      </c>
    </row>
    <row r="9" spans="1:12" s="6" customFormat="1" x14ac:dyDescent="0.2">
      <c r="A9" s="121" t="s">
        <v>102</v>
      </c>
      <c r="B9" s="80">
        <v>1</v>
      </c>
      <c r="C9" s="81">
        <v>1</v>
      </c>
      <c r="D9" s="81"/>
      <c r="E9" s="120"/>
      <c r="F9" s="82"/>
      <c r="G9" s="83"/>
      <c r="H9" s="84"/>
      <c r="I9" s="83"/>
      <c r="J9" s="84"/>
      <c r="K9" s="85">
        <f t="shared" si="0"/>
        <v>1</v>
      </c>
    </row>
    <row r="10" spans="1:12" s="6" customFormat="1" x14ac:dyDescent="0.2">
      <c r="A10" s="121" t="s">
        <v>108</v>
      </c>
      <c r="B10" s="80"/>
      <c r="C10" s="81"/>
      <c r="D10" s="81"/>
      <c r="E10" s="120"/>
      <c r="F10" s="82"/>
      <c r="G10" s="83">
        <v>1</v>
      </c>
      <c r="H10" s="84"/>
      <c r="I10" s="83">
        <v>0</v>
      </c>
      <c r="J10" s="84"/>
      <c r="K10" s="85">
        <f t="shared" si="0"/>
        <v>1</v>
      </c>
    </row>
    <row r="11" spans="1:12" s="6" customFormat="1" x14ac:dyDescent="0.2">
      <c r="A11" s="121" t="s">
        <v>174</v>
      </c>
      <c r="B11" s="80">
        <v>1</v>
      </c>
      <c r="C11" s="81">
        <v>1</v>
      </c>
      <c r="D11" s="81"/>
      <c r="E11" s="120"/>
      <c r="F11" s="82"/>
      <c r="G11" s="83">
        <v>1</v>
      </c>
      <c r="H11" s="84"/>
      <c r="I11" s="83">
        <v>1</v>
      </c>
      <c r="J11" s="84"/>
      <c r="K11" s="85">
        <f t="shared" si="0"/>
        <v>3</v>
      </c>
    </row>
    <row r="12" spans="1:12" s="6" customFormat="1" x14ac:dyDescent="0.2">
      <c r="A12" s="121" t="s">
        <v>103</v>
      </c>
      <c r="B12" s="80">
        <v>3</v>
      </c>
      <c r="C12" s="81">
        <v>2</v>
      </c>
      <c r="D12" s="81"/>
      <c r="E12" s="120"/>
      <c r="F12" s="82"/>
      <c r="G12" s="83"/>
      <c r="H12" s="84"/>
      <c r="I12" s="83"/>
      <c r="J12" s="84"/>
      <c r="K12" s="85">
        <f t="shared" si="0"/>
        <v>3</v>
      </c>
    </row>
    <row r="13" spans="1:12" s="6" customFormat="1" x14ac:dyDescent="0.2">
      <c r="A13" s="121" t="s">
        <v>104</v>
      </c>
      <c r="B13" s="80"/>
      <c r="C13" s="81"/>
      <c r="D13" s="81"/>
      <c r="E13" s="120"/>
      <c r="F13" s="82"/>
      <c r="G13" s="83">
        <v>1</v>
      </c>
      <c r="H13" s="84"/>
      <c r="I13" s="83">
        <v>0</v>
      </c>
      <c r="J13" s="84"/>
      <c r="K13" s="85">
        <f t="shared" si="0"/>
        <v>1</v>
      </c>
    </row>
    <row r="14" spans="1:12" s="6" customFormat="1" x14ac:dyDescent="0.2">
      <c r="A14" s="121" t="s">
        <v>105</v>
      </c>
      <c r="B14" s="80">
        <v>2</v>
      </c>
      <c r="C14" s="81">
        <v>2</v>
      </c>
      <c r="D14" s="81"/>
      <c r="E14" s="120"/>
      <c r="F14" s="82">
        <v>4</v>
      </c>
      <c r="G14" s="83"/>
      <c r="H14" s="84"/>
      <c r="I14" s="83"/>
      <c r="J14" s="84"/>
      <c r="K14" s="85">
        <f t="shared" ref="K14:K30" si="1">SUM(B14,F14:J14)</f>
        <v>6</v>
      </c>
    </row>
    <row r="15" spans="1:12" s="6" customFormat="1" x14ac:dyDescent="0.2">
      <c r="A15" s="121" t="s">
        <v>106</v>
      </c>
      <c r="B15" s="80">
        <v>9</v>
      </c>
      <c r="C15" s="81">
        <v>6</v>
      </c>
      <c r="D15" s="81"/>
      <c r="E15" s="120"/>
      <c r="F15" s="82">
        <v>3</v>
      </c>
      <c r="G15" s="83">
        <v>1</v>
      </c>
      <c r="H15" s="84"/>
      <c r="I15" s="83">
        <v>0</v>
      </c>
      <c r="J15" s="84"/>
      <c r="K15" s="85">
        <f t="shared" si="1"/>
        <v>13</v>
      </c>
    </row>
    <row r="16" spans="1:12" s="6" customFormat="1" x14ac:dyDescent="0.2">
      <c r="A16" s="121" t="s">
        <v>107</v>
      </c>
      <c r="B16" s="80">
        <v>17</v>
      </c>
      <c r="C16" s="81">
        <v>7</v>
      </c>
      <c r="D16" s="81"/>
      <c r="E16" s="120"/>
      <c r="F16" s="82">
        <v>15</v>
      </c>
      <c r="G16" s="83">
        <v>1</v>
      </c>
      <c r="H16" s="84"/>
      <c r="I16" s="83">
        <v>1</v>
      </c>
      <c r="J16" s="84"/>
      <c r="K16" s="85">
        <f t="shared" si="1"/>
        <v>34</v>
      </c>
    </row>
    <row r="17" spans="1:13" s="6" customFormat="1" x14ac:dyDescent="0.2">
      <c r="A17" s="121" t="s">
        <v>124</v>
      </c>
      <c r="B17" s="80">
        <v>33</v>
      </c>
      <c r="C17" s="81">
        <v>20</v>
      </c>
      <c r="D17" s="81"/>
      <c r="E17" s="120"/>
      <c r="F17" s="82">
        <v>9</v>
      </c>
      <c r="G17" s="83">
        <v>12</v>
      </c>
      <c r="H17" s="84">
        <v>6</v>
      </c>
      <c r="I17" s="83">
        <v>4</v>
      </c>
      <c r="J17" s="84"/>
      <c r="K17" s="85">
        <f t="shared" si="1"/>
        <v>64</v>
      </c>
    </row>
    <row r="18" spans="1:13" s="6" customFormat="1" x14ac:dyDescent="0.2">
      <c r="A18" s="121" t="s">
        <v>133</v>
      </c>
      <c r="B18" s="80">
        <v>1</v>
      </c>
      <c r="C18" s="81">
        <v>0</v>
      </c>
      <c r="D18" s="81"/>
      <c r="E18" s="120"/>
      <c r="F18" s="82">
        <v>4</v>
      </c>
      <c r="G18" s="83">
        <v>1</v>
      </c>
      <c r="H18" s="84"/>
      <c r="I18" s="83">
        <v>0</v>
      </c>
      <c r="J18" s="84"/>
      <c r="K18" s="85">
        <f t="shared" si="1"/>
        <v>6</v>
      </c>
      <c r="M18" s="1"/>
    </row>
    <row r="19" spans="1:13" s="6" customFormat="1" x14ac:dyDescent="0.2">
      <c r="A19" s="121" t="s">
        <v>121</v>
      </c>
      <c r="B19" s="80">
        <v>1</v>
      </c>
      <c r="C19" s="81">
        <v>0</v>
      </c>
      <c r="D19" s="81"/>
      <c r="E19" s="120"/>
      <c r="F19" s="82">
        <v>7</v>
      </c>
      <c r="G19" s="83">
        <v>1</v>
      </c>
      <c r="H19" s="84"/>
      <c r="I19" s="83">
        <v>0</v>
      </c>
      <c r="J19" s="84"/>
      <c r="K19" s="85">
        <f t="shared" si="1"/>
        <v>9</v>
      </c>
    </row>
    <row r="20" spans="1:13" s="6" customFormat="1" x14ac:dyDescent="0.2">
      <c r="A20" s="121" t="s">
        <v>112</v>
      </c>
      <c r="B20" s="80"/>
      <c r="C20" s="81"/>
      <c r="D20" s="81"/>
      <c r="E20" s="120"/>
      <c r="F20" s="82"/>
      <c r="G20" s="83">
        <v>1</v>
      </c>
      <c r="H20" s="84"/>
      <c r="I20" s="83">
        <v>1</v>
      </c>
      <c r="J20" s="84"/>
      <c r="K20" s="85">
        <f t="shared" si="1"/>
        <v>2</v>
      </c>
    </row>
    <row r="21" spans="1:13" s="6" customFormat="1" x14ac:dyDescent="0.2">
      <c r="A21" s="121" t="s">
        <v>109</v>
      </c>
      <c r="B21" s="80">
        <v>1</v>
      </c>
      <c r="C21" s="81">
        <v>1</v>
      </c>
      <c r="D21" s="81"/>
      <c r="E21" s="120"/>
      <c r="F21" s="82"/>
      <c r="G21" s="83"/>
      <c r="H21" s="84"/>
      <c r="I21" s="83"/>
      <c r="J21" s="84"/>
      <c r="K21" s="85">
        <f t="shared" si="1"/>
        <v>1</v>
      </c>
    </row>
    <row r="22" spans="1:13" s="6" customFormat="1" x14ac:dyDescent="0.2">
      <c r="A22" s="121" t="s">
        <v>110</v>
      </c>
      <c r="B22" s="80"/>
      <c r="C22" s="81"/>
      <c r="D22" s="81"/>
      <c r="E22" s="120"/>
      <c r="F22" s="82">
        <v>1</v>
      </c>
      <c r="G22" s="83"/>
      <c r="H22" s="84"/>
      <c r="I22" s="83"/>
      <c r="J22" s="84"/>
      <c r="K22" s="85">
        <f t="shared" si="1"/>
        <v>1</v>
      </c>
    </row>
    <row r="23" spans="1:13" s="6" customFormat="1" x14ac:dyDescent="0.2">
      <c r="A23" s="121" t="s">
        <v>111</v>
      </c>
      <c r="B23" s="80">
        <v>2</v>
      </c>
      <c r="C23" s="81">
        <v>1</v>
      </c>
      <c r="D23" s="81"/>
      <c r="E23" s="120"/>
      <c r="F23" s="82"/>
      <c r="G23" s="83">
        <v>1</v>
      </c>
      <c r="H23" s="84"/>
      <c r="I23" s="83">
        <v>0</v>
      </c>
      <c r="J23" s="84"/>
      <c r="K23" s="85">
        <f t="shared" si="1"/>
        <v>3</v>
      </c>
    </row>
    <row r="24" spans="1:13" s="6" customFormat="1" x14ac:dyDescent="0.2">
      <c r="A24" s="121" t="s">
        <v>114</v>
      </c>
      <c r="B24" s="80">
        <v>1</v>
      </c>
      <c r="C24" s="81">
        <v>1</v>
      </c>
      <c r="D24" s="81"/>
      <c r="E24" s="120"/>
      <c r="F24" s="82"/>
      <c r="G24" s="83">
        <v>1</v>
      </c>
      <c r="H24" s="84"/>
      <c r="I24" s="83">
        <v>0</v>
      </c>
      <c r="J24" s="84"/>
      <c r="K24" s="85">
        <f t="shared" si="1"/>
        <v>2</v>
      </c>
    </row>
    <row r="25" spans="1:13" s="6" customFormat="1" x14ac:dyDescent="0.2">
      <c r="A25" s="121" t="s">
        <v>113</v>
      </c>
      <c r="B25" s="80">
        <v>9</v>
      </c>
      <c r="C25" s="81">
        <v>1</v>
      </c>
      <c r="D25" s="81"/>
      <c r="E25" s="120"/>
      <c r="F25" s="82">
        <v>8</v>
      </c>
      <c r="G25" s="83">
        <v>2</v>
      </c>
      <c r="H25" s="84"/>
      <c r="I25" s="83">
        <v>1</v>
      </c>
      <c r="J25" s="84"/>
      <c r="K25" s="85">
        <f t="shared" si="1"/>
        <v>20</v>
      </c>
    </row>
    <row r="26" spans="1:13" s="6" customFormat="1" x14ac:dyDescent="0.2">
      <c r="A26" s="121" t="s">
        <v>115</v>
      </c>
      <c r="B26" s="80"/>
      <c r="C26" s="81"/>
      <c r="D26" s="81"/>
      <c r="E26" s="120"/>
      <c r="F26" s="82">
        <v>3</v>
      </c>
      <c r="G26" s="83"/>
      <c r="H26" s="84"/>
      <c r="I26" s="83"/>
      <c r="J26" s="84"/>
      <c r="K26" s="85">
        <f t="shared" si="1"/>
        <v>3</v>
      </c>
    </row>
    <row r="27" spans="1:13" s="6" customFormat="1" x14ac:dyDescent="0.2">
      <c r="A27" s="121" t="s">
        <v>117</v>
      </c>
      <c r="B27" s="80"/>
      <c r="C27" s="81"/>
      <c r="D27" s="81"/>
      <c r="E27" s="120"/>
      <c r="F27" s="82">
        <v>1</v>
      </c>
      <c r="G27" s="83"/>
      <c r="H27" s="84"/>
      <c r="I27" s="83"/>
      <c r="J27" s="84"/>
      <c r="K27" s="85">
        <f t="shared" si="1"/>
        <v>1</v>
      </c>
    </row>
    <row r="28" spans="1:13" s="6" customFormat="1" x14ac:dyDescent="0.2">
      <c r="A28" s="121" t="s">
        <v>118</v>
      </c>
      <c r="B28" s="80">
        <v>3</v>
      </c>
      <c r="C28" s="81">
        <v>2</v>
      </c>
      <c r="D28" s="81"/>
      <c r="E28" s="120"/>
      <c r="F28" s="82">
        <v>5</v>
      </c>
      <c r="G28" s="83"/>
      <c r="H28" s="84"/>
      <c r="I28" s="83"/>
      <c r="J28" s="84"/>
      <c r="K28" s="85">
        <f t="shared" si="1"/>
        <v>8</v>
      </c>
    </row>
    <row r="29" spans="1:13" s="6" customFormat="1" x14ac:dyDescent="0.2">
      <c r="A29" s="121" t="s">
        <v>120</v>
      </c>
      <c r="B29" s="80">
        <v>2</v>
      </c>
      <c r="C29" s="81">
        <v>2</v>
      </c>
      <c r="D29" s="81"/>
      <c r="E29" s="120"/>
      <c r="F29" s="82">
        <v>4</v>
      </c>
      <c r="G29" s="83">
        <v>1</v>
      </c>
      <c r="H29" s="84"/>
      <c r="I29" s="83">
        <v>0</v>
      </c>
      <c r="J29" s="84"/>
      <c r="K29" s="85">
        <f t="shared" si="1"/>
        <v>7</v>
      </c>
    </row>
    <row r="30" spans="1:13" s="6" customFormat="1" x14ac:dyDescent="0.2">
      <c r="A30" s="121" t="s">
        <v>119</v>
      </c>
      <c r="B30" s="80">
        <v>2</v>
      </c>
      <c r="C30" s="81">
        <v>0</v>
      </c>
      <c r="D30" s="81"/>
      <c r="E30" s="120"/>
      <c r="F30" s="82">
        <v>1</v>
      </c>
      <c r="G30" s="83"/>
      <c r="H30" s="84"/>
      <c r="I30" s="83"/>
      <c r="J30" s="84"/>
      <c r="K30" s="85">
        <f t="shared" si="1"/>
        <v>3</v>
      </c>
    </row>
    <row r="31" spans="1:13" s="6" customFormat="1" x14ac:dyDescent="0.2">
      <c r="A31" s="121" t="s">
        <v>122</v>
      </c>
      <c r="B31" s="80">
        <v>2</v>
      </c>
      <c r="C31" s="81">
        <v>0</v>
      </c>
      <c r="D31" s="81"/>
      <c r="E31" s="120"/>
      <c r="F31" s="82"/>
      <c r="G31" s="83">
        <v>0</v>
      </c>
      <c r="H31" s="84"/>
      <c r="I31" s="83">
        <v>4</v>
      </c>
      <c r="J31" s="84"/>
      <c r="K31" s="85">
        <f t="shared" ref="K31:K39" si="2">SUM(B31,F31:J31)</f>
        <v>6</v>
      </c>
    </row>
    <row r="32" spans="1:13" s="6" customFormat="1" x14ac:dyDescent="0.2">
      <c r="A32" s="121" t="s">
        <v>123</v>
      </c>
      <c r="B32" s="80"/>
      <c r="C32" s="81"/>
      <c r="D32" s="81"/>
      <c r="E32" s="120"/>
      <c r="F32" s="82">
        <v>6</v>
      </c>
      <c r="G32" s="83"/>
      <c r="H32" s="84"/>
      <c r="I32" s="83"/>
      <c r="J32" s="84"/>
      <c r="K32" s="85">
        <f t="shared" si="2"/>
        <v>6</v>
      </c>
    </row>
    <row r="33" spans="1:13" s="6" customFormat="1" x14ac:dyDescent="0.2">
      <c r="A33" s="121" t="s">
        <v>125</v>
      </c>
      <c r="B33" s="80">
        <v>3</v>
      </c>
      <c r="C33" s="81">
        <v>2</v>
      </c>
      <c r="D33" s="81"/>
      <c r="E33" s="120"/>
      <c r="F33" s="82">
        <v>1</v>
      </c>
      <c r="G33" s="83">
        <v>0</v>
      </c>
      <c r="H33" s="84"/>
      <c r="I33" s="83">
        <v>1</v>
      </c>
      <c r="J33" s="84"/>
      <c r="K33" s="85">
        <f t="shared" si="2"/>
        <v>5</v>
      </c>
      <c r="M33" s="1"/>
    </row>
    <row r="34" spans="1:13" s="6" customFormat="1" x14ac:dyDescent="0.2">
      <c r="A34" s="121" t="s">
        <v>126</v>
      </c>
      <c r="B34" s="80">
        <v>1</v>
      </c>
      <c r="C34" s="81">
        <v>1</v>
      </c>
      <c r="D34" s="81"/>
      <c r="E34" s="120"/>
      <c r="F34" s="82"/>
      <c r="G34" s="83">
        <v>1</v>
      </c>
      <c r="H34" s="84"/>
      <c r="I34" s="83">
        <v>11</v>
      </c>
      <c r="J34" s="84"/>
      <c r="K34" s="85">
        <f t="shared" si="2"/>
        <v>13</v>
      </c>
    </row>
    <row r="35" spans="1:13" s="6" customFormat="1" x14ac:dyDescent="0.2">
      <c r="A35" s="121" t="s">
        <v>127</v>
      </c>
      <c r="B35" s="80">
        <v>3</v>
      </c>
      <c r="C35" s="81">
        <v>2</v>
      </c>
      <c r="D35" s="81"/>
      <c r="E35" s="120"/>
      <c r="F35" s="82">
        <v>3</v>
      </c>
      <c r="G35" s="83">
        <v>0</v>
      </c>
      <c r="H35" s="84"/>
      <c r="I35" s="83">
        <v>1</v>
      </c>
      <c r="J35" s="84"/>
      <c r="K35" s="85">
        <f t="shared" si="2"/>
        <v>7</v>
      </c>
    </row>
    <row r="36" spans="1:13" s="6" customFormat="1" x14ac:dyDescent="0.2">
      <c r="A36" s="121" t="s">
        <v>128</v>
      </c>
      <c r="B36" s="80">
        <v>5</v>
      </c>
      <c r="C36" s="81">
        <v>1</v>
      </c>
      <c r="D36" s="81"/>
      <c r="E36" s="120"/>
      <c r="F36" s="82">
        <v>2</v>
      </c>
      <c r="G36" s="83">
        <v>1</v>
      </c>
      <c r="H36" s="84">
        <v>5</v>
      </c>
      <c r="I36" s="83">
        <v>0</v>
      </c>
      <c r="J36" s="84"/>
      <c r="K36" s="85">
        <f t="shared" si="2"/>
        <v>13</v>
      </c>
    </row>
    <row r="37" spans="1:13" s="6" customFormat="1" x14ac:dyDescent="0.2">
      <c r="A37" s="121" t="s">
        <v>129</v>
      </c>
      <c r="B37" s="80">
        <v>11</v>
      </c>
      <c r="C37" s="81">
        <v>1</v>
      </c>
      <c r="D37" s="81"/>
      <c r="E37" s="120"/>
      <c r="F37" s="82">
        <v>9</v>
      </c>
      <c r="G37" s="83">
        <v>4</v>
      </c>
      <c r="H37" s="84"/>
      <c r="I37" s="83">
        <v>0</v>
      </c>
      <c r="J37" s="84"/>
      <c r="K37" s="85">
        <f t="shared" si="2"/>
        <v>24</v>
      </c>
    </row>
    <row r="38" spans="1:13" s="6" customFormat="1" x14ac:dyDescent="0.2">
      <c r="A38" s="121" t="s">
        <v>131</v>
      </c>
      <c r="B38" s="80">
        <v>2</v>
      </c>
      <c r="C38" s="81">
        <v>0</v>
      </c>
      <c r="D38" s="81"/>
      <c r="E38" s="120"/>
      <c r="F38" s="82">
        <v>1</v>
      </c>
      <c r="G38" s="83">
        <v>2</v>
      </c>
      <c r="H38" s="84"/>
      <c r="I38" s="83">
        <v>0</v>
      </c>
      <c r="J38" s="84"/>
      <c r="K38" s="85">
        <f t="shared" si="2"/>
        <v>5</v>
      </c>
    </row>
    <row r="39" spans="1:13" s="6" customFormat="1" x14ac:dyDescent="0.2">
      <c r="A39" s="121" t="s">
        <v>132</v>
      </c>
      <c r="B39" s="80">
        <v>1</v>
      </c>
      <c r="C39" s="81">
        <v>0</v>
      </c>
      <c r="D39" s="81"/>
      <c r="E39" s="120"/>
      <c r="F39" s="82"/>
      <c r="G39" s="83"/>
      <c r="H39" s="84"/>
      <c r="I39" s="83"/>
      <c r="J39" s="84"/>
      <c r="K39" s="85">
        <f t="shared" si="2"/>
        <v>1</v>
      </c>
    </row>
    <row r="40" spans="1:13" s="6" customFormat="1" x14ac:dyDescent="0.2">
      <c r="A40" s="121" t="s">
        <v>138</v>
      </c>
      <c r="B40" s="80"/>
      <c r="C40" s="81"/>
      <c r="D40" s="81"/>
      <c r="E40" s="120"/>
      <c r="F40" s="82"/>
      <c r="G40" s="83"/>
      <c r="H40" s="84">
        <v>1</v>
      </c>
      <c r="I40" s="83"/>
      <c r="J40" s="84"/>
      <c r="K40" s="85">
        <f t="shared" ref="K40:K51" si="3">SUM(B40,F40:J40)</f>
        <v>1</v>
      </c>
    </row>
    <row r="41" spans="1:13" s="6" customFormat="1" x14ac:dyDescent="0.2">
      <c r="A41" s="121" t="s">
        <v>134</v>
      </c>
      <c r="B41" s="80"/>
      <c r="C41" s="81"/>
      <c r="D41" s="81"/>
      <c r="E41" s="120"/>
      <c r="F41" s="82"/>
      <c r="G41" s="83">
        <v>0</v>
      </c>
      <c r="H41" s="84"/>
      <c r="I41" s="83">
        <v>2</v>
      </c>
      <c r="J41" s="84"/>
      <c r="K41" s="85">
        <f t="shared" si="3"/>
        <v>2</v>
      </c>
    </row>
    <row r="42" spans="1:13" s="6" customFormat="1" x14ac:dyDescent="0.2">
      <c r="A42" s="121" t="s">
        <v>135</v>
      </c>
      <c r="B42" s="80">
        <v>2</v>
      </c>
      <c r="C42" s="81">
        <v>2</v>
      </c>
      <c r="D42" s="81"/>
      <c r="E42" s="120"/>
      <c r="F42" s="82">
        <v>9</v>
      </c>
      <c r="G42" s="83">
        <v>11</v>
      </c>
      <c r="H42" s="84">
        <v>1</v>
      </c>
      <c r="I42" s="83">
        <v>6</v>
      </c>
      <c r="J42" s="84"/>
      <c r="K42" s="85">
        <f t="shared" si="3"/>
        <v>29</v>
      </c>
    </row>
    <row r="43" spans="1:13" s="6" customFormat="1" x14ac:dyDescent="0.2">
      <c r="A43" s="121" t="s">
        <v>145</v>
      </c>
      <c r="B43" s="80"/>
      <c r="C43" s="81"/>
      <c r="D43" s="81"/>
      <c r="E43" s="120"/>
      <c r="F43" s="82"/>
      <c r="G43" s="83">
        <v>3</v>
      </c>
      <c r="H43" s="84"/>
      <c r="I43" s="83">
        <v>0</v>
      </c>
      <c r="J43" s="84"/>
      <c r="K43" s="85">
        <f t="shared" si="3"/>
        <v>3</v>
      </c>
    </row>
    <row r="44" spans="1:13" s="6" customFormat="1" x14ac:dyDescent="0.2">
      <c r="A44" s="121" t="s">
        <v>136</v>
      </c>
      <c r="B44" s="80">
        <v>5</v>
      </c>
      <c r="C44" s="81">
        <v>0</v>
      </c>
      <c r="D44" s="81"/>
      <c r="E44" s="120"/>
      <c r="F44" s="82">
        <v>5</v>
      </c>
      <c r="G44" s="83"/>
      <c r="H44" s="84"/>
      <c r="I44" s="83"/>
      <c r="J44" s="84"/>
      <c r="K44" s="85">
        <f t="shared" si="3"/>
        <v>10</v>
      </c>
    </row>
    <row r="45" spans="1:13" s="6" customFormat="1" x14ac:dyDescent="0.2">
      <c r="A45" s="121" t="s">
        <v>139</v>
      </c>
      <c r="B45" s="80">
        <v>33</v>
      </c>
      <c r="C45" s="81">
        <v>5</v>
      </c>
      <c r="D45" s="81"/>
      <c r="E45" s="120"/>
      <c r="F45" s="82">
        <v>45</v>
      </c>
      <c r="G45" s="83">
        <v>5</v>
      </c>
      <c r="H45" s="84"/>
      <c r="I45" s="83">
        <v>4</v>
      </c>
      <c r="J45" s="84"/>
      <c r="K45" s="85">
        <f t="shared" si="3"/>
        <v>87</v>
      </c>
      <c r="M45" s="1"/>
    </row>
    <row r="46" spans="1:13" s="6" customFormat="1" x14ac:dyDescent="0.2">
      <c r="A46" s="121" t="s">
        <v>140</v>
      </c>
      <c r="B46" s="80">
        <v>1</v>
      </c>
      <c r="C46" s="81">
        <v>1</v>
      </c>
      <c r="D46" s="81"/>
      <c r="E46" s="120"/>
      <c r="F46" s="82"/>
      <c r="G46" s="83">
        <v>0</v>
      </c>
      <c r="H46" s="84">
        <v>2</v>
      </c>
      <c r="I46" s="83">
        <v>1</v>
      </c>
      <c r="J46" s="84"/>
      <c r="K46" s="85">
        <f t="shared" si="3"/>
        <v>4</v>
      </c>
    </row>
    <row r="47" spans="1:13" s="6" customFormat="1" x14ac:dyDescent="0.2">
      <c r="A47" s="121" t="s">
        <v>141</v>
      </c>
      <c r="B47" s="80">
        <v>3</v>
      </c>
      <c r="C47" s="81">
        <v>3</v>
      </c>
      <c r="D47" s="81"/>
      <c r="E47" s="120"/>
      <c r="F47" s="82"/>
      <c r="G47" s="83">
        <v>1</v>
      </c>
      <c r="H47" s="84"/>
      <c r="I47" s="83">
        <v>0</v>
      </c>
      <c r="J47" s="84"/>
      <c r="K47" s="85">
        <f t="shared" si="3"/>
        <v>4</v>
      </c>
    </row>
    <row r="48" spans="1:13" s="6" customFormat="1" x14ac:dyDescent="0.2">
      <c r="A48" s="121" t="s">
        <v>142</v>
      </c>
      <c r="B48" s="80"/>
      <c r="C48" s="81"/>
      <c r="D48" s="81"/>
      <c r="E48" s="120"/>
      <c r="F48" s="82"/>
      <c r="G48" s="83">
        <v>1</v>
      </c>
      <c r="H48" s="84"/>
      <c r="I48" s="83">
        <v>0</v>
      </c>
      <c r="J48" s="84"/>
      <c r="K48" s="85">
        <f t="shared" si="3"/>
        <v>1</v>
      </c>
    </row>
    <row r="49" spans="1:13" s="6" customFormat="1" x14ac:dyDescent="0.2">
      <c r="A49" s="121" t="s">
        <v>143</v>
      </c>
      <c r="B49" s="80">
        <v>1</v>
      </c>
      <c r="C49" s="81">
        <v>0</v>
      </c>
      <c r="D49" s="81"/>
      <c r="E49" s="120"/>
      <c r="F49" s="82">
        <v>20</v>
      </c>
      <c r="G49" s="83"/>
      <c r="H49" s="84"/>
      <c r="I49" s="83"/>
      <c r="J49" s="84"/>
      <c r="K49" s="85">
        <f t="shared" si="3"/>
        <v>21</v>
      </c>
    </row>
    <row r="50" spans="1:13" s="6" customFormat="1" x14ac:dyDescent="0.2">
      <c r="A50" s="121" t="s">
        <v>144</v>
      </c>
      <c r="B50" s="80">
        <v>20</v>
      </c>
      <c r="C50" s="81">
        <v>8</v>
      </c>
      <c r="D50" s="81"/>
      <c r="E50" s="120"/>
      <c r="F50" s="82"/>
      <c r="G50" s="83">
        <v>3</v>
      </c>
      <c r="H50" s="84">
        <v>2</v>
      </c>
      <c r="I50" s="83">
        <v>0</v>
      </c>
      <c r="J50" s="84"/>
      <c r="K50" s="85">
        <f t="shared" si="3"/>
        <v>25</v>
      </c>
    </row>
    <row r="51" spans="1:13" s="6" customFormat="1" x14ac:dyDescent="0.2">
      <c r="A51" s="121" t="s">
        <v>137</v>
      </c>
      <c r="B51" s="80">
        <v>2</v>
      </c>
      <c r="C51" s="81">
        <v>2</v>
      </c>
      <c r="D51" s="81"/>
      <c r="E51" s="120"/>
      <c r="F51" s="82"/>
      <c r="G51" s="83">
        <v>3</v>
      </c>
      <c r="H51" s="84"/>
      <c r="I51" s="83">
        <v>0</v>
      </c>
      <c r="J51" s="84"/>
      <c r="K51" s="85">
        <f t="shared" si="3"/>
        <v>5</v>
      </c>
    </row>
    <row r="52" spans="1:13" ht="13.5" thickBot="1" x14ac:dyDescent="0.25">
      <c r="A52" s="48" t="s">
        <v>4</v>
      </c>
      <c r="B52" s="46">
        <f t="shared" ref="B52:K52" si="4">SUM(B4:B51)</f>
        <v>202</v>
      </c>
      <c r="C52" s="64">
        <f t="shared" si="4"/>
        <v>82</v>
      </c>
      <c r="D52" s="248">
        <f t="shared" si="4"/>
        <v>0</v>
      </c>
      <c r="E52" s="64">
        <f t="shared" si="4"/>
        <v>0</v>
      </c>
      <c r="F52" s="66">
        <f t="shared" si="4"/>
        <v>191</v>
      </c>
      <c r="G52" s="18">
        <f t="shared" si="4"/>
        <v>64</v>
      </c>
      <c r="H52" s="21">
        <f t="shared" si="4"/>
        <v>17</v>
      </c>
      <c r="I52" s="45">
        <f t="shared" si="4"/>
        <v>39</v>
      </c>
      <c r="J52" s="21">
        <f t="shared" si="4"/>
        <v>0</v>
      </c>
      <c r="K52" s="59">
        <f t="shared" si="4"/>
        <v>513</v>
      </c>
      <c r="M52" s="6"/>
    </row>
    <row r="53" spans="1:13" x14ac:dyDescent="0.2">
      <c r="M53" s="6"/>
    </row>
    <row r="54" spans="1:13" ht="30" customHeight="1" x14ac:dyDescent="0.2">
      <c r="A54" s="581" t="s">
        <v>278</v>
      </c>
      <c r="B54" s="581"/>
      <c r="C54" s="581"/>
      <c r="D54" s="581"/>
      <c r="E54" s="581"/>
      <c r="F54" s="581"/>
      <c r="G54" s="581"/>
      <c r="H54" s="581"/>
      <c r="I54" s="581"/>
      <c r="J54" s="581"/>
      <c r="K54" s="581"/>
    </row>
    <row r="55" spans="1:13" ht="15" customHeight="1" x14ac:dyDescent="0.2">
      <c r="A55" s="581" t="s">
        <v>279</v>
      </c>
      <c r="B55" s="581"/>
      <c r="C55" s="581"/>
      <c r="D55" s="581"/>
      <c r="E55" s="581"/>
      <c r="F55" s="581"/>
      <c r="G55" s="581"/>
      <c r="H55" s="581"/>
      <c r="I55" s="581"/>
      <c r="J55" s="581"/>
      <c r="K55" s="581"/>
      <c r="M55" s="6"/>
    </row>
    <row r="56" spans="1:13" ht="25.5" customHeight="1" x14ac:dyDescent="0.2">
      <c r="A56" s="581" t="s">
        <v>280</v>
      </c>
      <c r="B56" s="581"/>
      <c r="C56" s="581"/>
      <c r="D56" s="581"/>
      <c r="E56" s="581"/>
      <c r="F56" s="581"/>
      <c r="G56" s="581"/>
      <c r="H56" s="581"/>
      <c r="I56" s="581"/>
      <c r="J56" s="581"/>
      <c r="K56" s="581"/>
      <c r="M56" s="6"/>
    </row>
    <row r="57" spans="1:13" ht="15" customHeight="1" x14ac:dyDescent="0.2">
      <c r="A57" s="581" t="s">
        <v>281</v>
      </c>
      <c r="B57" s="581"/>
      <c r="C57" s="581"/>
      <c r="D57" s="581"/>
      <c r="E57" s="581"/>
      <c r="F57" s="581"/>
      <c r="G57" s="581"/>
      <c r="H57" s="581"/>
      <c r="I57" s="581"/>
      <c r="J57" s="581"/>
      <c r="K57" s="581"/>
      <c r="M57" s="6"/>
    </row>
    <row r="58" spans="1:13" ht="26.25" customHeight="1" x14ac:dyDescent="0.2">
      <c r="A58" s="527" t="s">
        <v>82</v>
      </c>
      <c r="B58" s="527"/>
      <c r="C58" s="527"/>
      <c r="D58" s="527"/>
      <c r="E58" s="527"/>
      <c r="F58" s="527"/>
      <c r="G58" s="527"/>
      <c r="H58" s="527"/>
      <c r="I58" s="527"/>
      <c r="J58" s="527"/>
      <c r="K58" s="527"/>
    </row>
    <row r="59" spans="1:13" ht="26.25" customHeight="1" x14ac:dyDescent="0.2">
      <c r="A59" s="567" t="s">
        <v>151</v>
      </c>
      <c r="B59" s="567"/>
      <c r="C59" s="567"/>
      <c r="D59" s="567"/>
      <c r="E59" s="567"/>
      <c r="F59" s="567"/>
      <c r="G59" s="567"/>
      <c r="H59" s="567"/>
      <c r="I59" s="567"/>
      <c r="J59" s="567"/>
      <c r="K59" s="567"/>
    </row>
    <row r="60" spans="1:13" ht="25.5" customHeight="1" x14ac:dyDescent="0.2">
      <c r="A60" s="669" t="s">
        <v>290</v>
      </c>
      <c r="B60" s="669"/>
      <c r="C60" s="669"/>
      <c r="D60" s="669"/>
      <c r="E60" s="669"/>
      <c r="F60" s="669"/>
      <c r="G60" s="669"/>
      <c r="H60" s="669"/>
      <c r="I60" s="669"/>
      <c r="J60" s="669"/>
      <c r="K60" s="669"/>
    </row>
  </sheetData>
  <sortState ref="A4:A253">
    <sortCondition ref="A253"/>
  </sortState>
  <mergeCells count="15">
    <mergeCell ref="A60:K60"/>
    <mergeCell ref="A59:K59"/>
    <mergeCell ref="A1:K1"/>
    <mergeCell ref="G2:G3"/>
    <mergeCell ref="H2:H3"/>
    <mergeCell ref="I2:I3"/>
    <mergeCell ref="J2:J3"/>
    <mergeCell ref="K2:K3"/>
    <mergeCell ref="A54:K54"/>
    <mergeCell ref="A55:K55"/>
    <mergeCell ref="A56:K56"/>
    <mergeCell ref="A57:K57"/>
    <mergeCell ref="A58:K58"/>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4"/>
  <sheetViews>
    <sheetView workbookViewId="0">
      <pane ySplit="3" topLeftCell="A4" activePane="bottomLeft" state="frozen"/>
      <selection pane="bottomLeft" activeCell="A2" sqref="A2:A3"/>
    </sheetView>
  </sheetViews>
  <sheetFormatPr defaultRowHeight="15" x14ac:dyDescent="0.25"/>
  <cols>
    <col min="1" max="1" width="32.7109375" customWidth="1"/>
    <col min="2" max="2" width="12.7109375" customWidth="1"/>
    <col min="3" max="3" width="12.7109375" style="165" customWidth="1"/>
    <col min="4" max="4" width="12.7109375" customWidth="1"/>
    <col min="5" max="5" width="12.7109375" style="165" customWidth="1"/>
    <col min="6" max="6" width="12.7109375" customWidth="1"/>
    <col min="7" max="7" width="12.7109375" style="165" customWidth="1"/>
    <col min="8" max="8" width="12.7109375" customWidth="1"/>
    <col min="9" max="9" width="12.7109375" style="165" customWidth="1"/>
    <col min="10" max="10" width="12.7109375" customWidth="1"/>
    <col min="11" max="11" width="12.7109375" style="165" customWidth="1"/>
    <col min="12" max="15" width="10.7109375" customWidth="1"/>
  </cols>
  <sheetData>
    <row r="1" spans="1:11" ht="18.75" customHeight="1" x14ac:dyDescent="0.25">
      <c r="A1" s="684" t="s">
        <v>211</v>
      </c>
      <c r="B1" s="685"/>
      <c r="C1" s="685"/>
      <c r="D1" s="685"/>
      <c r="E1" s="685"/>
      <c r="F1" s="685"/>
      <c r="G1" s="685"/>
      <c r="H1" s="685"/>
      <c r="I1" s="685"/>
      <c r="J1" s="685"/>
      <c r="K1" s="686"/>
    </row>
    <row r="2" spans="1:11" ht="15" customHeight="1" x14ac:dyDescent="0.25">
      <c r="A2" s="687" t="s">
        <v>292</v>
      </c>
      <c r="B2" s="631" t="s">
        <v>0</v>
      </c>
      <c r="C2" s="631"/>
      <c r="D2" s="631" t="s">
        <v>2</v>
      </c>
      <c r="E2" s="631"/>
      <c r="F2" s="631" t="s">
        <v>1</v>
      </c>
      <c r="G2" s="631"/>
      <c r="H2" s="631" t="s">
        <v>3</v>
      </c>
      <c r="I2" s="631"/>
      <c r="J2" s="689" t="s">
        <v>185</v>
      </c>
      <c r="K2" s="690"/>
    </row>
    <row r="3" spans="1:11" ht="15" customHeight="1" thickBot="1" x14ac:dyDescent="0.3">
      <c r="A3" s="688"/>
      <c r="B3" s="149" t="s">
        <v>209</v>
      </c>
      <c r="C3" s="161" t="s">
        <v>210</v>
      </c>
      <c r="D3" s="149" t="s">
        <v>209</v>
      </c>
      <c r="E3" s="161" t="s">
        <v>210</v>
      </c>
      <c r="F3" s="149" t="s">
        <v>209</v>
      </c>
      <c r="G3" s="161" t="s">
        <v>210</v>
      </c>
      <c r="H3" s="149" t="s">
        <v>209</v>
      </c>
      <c r="I3" s="161" t="s">
        <v>210</v>
      </c>
      <c r="J3" s="247" t="s">
        <v>209</v>
      </c>
      <c r="K3" s="167" t="s">
        <v>210</v>
      </c>
    </row>
    <row r="4" spans="1:11" x14ac:dyDescent="0.25">
      <c r="A4" s="60" t="s">
        <v>294</v>
      </c>
      <c r="B4" s="691"/>
      <c r="C4" s="691"/>
      <c r="D4" s="691"/>
      <c r="E4" s="691"/>
      <c r="F4" s="691"/>
      <c r="G4" s="691"/>
      <c r="H4" s="691"/>
      <c r="I4" s="691"/>
      <c r="J4" s="691"/>
      <c r="K4" s="168"/>
    </row>
    <row r="5" spans="1:11" ht="45" customHeight="1" x14ac:dyDescent="0.25">
      <c r="A5" s="252" t="s">
        <v>208</v>
      </c>
      <c r="B5" s="139">
        <v>1.8987341772151899E-2</v>
      </c>
      <c r="C5" s="162">
        <v>3</v>
      </c>
      <c r="D5" s="139">
        <v>0</v>
      </c>
      <c r="E5" s="162">
        <v>0</v>
      </c>
      <c r="F5" s="139">
        <v>0.168421052631579</v>
      </c>
      <c r="G5" s="162">
        <v>16</v>
      </c>
      <c r="H5" s="139">
        <v>0</v>
      </c>
      <c r="I5" s="162">
        <v>0</v>
      </c>
      <c r="J5" s="147">
        <v>7.3999999999999996E-2</v>
      </c>
      <c r="K5" s="169">
        <v>19</v>
      </c>
    </row>
    <row r="6" spans="1:11" ht="51.75" x14ac:dyDescent="0.25">
      <c r="A6" s="252" t="s">
        <v>206</v>
      </c>
      <c r="B6" s="57"/>
      <c r="C6" s="163"/>
      <c r="D6" s="57"/>
      <c r="E6" s="163"/>
      <c r="F6" s="57"/>
      <c r="G6" s="163"/>
      <c r="H6" s="140">
        <v>0</v>
      </c>
      <c r="I6" s="166">
        <v>0</v>
      </c>
      <c r="J6" s="150">
        <f>H6</f>
        <v>0</v>
      </c>
      <c r="K6" s="170">
        <f>I6</f>
        <v>0</v>
      </c>
    </row>
    <row r="7" spans="1:11" x14ac:dyDescent="0.25">
      <c r="A7" s="55" t="s">
        <v>296</v>
      </c>
      <c r="B7" s="683"/>
      <c r="C7" s="683"/>
      <c r="D7" s="683"/>
      <c r="E7" s="683"/>
      <c r="F7" s="683"/>
      <c r="G7" s="683"/>
      <c r="H7" s="683"/>
      <c r="I7" s="683"/>
      <c r="J7" s="683"/>
      <c r="K7" s="171"/>
    </row>
    <row r="8" spans="1:11" ht="45" customHeight="1" x14ac:dyDescent="0.25">
      <c r="A8" s="252" t="s">
        <v>208</v>
      </c>
      <c r="B8" s="139">
        <v>0.31707317073170699</v>
      </c>
      <c r="C8" s="162">
        <v>26</v>
      </c>
      <c r="D8" s="139">
        <v>0</v>
      </c>
      <c r="E8" s="162">
        <v>0</v>
      </c>
      <c r="F8" s="139">
        <v>0.140350877192982</v>
      </c>
      <c r="G8" s="162">
        <v>8</v>
      </c>
      <c r="H8" s="139">
        <v>0.11111111111111099</v>
      </c>
      <c r="I8" s="162">
        <v>1</v>
      </c>
      <c r="J8" s="147">
        <v>0.25600000000000001</v>
      </c>
      <c r="K8" s="169">
        <v>35</v>
      </c>
    </row>
    <row r="9" spans="1:11" ht="51.75" x14ac:dyDescent="0.25">
      <c r="A9" s="252" t="s">
        <v>207</v>
      </c>
      <c r="B9" s="57"/>
      <c r="C9" s="163"/>
      <c r="D9" s="57"/>
      <c r="E9" s="163"/>
      <c r="F9" s="57"/>
      <c r="G9" s="163"/>
      <c r="H9" s="140">
        <v>0.11111111111111099</v>
      </c>
      <c r="I9" s="166">
        <v>1</v>
      </c>
      <c r="J9" s="150">
        <f>H9</f>
        <v>0.11111111111111099</v>
      </c>
      <c r="K9" s="170">
        <f>I9</f>
        <v>1</v>
      </c>
    </row>
    <row r="10" spans="1:11" x14ac:dyDescent="0.25">
      <c r="A10" s="55" t="s">
        <v>297</v>
      </c>
      <c r="B10" s="683"/>
      <c r="C10" s="683"/>
      <c r="D10" s="683"/>
      <c r="E10" s="683"/>
      <c r="F10" s="683"/>
      <c r="G10" s="683"/>
      <c r="H10" s="683"/>
      <c r="I10" s="683"/>
      <c r="J10" s="683"/>
      <c r="K10" s="171"/>
    </row>
    <row r="11" spans="1:11" ht="45" customHeight="1" x14ac:dyDescent="0.25">
      <c r="A11" s="252" t="s">
        <v>208</v>
      </c>
      <c r="B11" s="139">
        <v>6.3897763578274799E-2</v>
      </c>
      <c r="C11" s="162">
        <v>20</v>
      </c>
      <c r="D11" s="139">
        <v>9.375E-2</v>
      </c>
      <c r="E11" s="162">
        <v>3</v>
      </c>
      <c r="F11" s="139">
        <v>0.121495327102804</v>
      </c>
      <c r="G11" s="162">
        <v>13</v>
      </c>
      <c r="H11" s="139">
        <v>0.5</v>
      </c>
      <c r="I11" s="162">
        <v>1</v>
      </c>
      <c r="J11" s="147">
        <v>0.23599999999999999</v>
      </c>
      <c r="K11" s="169">
        <v>37</v>
      </c>
    </row>
    <row r="12" spans="1:11" ht="51.75" x14ac:dyDescent="0.25">
      <c r="A12" s="252" t="s">
        <v>207</v>
      </c>
      <c r="B12" s="57"/>
      <c r="C12" s="163"/>
      <c r="D12" s="57"/>
      <c r="E12" s="163"/>
      <c r="F12" s="57"/>
      <c r="G12" s="163"/>
      <c r="H12" s="140">
        <v>0.5</v>
      </c>
      <c r="I12" s="166">
        <v>1</v>
      </c>
      <c r="J12" s="150">
        <f>H12</f>
        <v>0.5</v>
      </c>
      <c r="K12" s="170">
        <f>I12</f>
        <v>1</v>
      </c>
    </row>
    <row r="13" spans="1:11" x14ac:dyDescent="0.25">
      <c r="A13" s="55" t="s">
        <v>298</v>
      </c>
      <c r="B13" s="683"/>
      <c r="C13" s="683"/>
      <c r="D13" s="683"/>
      <c r="E13" s="683"/>
      <c r="F13" s="683"/>
      <c r="G13" s="683"/>
      <c r="H13" s="683"/>
      <c r="I13" s="683"/>
      <c r="J13" s="683"/>
      <c r="K13" s="171"/>
    </row>
    <row r="14" spans="1:11" ht="39" x14ac:dyDescent="0.25">
      <c r="A14" s="252" t="s">
        <v>208</v>
      </c>
      <c r="B14" s="139">
        <v>4.7619047619047603E-2</v>
      </c>
      <c r="C14" s="162">
        <v>6</v>
      </c>
      <c r="D14" s="139">
        <v>0</v>
      </c>
      <c r="E14" s="162">
        <v>0</v>
      </c>
      <c r="F14" s="139">
        <v>9.7222222222222196E-2</v>
      </c>
      <c r="G14" s="162">
        <v>7</v>
      </c>
      <c r="H14" s="139">
        <v>0.43333333333333302</v>
      </c>
      <c r="I14" s="162">
        <v>13</v>
      </c>
      <c r="J14" s="147">
        <v>8.1000000000000003E-2</v>
      </c>
      <c r="K14" s="169">
        <v>26</v>
      </c>
    </row>
    <row r="15" spans="1:11" ht="51.75" x14ac:dyDescent="0.25">
      <c r="A15" s="252" t="s">
        <v>207</v>
      </c>
      <c r="B15" s="57"/>
      <c r="C15" s="163"/>
      <c r="D15" s="57"/>
      <c r="E15" s="163"/>
      <c r="F15" s="57"/>
      <c r="G15" s="163"/>
      <c r="H15" s="140">
        <v>0.36666666666666697</v>
      </c>
      <c r="I15" s="166">
        <v>11</v>
      </c>
      <c r="J15" s="150">
        <f>H15</f>
        <v>0.36666666666666697</v>
      </c>
      <c r="K15" s="170">
        <f>I15</f>
        <v>11</v>
      </c>
    </row>
    <row r="16" spans="1:11" x14ac:dyDescent="0.25">
      <c r="A16" s="55" t="s">
        <v>299</v>
      </c>
      <c r="B16" s="683"/>
      <c r="C16" s="683"/>
      <c r="D16" s="683"/>
      <c r="E16" s="683"/>
      <c r="F16" s="683"/>
      <c r="G16" s="683"/>
      <c r="H16" s="683"/>
      <c r="I16" s="683"/>
      <c r="J16" s="683"/>
      <c r="K16" s="171"/>
    </row>
    <row r="17" spans="1:11" ht="39" x14ac:dyDescent="0.25">
      <c r="A17" s="252" t="s">
        <v>208</v>
      </c>
      <c r="B17" s="139">
        <v>7.69230769230769E-2</v>
      </c>
      <c r="C17" s="162">
        <v>1</v>
      </c>
      <c r="D17" s="139">
        <v>0</v>
      </c>
      <c r="E17" s="162">
        <v>0</v>
      </c>
      <c r="F17" s="139">
        <v>0.214285714285714</v>
      </c>
      <c r="G17" s="162">
        <v>3</v>
      </c>
      <c r="H17" s="139">
        <v>0.5</v>
      </c>
      <c r="I17" s="162">
        <v>6</v>
      </c>
      <c r="J17" s="147">
        <v>0.114</v>
      </c>
      <c r="K17" s="169">
        <v>10</v>
      </c>
    </row>
    <row r="18" spans="1:11" ht="51.75" x14ac:dyDescent="0.25">
      <c r="A18" s="252" t="s">
        <v>207</v>
      </c>
      <c r="B18" s="57"/>
      <c r="C18" s="163"/>
      <c r="D18" s="57"/>
      <c r="E18" s="163"/>
      <c r="F18" s="57"/>
      <c r="G18" s="163"/>
      <c r="H18" s="140">
        <v>0.5</v>
      </c>
      <c r="I18" s="166">
        <v>6</v>
      </c>
      <c r="J18" s="150">
        <f>H18</f>
        <v>0.5</v>
      </c>
      <c r="K18" s="170">
        <f>I18</f>
        <v>6</v>
      </c>
    </row>
    <row r="19" spans="1:11" x14ac:dyDescent="0.25">
      <c r="A19" s="55" t="s">
        <v>300</v>
      </c>
      <c r="B19" s="683"/>
      <c r="C19" s="683"/>
      <c r="D19" s="683"/>
      <c r="E19" s="683"/>
      <c r="F19" s="683"/>
      <c r="G19" s="683"/>
      <c r="H19" s="683"/>
      <c r="I19" s="683"/>
      <c r="J19" s="683"/>
      <c r="K19" s="171"/>
    </row>
    <row r="20" spans="1:11" ht="39" x14ac:dyDescent="0.25">
      <c r="A20" s="252" t="s">
        <v>208</v>
      </c>
      <c r="B20" s="139">
        <v>1.88679245283019E-2</v>
      </c>
      <c r="C20" s="162">
        <v>2</v>
      </c>
      <c r="D20" s="139">
        <v>0</v>
      </c>
      <c r="E20" s="162">
        <v>0</v>
      </c>
      <c r="F20" s="139">
        <v>4.2553191489361701E-2</v>
      </c>
      <c r="G20" s="162">
        <v>2</v>
      </c>
      <c r="H20" s="139">
        <v>0.66666666666666696</v>
      </c>
      <c r="I20" s="162">
        <v>2</v>
      </c>
      <c r="J20" s="147">
        <v>3.7999999999999999E-2</v>
      </c>
      <c r="K20" s="169">
        <v>6</v>
      </c>
    </row>
    <row r="21" spans="1:11" ht="51.75" x14ac:dyDescent="0.25">
      <c r="A21" s="252" t="s">
        <v>207</v>
      </c>
      <c r="B21" s="57"/>
      <c r="C21" s="163"/>
      <c r="D21" s="57"/>
      <c r="E21" s="163"/>
      <c r="F21" s="57"/>
      <c r="G21" s="163"/>
      <c r="H21" s="140">
        <v>0.66666666666666696</v>
      </c>
      <c r="I21" s="166">
        <v>2</v>
      </c>
      <c r="J21" s="150">
        <f>H21</f>
        <v>0.66666666666666696</v>
      </c>
      <c r="K21" s="170">
        <f>I21</f>
        <v>2</v>
      </c>
    </row>
    <row r="22" spans="1:11" x14ac:dyDescent="0.25">
      <c r="A22" s="55" t="s">
        <v>301</v>
      </c>
      <c r="B22" s="683"/>
      <c r="C22" s="683"/>
      <c r="D22" s="683"/>
      <c r="E22" s="683"/>
      <c r="F22" s="683"/>
      <c r="G22" s="683"/>
      <c r="H22" s="683"/>
      <c r="I22" s="683"/>
      <c r="J22" s="683"/>
      <c r="K22" s="171"/>
    </row>
    <row r="23" spans="1:11" ht="51.75" x14ac:dyDescent="0.25">
      <c r="A23" s="252" t="s">
        <v>208</v>
      </c>
      <c r="B23" s="139">
        <v>9.9697885196374597E-2</v>
      </c>
      <c r="C23" s="162">
        <v>33</v>
      </c>
      <c r="D23" s="139">
        <v>0</v>
      </c>
      <c r="E23" s="162">
        <v>0</v>
      </c>
      <c r="F23" s="139">
        <v>7.5630252100840303E-2</v>
      </c>
      <c r="G23" s="162">
        <v>9</v>
      </c>
      <c r="H23" s="139">
        <v>0</v>
      </c>
      <c r="I23" s="162">
        <v>0</v>
      </c>
      <c r="J23" s="147">
        <v>9.2999999999999999E-2</v>
      </c>
      <c r="K23" s="169">
        <v>42</v>
      </c>
    </row>
    <row r="24" spans="1:11" ht="51.75" x14ac:dyDescent="0.25">
      <c r="A24" s="252" t="s">
        <v>207</v>
      </c>
      <c r="B24" s="57"/>
      <c r="C24" s="163"/>
      <c r="D24" s="57"/>
      <c r="E24" s="163"/>
      <c r="F24" s="57"/>
      <c r="G24" s="163"/>
      <c r="H24" s="140">
        <v>0</v>
      </c>
      <c r="I24" s="166">
        <v>0</v>
      </c>
      <c r="J24" s="150">
        <f>H24</f>
        <v>0</v>
      </c>
      <c r="K24" s="170">
        <f>I24</f>
        <v>0</v>
      </c>
    </row>
    <row r="25" spans="1:11" x14ac:dyDescent="0.25">
      <c r="A25" s="55" t="s">
        <v>302</v>
      </c>
      <c r="B25" s="683"/>
      <c r="C25" s="683"/>
      <c r="D25" s="683"/>
      <c r="E25" s="683"/>
      <c r="F25" s="683"/>
      <c r="G25" s="683"/>
      <c r="H25" s="683"/>
      <c r="I25" s="683"/>
      <c r="J25" s="683"/>
      <c r="K25" s="171"/>
    </row>
    <row r="26" spans="1:11" ht="51.75" x14ac:dyDescent="0.25">
      <c r="A26" s="252" t="s">
        <v>208</v>
      </c>
      <c r="B26" s="139">
        <v>8.1967213114754103E-3</v>
      </c>
      <c r="C26" s="162">
        <v>1</v>
      </c>
      <c r="D26" s="139"/>
      <c r="E26" s="162"/>
      <c r="F26" s="139">
        <v>4.08163265306122E-2</v>
      </c>
      <c r="G26" s="162">
        <v>6</v>
      </c>
      <c r="H26" s="139">
        <v>0.25</v>
      </c>
      <c r="I26" s="162">
        <v>1</v>
      </c>
      <c r="J26" s="147">
        <v>2.9000000000000001E-2</v>
      </c>
      <c r="K26" s="169">
        <v>8</v>
      </c>
    </row>
    <row r="27" spans="1:11" ht="51.75" x14ac:dyDescent="0.25">
      <c r="A27" s="252" t="s">
        <v>207</v>
      </c>
      <c r="B27" s="57"/>
      <c r="C27" s="163"/>
      <c r="D27" s="57"/>
      <c r="E27" s="163"/>
      <c r="F27" s="57"/>
      <c r="G27" s="163"/>
      <c r="H27" s="140">
        <v>0.25</v>
      </c>
      <c r="I27" s="166">
        <v>1</v>
      </c>
      <c r="J27" s="150">
        <f>H27</f>
        <v>0.25</v>
      </c>
      <c r="K27" s="170">
        <f>I27</f>
        <v>1</v>
      </c>
    </row>
    <row r="28" spans="1:11" ht="26.25" x14ac:dyDescent="0.25">
      <c r="A28" s="55" t="s">
        <v>292</v>
      </c>
      <c r="B28" s="683"/>
      <c r="C28" s="683"/>
      <c r="D28" s="683"/>
      <c r="E28" s="683"/>
      <c r="F28" s="683"/>
      <c r="G28" s="683"/>
      <c r="H28" s="683"/>
      <c r="I28" s="683"/>
      <c r="J28" s="683"/>
      <c r="K28" s="171"/>
    </row>
    <row r="29" spans="1:11" ht="45" customHeight="1" x14ac:dyDescent="0.25">
      <c r="A29" s="252" t="s">
        <v>208</v>
      </c>
      <c r="B29" s="148">
        <v>7.400000000000001E-2</v>
      </c>
      <c r="C29" s="164">
        <v>92</v>
      </c>
      <c r="D29" s="148">
        <v>9.4E-2</v>
      </c>
      <c r="E29" s="164">
        <v>3</v>
      </c>
      <c r="F29" s="148">
        <v>9.7000000000000003E-2</v>
      </c>
      <c r="G29" s="164">
        <v>64</v>
      </c>
      <c r="H29" s="253">
        <v>0.36399999999999999</v>
      </c>
      <c r="I29" s="254">
        <v>24</v>
      </c>
      <c r="J29" s="147">
        <v>9.0999999999999998E-2</v>
      </c>
      <c r="K29" s="169">
        <v>183</v>
      </c>
    </row>
    <row r="30" spans="1:11" ht="51.75" x14ac:dyDescent="0.25">
      <c r="A30" s="252" t="s">
        <v>207</v>
      </c>
      <c r="B30" s="57"/>
      <c r="C30" s="163"/>
      <c r="D30" s="57"/>
      <c r="E30" s="163"/>
      <c r="F30" s="57"/>
      <c r="G30" s="163"/>
      <c r="H30" s="140">
        <v>0.33300000000000002</v>
      </c>
      <c r="I30" s="166">
        <v>22</v>
      </c>
      <c r="J30" s="150">
        <f>H30</f>
        <v>0.33300000000000002</v>
      </c>
      <c r="K30" s="170">
        <f>I30</f>
        <v>22</v>
      </c>
    </row>
    <row r="32" spans="1:11" x14ac:dyDescent="0.25">
      <c r="A32" s="692" t="s">
        <v>95</v>
      </c>
      <c r="B32" s="692"/>
      <c r="C32" s="692"/>
      <c r="D32" s="692"/>
      <c r="E32" s="692"/>
      <c r="F32" s="692"/>
      <c r="G32" s="692"/>
      <c r="H32" s="692"/>
      <c r="I32" s="692"/>
      <c r="J32" s="692"/>
      <c r="K32" s="172"/>
    </row>
    <row r="33" spans="1:11" s="142" customFormat="1" ht="46.5" customHeight="1" x14ac:dyDescent="0.25">
      <c r="A33" s="693" t="s">
        <v>186</v>
      </c>
      <c r="B33" s="693"/>
      <c r="C33" s="693"/>
      <c r="D33" s="693"/>
      <c r="E33" s="693"/>
      <c r="F33" s="693"/>
      <c r="G33" s="693"/>
      <c r="H33" s="693"/>
      <c r="I33" s="693"/>
      <c r="J33" s="693"/>
      <c r="K33" s="173"/>
    </row>
    <row r="34" spans="1:11" ht="15" customHeight="1" x14ac:dyDescent="0.25"/>
  </sheetData>
  <mergeCells count="18">
    <mergeCell ref="B22:J22"/>
    <mergeCell ref="B25:J25"/>
    <mergeCell ref="B28:J28"/>
    <mergeCell ref="A32:J32"/>
    <mergeCell ref="A33:J33"/>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7"/>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68" t="s">
        <v>548</v>
      </c>
      <c r="B1" s="656"/>
      <c r="C1" s="656"/>
      <c r="D1" s="656"/>
      <c r="E1" s="657"/>
      <c r="G1" s="49"/>
    </row>
    <row r="2" spans="1:7" s="5" customFormat="1" ht="15" customHeight="1" x14ac:dyDescent="0.2">
      <c r="A2" s="573" t="s">
        <v>292</v>
      </c>
      <c r="B2" s="511" t="s">
        <v>460</v>
      </c>
      <c r="C2" s="610"/>
      <c r="D2" s="637" t="s">
        <v>461</v>
      </c>
      <c r="E2" s="694"/>
    </row>
    <row r="3" spans="1:7" s="5" customFormat="1" ht="15" customHeight="1" x14ac:dyDescent="0.2">
      <c r="A3" s="664"/>
      <c r="B3" s="409" t="s">
        <v>463</v>
      </c>
      <c r="C3" s="409" t="s">
        <v>464</v>
      </c>
      <c r="D3" s="409" t="s">
        <v>463</v>
      </c>
      <c r="E3" s="410" t="s">
        <v>464</v>
      </c>
    </row>
    <row r="4" spans="1:7" s="6" customFormat="1" x14ac:dyDescent="0.2">
      <c r="A4" s="407" t="s">
        <v>334</v>
      </c>
      <c r="B4" s="411">
        <v>0</v>
      </c>
      <c r="C4" s="412">
        <v>2</v>
      </c>
      <c r="D4" s="412">
        <v>0</v>
      </c>
      <c r="E4" s="413">
        <v>1</v>
      </c>
    </row>
    <row r="5" spans="1:7" s="6" customFormat="1" x14ac:dyDescent="0.2">
      <c r="A5" s="407" t="s">
        <v>335</v>
      </c>
      <c r="B5" s="411">
        <v>0</v>
      </c>
      <c r="C5" s="412">
        <v>0</v>
      </c>
      <c r="D5" s="412">
        <v>0</v>
      </c>
      <c r="E5" s="413">
        <v>0</v>
      </c>
    </row>
    <row r="6" spans="1:7" s="6" customFormat="1" x14ac:dyDescent="0.2">
      <c r="A6" s="407" t="s">
        <v>336</v>
      </c>
      <c r="B6" s="411">
        <v>1</v>
      </c>
      <c r="C6" s="412">
        <v>2</v>
      </c>
      <c r="D6" s="412">
        <v>1</v>
      </c>
      <c r="E6" s="413">
        <v>1</v>
      </c>
    </row>
    <row r="7" spans="1:7" s="6" customFormat="1" x14ac:dyDescent="0.2">
      <c r="A7" s="407" t="s">
        <v>337</v>
      </c>
      <c r="B7" s="411">
        <v>0</v>
      </c>
      <c r="C7" s="412">
        <v>0</v>
      </c>
      <c r="D7" s="412">
        <v>0</v>
      </c>
      <c r="E7" s="413">
        <v>0</v>
      </c>
    </row>
    <row r="8" spans="1:7" s="6" customFormat="1" ht="25.5" x14ac:dyDescent="0.2">
      <c r="A8" s="407" t="s">
        <v>338</v>
      </c>
      <c r="B8" s="411">
        <v>0</v>
      </c>
      <c r="C8" s="412">
        <v>1</v>
      </c>
      <c r="D8" s="412">
        <v>0</v>
      </c>
      <c r="E8" s="413">
        <v>1</v>
      </c>
    </row>
    <row r="9" spans="1:7" s="6" customFormat="1" x14ac:dyDescent="0.2">
      <c r="A9" s="407" t="s">
        <v>339</v>
      </c>
      <c r="B9" s="411">
        <v>0</v>
      </c>
      <c r="C9" s="412">
        <v>0</v>
      </c>
      <c r="D9" s="412">
        <v>0</v>
      </c>
      <c r="E9" s="413">
        <v>1</v>
      </c>
    </row>
    <row r="10" spans="1:7" s="6" customFormat="1" x14ac:dyDescent="0.2">
      <c r="A10" s="407" t="s">
        <v>340</v>
      </c>
      <c r="B10" s="411">
        <v>0</v>
      </c>
      <c r="C10" s="412">
        <v>3</v>
      </c>
      <c r="D10" s="412">
        <v>0</v>
      </c>
      <c r="E10" s="413">
        <v>1</v>
      </c>
    </row>
    <row r="11" spans="1:7" s="6" customFormat="1" x14ac:dyDescent="0.2">
      <c r="A11" s="407" t="s">
        <v>341</v>
      </c>
      <c r="B11" s="411">
        <v>0</v>
      </c>
      <c r="C11" s="412">
        <v>0</v>
      </c>
      <c r="D11" s="412">
        <v>0</v>
      </c>
      <c r="E11" s="413">
        <v>0</v>
      </c>
    </row>
    <row r="12" spans="1:7" s="6" customFormat="1" x14ac:dyDescent="0.2">
      <c r="A12" s="407" t="s">
        <v>61</v>
      </c>
      <c r="B12" s="411">
        <v>0</v>
      </c>
      <c r="C12" s="412">
        <v>3</v>
      </c>
      <c r="D12" s="412">
        <v>0</v>
      </c>
      <c r="E12" s="413">
        <v>2</v>
      </c>
    </row>
    <row r="13" spans="1:7" ht="12.75" customHeight="1" thickBot="1" x14ac:dyDescent="0.25">
      <c r="A13" s="18" t="s">
        <v>4</v>
      </c>
      <c r="B13" s="248">
        <f>SUM(B4:B12)</f>
        <v>1</v>
      </c>
      <c r="C13" s="248">
        <f>SUM(C4:C12)</f>
        <v>11</v>
      </c>
      <c r="D13" s="248">
        <f>SUM(D4:D12)</f>
        <v>1</v>
      </c>
      <c r="E13" s="414">
        <f>SUM(E4:E12)</f>
        <v>7</v>
      </c>
    </row>
    <row r="14" spans="1:7" ht="12.75" customHeight="1" x14ac:dyDescent="0.2">
      <c r="A14" s="408"/>
      <c r="B14" s="408"/>
      <c r="C14" s="408"/>
      <c r="D14" s="408"/>
      <c r="E14" s="408"/>
    </row>
    <row r="15" spans="1:7" x14ac:dyDescent="0.2">
      <c r="A15" s="4" t="s">
        <v>93</v>
      </c>
    </row>
    <row r="16" spans="1:7" ht="39.950000000000003" customHeight="1" x14ac:dyDescent="0.2">
      <c r="A16" s="552" t="s">
        <v>462</v>
      </c>
      <c r="B16" s="552"/>
      <c r="C16" s="552"/>
      <c r="D16" s="552"/>
      <c r="E16" s="552"/>
    </row>
    <row r="17" spans="1:5" ht="25.5" customHeight="1" x14ac:dyDescent="0.2">
      <c r="A17" s="669" t="s">
        <v>465</v>
      </c>
      <c r="B17" s="669"/>
      <c r="C17" s="669"/>
      <c r="D17" s="669"/>
      <c r="E17" s="669"/>
    </row>
  </sheetData>
  <mergeCells count="6">
    <mergeCell ref="A17:E17"/>
    <mergeCell ref="A1:E1"/>
    <mergeCell ref="A2:A3"/>
    <mergeCell ref="B2:C2"/>
    <mergeCell ref="D2:E2"/>
    <mergeCell ref="A16:E1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6"/>
  <sheetViews>
    <sheetView zoomScaleNormal="100" workbookViewId="0">
      <selection activeCell="A2" sqref="A2"/>
    </sheetView>
  </sheetViews>
  <sheetFormatPr defaultColWidth="9.140625" defaultRowHeight="12.75" x14ac:dyDescent="0.2"/>
  <cols>
    <col min="1" max="1" width="30.85546875" style="2" customWidth="1"/>
    <col min="2" max="2" width="19.140625" style="427" customWidth="1"/>
    <col min="3" max="3" width="22.28515625" style="427" customWidth="1"/>
    <col min="4" max="4" width="19.28515625" style="427" customWidth="1"/>
    <col min="5" max="6" width="25.140625" style="427" customWidth="1"/>
    <col min="7" max="7" width="19" style="1" customWidth="1"/>
    <col min="8" max="16384" width="9.140625" style="1"/>
  </cols>
  <sheetData>
    <row r="1" spans="1:13" ht="25.5" customHeight="1" x14ac:dyDescent="0.2">
      <c r="A1" s="668" t="s">
        <v>466</v>
      </c>
      <c r="B1" s="695"/>
      <c r="C1" s="695"/>
      <c r="D1" s="695"/>
      <c r="E1" s="695"/>
      <c r="F1" s="695"/>
      <c r="G1" s="696"/>
    </row>
    <row r="2" spans="1:13" s="5" customFormat="1" ht="30" customHeight="1" x14ac:dyDescent="0.2">
      <c r="A2" s="11" t="s">
        <v>333</v>
      </c>
      <c r="B2" s="697" t="s">
        <v>467</v>
      </c>
      <c r="C2" s="697"/>
      <c r="D2" s="697"/>
      <c r="E2" s="697" t="s">
        <v>468</v>
      </c>
      <c r="F2" s="697"/>
      <c r="G2" s="698"/>
      <c r="H2" s="1"/>
      <c r="I2" s="1"/>
      <c r="J2" s="1"/>
      <c r="K2" s="1"/>
      <c r="L2" s="1"/>
      <c r="M2" s="415"/>
    </row>
    <row r="3" spans="1:13" s="5" customFormat="1" ht="35.25" customHeight="1" x14ac:dyDescent="0.2">
      <c r="A3" s="11"/>
      <c r="B3" s="416" t="s">
        <v>469</v>
      </c>
      <c r="C3" s="416" t="s">
        <v>470</v>
      </c>
      <c r="D3" s="417" t="s">
        <v>471</v>
      </c>
      <c r="E3" s="418" t="s">
        <v>469</v>
      </c>
      <c r="F3" s="418" t="s">
        <v>470</v>
      </c>
      <c r="G3" s="417" t="s">
        <v>471</v>
      </c>
      <c r="H3" s="1"/>
      <c r="I3" s="1"/>
      <c r="J3" s="1"/>
      <c r="K3" s="1"/>
      <c r="L3" s="1"/>
      <c r="M3" s="415"/>
    </row>
    <row r="4" spans="1:13" s="6" customFormat="1" ht="13.5" customHeight="1" x14ac:dyDescent="0.2">
      <c r="A4" s="55" t="s">
        <v>472</v>
      </c>
      <c r="B4" s="419">
        <v>20</v>
      </c>
      <c r="C4" s="419">
        <v>6</v>
      </c>
      <c r="D4" s="419">
        <v>0</v>
      </c>
      <c r="E4" s="419">
        <v>3</v>
      </c>
      <c r="F4" s="419">
        <v>0</v>
      </c>
      <c r="G4" s="420">
        <v>20</v>
      </c>
      <c r="H4" s="1"/>
      <c r="I4" s="1"/>
      <c r="J4" s="1"/>
      <c r="K4" s="1"/>
      <c r="L4" s="1"/>
    </row>
    <row r="5" spans="1:13" s="6" customFormat="1" ht="13.5" customHeight="1" x14ac:dyDescent="0.2">
      <c r="A5" s="36" t="s">
        <v>427</v>
      </c>
      <c r="B5" s="421">
        <v>4</v>
      </c>
      <c r="C5" s="421">
        <v>2</v>
      </c>
      <c r="D5" s="421">
        <v>0</v>
      </c>
      <c r="E5" s="421">
        <v>2</v>
      </c>
      <c r="F5" s="421">
        <v>0</v>
      </c>
      <c r="G5" s="422">
        <v>8</v>
      </c>
      <c r="H5" s="1"/>
      <c r="I5" s="1"/>
      <c r="J5" s="1"/>
      <c r="K5" s="1"/>
      <c r="L5" s="1"/>
    </row>
    <row r="6" spans="1:13" s="6" customFormat="1" x14ac:dyDescent="0.2">
      <c r="A6" s="55" t="s">
        <v>473</v>
      </c>
      <c r="B6" s="419">
        <v>29</v>
      </c>
      <c r="C6" s="419">
        <v>3</v>
      </c>
      <c r="D6" s="419">
        <v>3</v>
      </c>
      <c r="E6" s="419">
        <v>0</v>
      </c>
      <c r="F6" s="419">
        <v>2</v>
      </c>
      <c r="G6" s="420">
        <v>0</v>
      </c>
      <c r="H6" s="1"/>
      <c r="I6" s="1"/>
      <c r="J6" s="1"/>
      <c r="K6" s="1"/>
      <c r="L6" s="1"/>
    </row>
    <row r="7" spans="1:13" s="6" customFormat="1" x14ac:dyDescent="0.2">
      <c r="A7" s="36" t="s">
        <v>427</v>
      </c>
      <c r="B7" s="117">
        <v>7</v>
      </c>
      <c r="C7" s="117">
        <v>0</v>
      </c>
      <c r="D7" s="117">
        <v>0</v>
      </c>
      <c r="E7" s="117">
        <v>0</v>
      </c>
      <c r="F7" s="117">
        <v>0</v>
      </c>
      <c r="G7" s="123">
        <v>0</v>
      </c>
      <c r="H7" s="1"/>
      <c r="I7" s="1"/>
      <c r="J7" s="1"/>
      <c r="K7" s="1"/>
      <c r="L7" s="1"/>
    </row>
    <row r="8" spans="1:13" s="6" customFormat="1" x14ac:dyDescent="0.2">
      <c r="A8" s="55" t="s">
        <v>474</v>
      </c>
      <c r="B8" s="419">
        <v>110</v>
      </c>
      <c r="C8" s="419">
        <v>40</v>
      </c>
      <c r="D8" s="419">
        <v>253</v>
      </c>
      <c r="E8" s="419">
        <v>0</v>
      </c>
      <c r="F8" s="419">
        <v>0</v>
      </c>
      <c r="G8" s="420">
        <v>0</v>
      </c>
      <c r="H8" s="1"/>
      <c r="I8" s="1"/>
      <c r="J8" s="1"/>
      <c r="K8" s="1"/>
      <c r="L8" s="1"/>
    </row>
    <row r="9" spans="1:13" s="6" customFormat="1" x14ac:dyDescent="0.2">
      <c r="A9" s="36" t="s">
        <v>427</v>
      </c>
      <c r="B9" s="117">
        <v>52</v>
      </c>
      <c r="C9" s="117">
        <v>18</v>
      </c>
      <c r="D9" s="117">
        <v>204</v>
      </c>
      <c r="E9" s="117">
        <v>0</v>
      </c>
      <c r="F9" s="117">
        <v>0</v>
      </c>
      <c r="G9" s="123">
        <v>0</v>
      </c>
      <c r="H9" s="1"/>
      <c r="I9" s="1"/>
      <c r="J9" s="1"/>
      <c r="K9" s="1"/>
      <c r="L9" s="1"/>
    </row>
    <row r="10" spans="1:13" s="6" customFormat="1" ht="12.75" customHeight="1" x14ac:dyDescent="0.2">
      <c r="A10" s="55" t="s">
        <v>475</v>
      </c>
      <c r="B10" s="419">
        <v>30</v>
      </c>
      <c r="C10" s="419">
        <v>3</v>
      </c>
      <c r="D10" s="419">
        <v>0</v>
      </c>
      <c r="E10" s="419">
        <v>6</v>
      </c>
      <c r="F10" s="419">
        <v>2</v>
      </c>
      <c r="G10" s="420">
        <v>0</v>
      </c>
      <c r="H10" s="1"/>
      <c r="I10" s="1"/>
      <c r="J10" s="1"/>
      <c r="K10" s="1"/>
      <c r="L10" s="1"/>
    </row>
    <row r="11" spans="1:13" s="6" customFormat="1" ht="12.75" customHeight="1" x14ac:dyDescent="0.2">
      <c r="A11" s="36" t="s">
        <v>427</v>
      </c>
      <c r="B11" s="117">
        <v>7</v>
      </c>
      <c r="C11" s="117">
        <v>0</v>
      </c>
      <c r="D11" s="117">
        <v>0</v>
      </c>
      <c r="E11" s="117">
        <v>0</v>
      </c>
      <c r="F11" s="117">
        <v>0</v>
      </c>
      <c r="G11" s="123">
        <v>0</v>
      </c>
      <c r="H11" s="1"/>
      <c r="I11" s="1"/>
      <c r="J11" s="1"/>
      <c r="K11" s="1"/>
      <c r="L11" s="1"/>
    </row>
    <row r="12" spans="1:13" s="6" customFormat="1" ht="12.75" customHeight="1" x14ac:dyDescent="0.2">
      <c r="A12" s="55" t="s">
        <v>476</v>
      </c>
      <c r="B12" s="419">
        <v>7</v>
      </c>
      <c r="C12" s="419">
        <v>1</v>
      </c>
      <c r="D12" s="419">
        <v>0</v>
      </c>
      <c r="E12" s="419">
        <v>0</v>
      </c>
      <c r="F12" s="419">
        <v>0</v>
      </c>
      <c r="G12" s="420">
        <v>28</v>
      </c>
      <c r="H12" s="1"/>
      <c r="I12" s="1"/>
      <c r="J12" s="1"/>
      <c r="K12" s="1"/>
      <c r="L12" s="1"/>
    </row>
    <row r="13" spans="1:13" s="6" customFormat="1" ht="12.75" customHeight="1" x14ac:dyDescent="0.2">
      <c r="A13" s="36" t="s">
        <v>427</v>
      </c>
      <c r="B13" s="117">
        <v>1</v>
      </c>
      <c r="C13" s="117">
        <v>0</v>
      </c>
      <c r="D13" s="117">
        <v>0</v>
      </c>
      <c r="E13" s="117">
        <v>0</v>
      </c>
      <c r="F13" s="117">
        <v>0</v>
      </c>
      <c r="G13" s="123">
        <v>0</v>
      </c>
      <c r="H13" s="1"/>
      <c r="I13" s="1"/>
      <c r="J13" s="1"/>
      <c r="K13" s="1"/>
      <c r="L13" s="1"/>
    </row>
    <row r="14" spans="1:13" s="6" customFormat="1" ht="12.75" customHeight="1" x14ac:dyDescent="0.2">
      <c r="A14" s="55" t="s">
        <v>477</v>
      </c>
      <c r="B14" s="419">
        <v>4</v>
      </c>
      <c r="C14" s="419">
        <v>4</v>
      </c>
      <c r="D14" s="419">
        <v>6</v>
      </c>
      <c r="E14" s="419">
        <v>2</v>
      </c>
      <c r="F14" s="419">
        <v>2</v>
      </c>
      <c r="G14" s="420">
        <v>285</v>
      </c>
      <c r="H14" s="1"/>
      <c r="I14" s="1"/>
      <c r="J14" s="1"/>
      <c r="K14" s="1"/>
      <c r="L14" s="1"/>
    </row>
    <row r="15" spans="1:13" s="6" customFormat="1" ht="12.75" customHeight="1" x14ac:dyDescent="0.2">
      <c r="A15" s="36" t="s">
        <v>427</v>
      </c>
      <c r="B15" s="117">
        <v>3</v>
      </c>
      <c r="C15" s="117">
        <v>2</v>
      </c>
      <c r="D15" s="117">
        <v>5</v>
      </c>
      <c r="E15" s="117">
        <v>2</v>
      </c>
      <c r="F15" s="117">
        <v>2</v>
      </c>
      <c r="G15" s="123">
        <v>234</v>
      </c>
      <c r="H15" s="1"/>
      <c r="I15" s="1"/>
      <c r="J15" s="1"/>
      <c r="K15" s="1"/>
      <c r="L15" s="1"/>
    </row>
    <row r="16" spans="1:13" s="6" customFormat="1" ht="12.75" customHeight="1" x14ac:dyDescent="0.2">
      <c r="A16" s="55" t="s">
        <v>478</v>
      </c>
      <c r="B16" s="419">
        <v>69</v>
      </c>
      <c r="C16" s="419">
        <v>40</v>
      </c>
      <c r="D16" s="419">
        <v>40</v>
      </c>
      <c r="E16" s="419">
        <v>54</v>
      </c>
      <c r="F16" s="419">
        <v>14</v>
      </c>
      <c r="G16" s="420">
        <v>27</v>
      </c>
      <c r="H16" s="1"/>
      <c r="I16" s="1"/>
      <c r="J16" s="1"/>
      <c r="K16" s="1"/>
      <c r="L16" s="1"/>
    </row>
    <row r="17" spans="1:12" s="6" customFormat="1" ht="12.75" customHeight="1" x14ac:dyDescent="0.2">
      <c r="A17" s="36" t="s">
        <v>427</v>
      </c>
      <c r="B17" s="117">
        <v>27</v>
      </c>
      <c r="C17" s="117">
        <v>18</v>
      </c>
      <c r="D17" s="117">
        <v>24</v>
      </c>
      <c r="E17" s="117">
        <v>24</v>
      </c>
      <c r="F17" s="117">
        <v>9</v>
      </c>
      <c r="G17" s="123">
        <v>16</v>
      </c>
      <c r="H17" s="1"/>
      <c r="I17" s="1"/>
      <c r="J17" s="1"/>
      <c r="K17" s="1"/>
      <c r="L17" s="1"/>
    </row>
    <row r="18" spans="1:12" s="6" customFormat="1" ht="12.75" customHeight="1" x14ac:dyDescent="0.2">
      <c r="A18" s="55" t="s">
        <v>479</v>
      </c>
      <c r="B18" s="419">
        <v>21</v>
      </c>
      <c r="C18" s="419">
        <v>4</v>
      </c>
      <c r="D18" s="419">
        <v>6</v>
      </c>
      <c r="E18" s="419">
        <v>13</v>
      </c>
      <c r="F18" s="419">
        <v>7</v>
      </c>
      <c r="G18" s="420">
        <v>141</v>
      </c>
      <c r="H18" s="1"/>
      <c r="I18" s="1"/>
      <c r="J18" s="1"/>
      <c r="K18" s="1"/>
      <c r="L18" s="1"/>
    </row>
    <row r="19" spans="1:12" s="6" customFormat="1" ht="12.75" customHeight="1" x14ac:dyDescent="0.2">
      <c r="A19" s="36" t="s">
        <v>427</v>
      </c>
      <c r="B19" s="117">
        <v>6</v>
      </c>
      <c r="C19" s="117">
        <v>1</v>
      </c>
      <c r="D19" s="117">
        <v>5</v>
      </c>
      <c r="E19" s="117">
        <v>6</v>
      </c>
      <c r="F19" s="117">
        <v>5</v>
      </c>
      <c r="G19" s="123">
        <v>29</v>
      </c>
      <c r="H19" s="1"/>
      <c r="I19" s="1"/>
      <c r="J19" s="1"/>
      <c r="K19" s="1"/>
      <c r="L19" s="1"/>
    </row>
    <row r="20" spans="1:12" x14ac:dyDescent="0.2">
      <c r="A20" s="19" t="s">
        <v>4</v>
      </c>
      <c r="B20" s="423">
        <f>SUM(B4,B6,B8,B10,B12,B14,B16,B18)</f>
        <v>290</v>
      </c>
      <c r="C20" s="423">
        <f t="shared" ref="C20:G21" si="0">SUM(C4,C6,C8,C10,C12,C14,C16,C18)</f>
        <v>101</v>
      </c>
      <c r="D20" s="423">
        <f t="shared" si="0"/>
        <v>308</v>
      </c>
      <c r="E20" s="423">
        <f t="shared" si="0"/>
        <v>78</v>
      </c>
      <c r="F20" s="423">
        <f t="shared" si="0"/>
        <v>27</v>
      </c>
      <c r="G20" s="424">
        <f t="shared" si="0"/>
        <v>501</v>
      </c>
    </row>
    <row r="21" spans="1:12" ht="13.5" thickBot="1" x14ac:dyDescent="0.25">
      <c r="A21" s="79" t="s">
        <v>427</v>
      </c>
      <c r="B21" s="425">
        <f>SUM(B5,B7,B9,B11,B13,B15,B17,B19)</f>
        <v>107</v>
      </c>
      <c r="C21" s="425">
        <f t="shared" si="0"/>
        <v>41</v>
      </c>
      <c r="D21" s="425">
        <f t="shared" si="0"/>
        <v>238</v>
      </c>
      <c r="E21" s="425">
        <f t="shared" si="0"/>
        <v>34</v>
      </c>
      <c r="F21" s="425">
        <f t="shared" si="0"/>
        <v>16</v>
      </c>
      <c r="G21" s="426">
        <f t="shared" si="0"/>
        <v>287</v>
      </c>
    </row>
    <row r="23" spans="1:12" ht="30" customHeight="1" x14ac:dyDescent="0.2">
      <c r="A23" s="567" t="s">
        <v>480</v>
      </c>
      <c r="B23" s="567"/>
      <c r="C23" s="567"/>
      <c r="D23" s="567"/>
      <c r="E23" s="567"/>
      <c r="F23" s="567"/>
      <c r="G23" s="567"/>
    </row>
    <row r="24" spans="1:12" ht="15" customHeight="1" x14ac:dyDescent="0.2">
      <c r="A24" s="552" t="s">
        <v>481</v>
      </c>
      <c r="B24" s="552"/>
      <c r="C24" s="552"/>
      <c r="D24" s="552"/>
      <c r="E24" s="552"/>
      <c r="F24" s="552"/>
      <c r="G24" s="552"/>
    </row>
    <row r="25" spans="1:12" ht="15" customHeight="1" x14ac:dyDescent="0.2">
      <c r="A25" s="552" t="s">
        <v>482</v>
      </c>
      <c r="B25" s="552"/>
      <c r="C25" s="552"/>
      <c r="D25" s="552"/>
      <c r="E25" s="552"/>
      <c r="F25" s="552"/>
      <c r="G25" s="552"/>
    </row>
    <row r="26" spans="1:12" x14ac:dyDescent="0.2">
      <c r="A26" s="1"/>
      <c r="B26" s="1"/>
      <c r="C26" s="1"/>
      <c r="D26" s="1"/>
      <c r="E26" s="1"/>
      <c r="F26" s="1"/>
    </row>
  </sheetData>
  <mergeCells count="6">
    <mergeCell ref="A25:G25"/>
    <mergeCell ref="A1:G1"/>
    <mergeCell ref="B2:D2"/>
    <mergeCell ref="E2:G2"/>
    <mergeCell ref="A23:G23"/>
    <mergeCell ref="A24:G24"/>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0"/>
  <sheetViews>
    <sheetView workbookViewId="0">
      <selection activeCell="A2" sqref="A2:A4"/>
    </sheetView>
  </sheetViews>
  <sheetFormatPr defaultColWidth="9.140625" defaultRowHeight="12.75" x14ac:dyDescent="0.2"/>
  <cols>
    <col min="1" max="1" width="40.7109375" style="2" customWidth="1"/>
    <col min="2" max="2" width="17.7109375" style="427" customWidth="1"/>
    <col min="3" max="7" width="10" style="427" customWidth="1"/>
    <col min="8" max="8" width="10" style="1" customWidth="1"/>
    <col min="9" max="16384" width="9.140625" style="1"/>
  </cols>
  <sheetData>
    <row r="1" spans="1:8" ht="55.5" customHeight="1" thickBot="1" x14ac:dyDescent="0.25">
      <c r="A1" s="699" t="s">
        <v>483</v>
      </c>
      <c r="B1" s="700"/>
      <c r="C1" s="701"/>
      <c r="D1" s="701"/>
      <c r="E1" s="701"/>
      <c r="F1" s="701"/>
      <c r="G1" s="701"/>
      <c r="H1" s="702"/>
    </row>
    <row r="2" spans="1:8" s="5" customFormat="1" x14ac:dyDescent="0.2">
      <c r="A2" s="703" t="s">
        <v>333</v>
      </c>
      <c r="B2" s="705" t="s">
        <v>484</v>
      </c>
      <c r="C2" s="707" t="s">
        <v>485</v>
      </c>
      <c r="D2" s="708"/>
      <c r="E2" s="708"/>
      <c r="F2" s="708"/>
      <c r="G2" s="708"/>
      <c r="H2" s="709"/>
    </row>
    <row r="3" spans="1:8" s="5" customFormat="1" x14ac:dyDescent="0.2">
      <c r="A3" s="703"/>
      <c r="B3" s="705"/>
      <c r="C3" s="589" t="s">
        <v>0</v>
      </c>
      <c r="D3" s="591"/>
      <c r="E3" s="589" t="s">
        <v>2</v>
      </c>
      <c r="F3" s="591"/>
      <c r="G3" s="589" t="s">
        <v>1</v>
      </c>
      <c r="H3" s="592"/>
    </row>
    <row r="4" spans="1:8" s="5" customFormat="1" ht="39" customHeight="1" x14ac:dyDescent="0.2">
      <c r="A4" s="704"/>
      <c r="B4" s="706"/>
      <c r="C4" s="430" t="s">
        <v>486</v>
      </c>
      <c r="D4" s="430" t="s">
        <v>487</v>
      </c>
      <c r="E4" s="430" t="s">
        <v>486</v>
      </c>
      <c r="F4" s="430" t="s">
        <v>487</v>
      </c>
      <c r="G4" s="430" t="s">
        <v>486</v>
      </c>
      <c r="H4" s="431" t="s">
        <v>487</v>
      </c>
    </row>
    <row r="5" spans="1:8" s="6" customFormat="1" ht="15.75" customHeight="1" x14ac:dyDescent="0.2">
      <c r="A5" s="407" t="s">
        <v>472</v>
      </c>
      <c r="B5" s="432">
        <v>12</v>
      </c>
      <c r="C5" s="433">
        <v>619</v>
      </c>
      <c r="D5" s="433">
        <v>51</v>
      </c>
      <c r="E5" s="433">
        <v>0</v>
      </c>
      <c r="F5" s="433">
        <v>0</v>
      </c>
      <c r="G5" s="433">
        <v>11</v>
      </c>
      <c r="H5" s="434">
        <v>0</v>
      </c>
    </row>
    <row r="6" spans="1:8" s="6" customFormat="1" x14ac:dyDescent="0.2">
      <c r="A6" s="407" t="s">
        <v>473</v>
      </c>
      <c r="B6" s="432">
        <v>7</v>
      </c>
      <c r="C6" s="433">
        <v>49</v>
      </c>
      <c r="D6" s="433">
        <v>0</v>
      </c>
      <c r="E6" s="433">
        <v>0</v>
      </c>
      <c r="F6" s="433">
        <v>0</v>
      </c>
      <c r="G6" s="433">
        <v>17</v>
      </c>
      <c r="H6" s="434">
        <v>0</v>
      </c>
    </row>
    <row r="7" spans="1:8" s="6" customFormat="1" x14ac:dyDescent="0.2">
      <c r="A7" s="407" t="s">
        <v>474</v>
      </c>
      <c r="B7" s="435">
        <v>78</v>
      </c>
      <c r="C7" s="436">
        <v>1657</v>
      </c>
      <c r="D7" s="436">
        <v>0</v>
      </c>
      <c r="E7" s="436">
        <v>256</v>
      </c>
      <c r="F7" s="436">
        <v>0</v>
      </c>
      <c r="G7" s="436">
        <v>333</v>
      </c>
      <c r="H7" s="437">
        <v>0</v>
      </c>
    </row>
    <row r="8" spans="1:8" s="6" customFormat="1" x14ac:dyDescent="0.2">
      <c r="A8" s="407" t="s">
        <v>475</v>
      </c>
      <c r="B8" s="435">
        <v>2</v>
      </c>
      <c r="C8" s="436">
        <v>23</v>
      </c>
      <c r="D8" s="436">
        <v>0</v>
      </c>
      <c r="E8" s="436">
        <v>0</v>
      </c>
      <c r="F8" s="436">
        <v>0</v>
      </c>
      <c r="G8" s="436">
        <v>0</v>
      </c>
      <c r="H8" s="437">
        <v>0</v>
      </c>
    </row>
    <row r="9" spans="1:8" s="6" customFormat="1" x14ac:dyDescent="0.2">
      <c r="A9" s="407" t="s">
        <v>476</v>
      </c>
      <c r="B9" s="435">
        <v>7</v>
      </c>
      <c r="C9" s="436">
        <v>82</v>
      </c>
      <c r="D9" s="436">
        <v>0</v>
      </c>
      <c r="E9" s="436">
        <v>0</v>
      </c>
      <c r="F9" s="436">
        <v>0</v>
      </c>
      <c r="G9" s="436">
        <v>23</v>
      </c>
      <c r="H9" s="437">
        <v>0</v>
      </c>
    </row>
    <row r="10" spans="1:8" s="6" customFormat="1" x14ac:dyDescent="0.2">
      <c r="A10" s="407" t="s">
        <v>477</v>
      </c>
      <c r="B10" s="435">
        <v>7</v>
      </c>
      <c r="C10" s="436">
        <v>0</v>
      </c>
      <c r="D10" s="436">
        <v>620</v>
      </c>
      <c r="E10" s="436">
        <v>0</v>
      </c>
      <c r="F10" s="436">
        <v>0</v>
      </c>
      <c r="G10" s="436">
        <v>0</v>
      </c>
      <c r="H10" s="437">
        <v>201</v>
      </c>
    </row>
    <row r="11" spans="1:8" s="6" customFormat="1" x14ac:dyDescent="0.2">
      <c r="A11" s="407" t="s">
        <v>478</v>
      </c>
      <c r="B11" s="435">
        <v>27</v>
      </c>
      <c r="C11" s="436">
        <v>0</v>
      </c>
      <c r="D11" s="436">
        <v>1248</v>
      </c>
      <c r="E11" s="436">
        <v>0</v>
      </c>
      <c r="F11" s="436">
        <v>0</v>
      </c>
      <c r="G11" s="436">
        <v>0</v>
      </c>
      <c r="H11" s="437">
        <v>326</v>
      </c>
    </row>
    <row r="12" spans="1:8" s="6" customFormat="1" x14ac:dyDescent="0.2">
      <c r="A12" s="407" t="s">
        <v>479</v>
      </c>
      <c r="B12" s="435">
        <v>14</v>
      </c>
      <c r="C12" s="436">
        <v>224</v>
      </c>
      <c r="D12" s="436">
        <v>51</v>
      </c>
      <c r="E12" s="436">
        <v>0</v>
      </c>
      <c r="F12" s="436">
        <v>0</v>
      </c>
      <c r="G12" s="436">
        <v>217</v>
      </c>
      <c r="H12" s="437">
        <v>0</v>
      </c>
    </row>
    <row r="13" spans="1:8" ht="13.5" thickBot="1" x14ac:dyDescent="0.25">
      <c r="A13" s="18" t="s">
        <v>4</v>
      </c>
      <c r="B13" s="428">
        <f>SUM(B5:B12)</f>
        <v>154</v>
      </c>
      <c r="C13" s="428">
        <f t="shared" ref="C13:H13" si="0">SUM(C5:C12)</f>
        <v>2654</v>
      </c>
      <c r="D13" s="428">
        <f t="shared" si="0"/>
        <v>1970</v>
      </c>
      <c r="E13" s="428">
        <f t="shared" si="0"/>
        <v>256</v>
      </c>
      <c r="F13" s="428">
        <f t="shared" si="0"/>
        <v>0</v>
      </c>
      <c r="G13" s="428">
        <f t="shared" si="0"/>
        <v>601</v>
      </c>
      <c r="H13" s="429">
        <f t="shared" si="0"/>
        <v>527</v>
      </c>
    </row>
    <row r="15" spans="1:8" x14ac:dyDescent="0.2">
      <c r="A15" s="594" t="s">
        <v>488</v>
      </c>
      <c r="B15" s="594"/>
      <c r="C15" s="594"/>
      <c r="D15" s="594"/>
      <c r="E15" s="594"/>
      <c r="F15" s="594"/>
      <c r="G15" s="594"/>
      <c r="H15" s="594"/>
    </row>
    <row r="16" spans="1:8" x14ac:dyDescent="0.2">
      <c r="A16" s="552" t="s">
        <v>489</v>
      </c>
      <c r="B16" s="552"/>
      <c r="C16" s="552"/>
      <c r="D16" s="552"/>
      <c r="E16" s="552"/>
      <c r="F16" s="552"/>
      <c r="G16" s="552"/>
      <c r="H16" s="552"/>
    </row>
    <row r="17" spans="1:8" ht="30" customHeight="1" x14ac:dyDescent="0.2">
      <c r="A17" s="552" t="s">
        <v>490</v>
      </c>
      <c r="B17" s="552"/>
      <c r="C17" s="552"/>
      <c r="D17" s="552"/>
      <c r="E17" s="552"/>
      <c r="F17" s="552"/>
      <c r="G17" s="552"/>
      <c r="H17" s="552"/>
    </row>
    <row r="18" spans="1:8" ht="12.75" customHeight="1" x14ac:dyDescent="0.2">
      <c r="A18" s="594" t="s">
        <v>491</v>
      </c>
      <c r="B18" s="594"/>
      <c r="C18" s="594"/>
      <c r="D18" s="594"/>
      <c r="E18" s="594"/>
      <c r="F18" s="594"/>
      <c r="G18" s="594"/>
      <c r="H18" s="594"/>
    </row>
    <row r="19" spans="1:8" x14ac:dyDescent="0.2">
      <c r="A19" s="594"/>
      <c r="B19" s="594"/>
      <c r="C19" s="594"/>
      <c r="D19" s="594"/>
      <c r="E19" s="594"/>
      <c r="F19" s="594"/>
      <c r="G19" s="594"/>
      <c r="H19" s="594"/>
    </row>
    <row r="20" spans="1:8" x14ac:dyDescent="0.2">
      <c r="A20" s="67"/>
      <c r="B20" s="67"/>
      <c r="C20" s="67"/>
      <c r="D20" s="67"/>
      <c r="E20" s="67"/>
      <c r="F20" s="67"/>
      <c r="G20" s="67"/>
      <c r="H20" s="67"/>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K19"/>
  <sheetViews>
    <sheetView workbookViewId="0">
      <selection activeCell="D10" sqref="D10"/>
    </sheetView>
  </sheetViews>
  <sheetFormatPr defaultRowHeight="12.75" x14ac:dyDescent="0.2"/>
  <cols>
    <col min="1" max="1" width="55.42578125" style="2" customWidth="1"/>
    <col min="2" max="2" width="17.140625" style="427" customWidth="1"/>
    <col min="3" max="4" width="18.42578125" style="1" customWidth="1"/>
    <col min="5" max="5" width="15.85546875" style="1" customWidth="1"/>
    <col min="6" max="9" width="9.140625" style="1"/>
    <col min="10" max="11" width="15.7109375" style="159" customWidth="1"/>
    <col min="12" max="16384" width="9.140625" style="1"/>
  </cols>
  <sheetData>
    <row r="1" spans="1:11" ht="33.75" customHeight="1" x14ac:dyDescent="0.2">
      <c r="A1" s="557" t="s">
        <v>492</v>
      </c>
      <c r="B1" s="716"/>
      <c r="C1" s="716"/>
      <c r="D1" s="716"/>
      <c r="E1" s="717"/>
      <c r="G1" s="711" t="s">
        <v>512</v>
      </c>
      <c r="H1" s="712"/>
      <c r="I1" s="712"/>
      <c r="J1" s="712"/>
      <c r="K1" s="712"/>
    </row>
    <row r="2" spans="1:11" ht="16.5" customHeight="1" x14ac:dyDescent="0.2">
      <c r="A2" s="11" t="s">
        <v>292</v>
      </c>
      <c r="B2" s="718"/>
      <c r="C2" s="719"/>
      <c r="D2" s="719"/>
      <c r="E2" s="720"/>
      <c r="G2" s="713" t="s">
        <v>513</v>
      </c>
      <c r="H2" s="713"/>
      <c r="I2" s="713"/>
      <c r="J2" s="453" t="s">
        <v>514</v>
      </c>
      <c r="K2" s="453" t="s">
        <v>515</v>
      </c>
    </row>
    <row r="3" spans="1:11" ht="18" customHeight="1" x14ac:dyDescent="0.2">
      <c r="A3" s="438"/>
      <c r="B3" s="439" t="s">
        <v>493</v>
      </c>
      <c r="C3" s="439" t="s">
        <v>494</v>
      </c>
      <c r="D3" s="440" t="s">
        <v>495</v>
      </c>
      <c r="E3" s="31" t="s">
        <v>496</v>
      </c>
      <c r="G3" s="713"/>
      <c r="H3" s="713"/>
      <c r="I3" s="713"/>
      <c r="J3" s="453">
        <f>SUM(D9:D11)</f>
        <v>121</v>
      </c>
      <c r="K3" s="454">
        <f>SUM(E9:E11)</f>
        <v>9048339</v>
      </c>
    </row>
    <row r="4" spans="1:11" ht="16.5" customHeight="1" x14ac:dyDescent="0.2">
      <c r="A4" s="13" t="s">
        <v>497</v>
      </c>
      <c r="B4" s="441"/>
      <c r="C4" s="441"/>
      <c r="D4" s="442"/>
      <c r="E4" s="443"/>
      <c r="G4" s="713"/>
      <c r="H4" s="713"/>
      <c r="I4" s="713"/>
      <c r="J4" s="714" t="s">
        <v>516</v>
      </c>
      <c r="K4" s="714"/>
    </row>
    <row r="5" spans="1:11" ht="15.75" customHeight="1" x14ac:dyDescent="0.2">
      <c r="A5" s="13" t="s">
        <v>498</v>
      </c>
      <c r="B5" s="7">
        <v>1</v>
      </c>
      <c r="C5" s="7">
        <v>1</v>
      </c>
      <c r="D5" s="444">
        <f>SUM(B5:C5)</f>
        <v>2</v>
      </c>
      <c r="E5" s="443"/>
      <c r="G5" s="713"/>
      <c r="H5" s="713"/>
      <c r="I5" s="713"/>
      <c r="J5" s="715">
        <f>K3/J3</f>
        <v>74779.661157024791</v>
      </c>
      <c r="K5" s="715"/>
    </row>
    <row r="6" spans="1:11" ht="16.5" customHeight="1" x14ac:dyDescent="0.2">
      <c r="A6" s="13" t="s">
        <v>499</v>
      </c>
      <c r="B6" s="7">
        <v>3</v>
      </c>
      <c r="C6" s="8">
        <v>0</v>
      </c>
      <c r="D6" s="444">
        <f t="shared" ref="D6:D9" si="0">SUM(B6:C6)</f>
        <v>3</v>
      </c>
      <c r="E6" s="443"/>
    </row>
    <row r="7" spans="1:11" ht="17.25" customHeight="1" x14ac:dyDescent="0.2">
      <c r="A7" s="13" t="s">
        <v>500</v>
      </c>
      <c r="B7" s="7">
        <v>1</v>
      </c>
      <c r="C7" s="7">
        <v>0</v>
      </c>
      <c r="D7" s="444">
        <f t="shared" si="0"/>
        <v>1</v>
      </c>
      <c r="E7" s="443"/>
    </row>
    <row r="8" spans="1:11" ht="17.25" customHeight="1" x14ac:dyDescent="0.2">
      <c r="A8" s="447" t="s">
        <v>501</v>
      </c>
      <c r="B8" s="448">
        <v>19</v>
      </c>
      <c r="C8" s="448">
        <v>1</v>
      </c>
      <c r="D8" s="444">
        <f t="shared" si="0"/>
        <v>20</v>
      </c>
      <c r="E8" s="443"/>
      <c r="F8" s="37"/>
    </row>
    <row r="9" spans="1:11" ht="17.25" customHeight="1" x14ac:dyDescent="0.2">
      <c r="A9" s="445" t="s">
        <v>502</v>
      </c>
      <c r="B9" s="446">
        <v>5</v>
      </c>
      <c r="C9" s="446">
        <v>1</v>
      </c>
      <c r="D9" s="444">
        <f t="shared" si="0"/>
        <v>6</v>
      </c>
      <c r="E9" s="479">
        <v>200200</v>
      </c>
    </row>
    <row r="10" spans="1:11" ht="17.25" customHeight="1" x14ac:dyDescent="0.2">
      <c r="A10" s="445" t="s">
        <v>503</v>
      </c>
      <c r="B10" s="441"/>
      <c r="C10" s="441"/>
      <c r="D10" s="480">
        <v>72</v>
      </c>
      <c r="E10" s="479">
        <v>8643660</v>
      </c>
    </row>
    <row r="11" spans="1:11" ht="17.25" customHeight="1" thickBot="1" x14ac:dyDescent="0.25">
      <c r="A11" s="449" t="s">
        <v>504</v>
      </c>
      <c r="B11" s="450"/>
      <c r="C11" s="450"/>
      <c r="D11" s="481">
        <v>43</v>
      </c>
      <c r="E11" s="482">
        <v>204479</v>
      </c>
    </row>
    <row r="12" spans="1:11" ht="17.25" customHeight="1" x14ac:dyDescent="0.2">
      <c r="A12" s="243"/>
      <c r="B12" s="243"/>
      <c r="C12" s="243"/>
      <c r="D12" s="243"/>
      <c r="E12" s="243"/>
    </row>
    <row r="13" spans="1:11" ht="15.75" customHeight="1" x14ac:dyDescent="0.2">
      <c r="A13" s="721" t="s">
        <v>505</v>
      </c>
      <c r="B13" s="721"/>
      <c r="C13" s="721"/>
      <c r="D13" s="721"/>
      <c r="E13" s="721"/>
      <c r="F13" s="451"/>
    </row>
    <row r="14" spans="1:11" ht="15" customHeight="1" x14ac:dyDescent="0.2">
      <c r="A14" s="594" t="s">
        <v>506</v>
      </c>
      <c r="B14" s="594"/>
      <c r="C14" s="594"/>
      <c r="D14" s="594"/>
      <c r="E14" s="594"/>
      <c r="F14" s="451"/>
    </row>
    <row r="15" spans="1:11" ht="28.5" customHeight="1" x14ac:dyDescent="0.2">
      <c r="A15" s="650" t="s">
        <v>507</v>
      </c>
      <c r="B15" s="650"/>
      <c r="C15" s="650"/>
      <c r="D15" s="650"/>
      <c r="E15" s="650"/>
    </row>
    <row r="16" spans="1:11" ht="85.5" customHeight="1" x14ac:dyDescent="0.2">
      <c r="A16" s="722" t="s">
        <v>508</v>
      </c>
      <c r="B16" s="722"/>
      <c r="C16" s="722"/>
      <c r="D16" s="722"/>
      <c r="E16" s="722"/>
      <c r="F16" s="452"/>
    </row>
    <row r="17" spans="1:5" ht="67.5" customHeight="1" x14ac:dyDescent="0.2">
      <c r="A17" s="710" t="s">
        <v>509</v>
      </c>
      <c r="B17" s="710"/>
      <c r="C17" s="710"/>
      <c r="D17" s="710"/>
      <c r="E17" s="710"/>
    </row>
    <row r="18" spans="1:5" ht="70.5" customHeight="1" x14ac:dyDescent="0.2">
      <c r="A18" s="710" t="s">
        <v>510</v>
      </c>
      <c r="B18" s="710"/>
      <c r="C18" s="710"/>
      <c r="D18" s="710"/>
      <c r="E18" s="710"/>
    </row>
    <row r="19" spans="1:5" ht="45" customHeight="1" x14ac:dyDescent="0.2">
      <c r="A19" s="710" t="s">
        <v>511</v>
      </c>
      <c r="B19" s="710"/>
      <c r="C19" s="710"/>
      <c r="D19" s="710"/>
      <c r="E19" s="710"/>
    </row>
  </sheetData>
  <mergeCells count="13">
    <mergeCell ref="A17:E17"/>
    <mergeCell ref="A18:E18"/>
    <mergeCell ref="A19:E19"/>
    <mergeCell ref="G1:K1"/>
    <mergeCell ref="G2:I5"/>
    <mergeCell ref="J4:K4"/>
    <mergeCell ref="J5:K5"/>
    <mergeCell ref="A1:E1"/>
    <mergeCell ref="B2:E2"/>
    <mergeCell ref="A13:E13"/>
    <mergeCell ref="A14:E14"/>
    <mergeCell ref="A15:E15"/>
    <mergeCell ref="A16:E16"/>
  </mergeCells>
  <pageMargins left="0.7" right="0.7" top="0.75" bottom="0.75" header="0.3" footer="0.3"/>
  <pageSetup paperSize="9" scale="85"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17"/>
  <sheetViews>
    <sheetView workbookViewId="0">
      <selection activeCell="A2" sqref="A2"/>
    </sheetView>
  </sheetViews>
  <sheetFormatPr defaultColWidth="9.140625" defaultRowHeight="12.75" x14ac:dyDescent="0.2"/>
  <cols>
    <col min="1" max="1" width="27.85546875" style="2" customWidth="1"/>
    <col min="2" max="2" width="15.7109375" style="3" customWidth="1"/>
    <col min="3" max="16384" width="9.140625" style="1"/>
  </cols>
  <sheetData>
    <row r="1" spans="1:4" ht="42.75" customHeight="1" x14ac:dyDescent="0.2">
      <c r="A1" s="723" t="s">
        <v>517</v>
      </c>
      <c r="B1" s="717"/>
    </row>
    <row r="2" spans="1:4" s="5" customFormat="1" ht="25.5" x14ac:dyDescent="0.2">
      <c r="A2" s="11" t="s">
        <v>292</v>
      </c>
      <c r="B2" s="319" t="s">
        <v>439</v>
      </c>
    </row>
    <row r="3" spans="1:4" ht="15" customHeight="1" x14ac:dyDescent="0.2">
      <c r="A3" s="13" t="s">
        <v>518</v>
      </c>
      <c r="B3" s="457">
        <v>1685</v>
      </c>
    </row>
    <row r="4" spans="1:4" ht="30" customHeight="1" x14ac:dyDescent="0.2">
      <c r="A4" s="13" t="s">
        <v>519</v>
      </c>
      <c r="B4" s="457">
        <v>0</v>
      </c>
    </row>
    <row r="5" spans="1:4" ht="30" customHeight="1" x14ac:dyDescent="0.2">
      <c r="A5" s="99" t="s">
        <v>520</v>
      </c>
      <c r="B5" s="457">
        <v>2181</v>
      </c>
    </row>
    <row r="6" spans="1:4" ht="39.950000000000003" customHeight="1" x14ac:dyDescent="0.2">
      <c r="A6" s="99" t="s">
        <v>521</v>
      </c>
      <c r="B6" s="457">
        <v>1685</v>
      </c>
    </row>
    <row r="7" spans="1:4" s="4" customFormat="1" ht="15" customHeight="1" x14ac:dyDescent="0.2">
      <c r="A7" s="325" t="s">
        <v>522</v>
      </c>
      <c r="B7" s="457">
        <v>424815</v>
      </c>
    </row>
    <row r="8" spans="1:4" s="4" customFormat="1" ht="30" customHeight="1" x14ac:dyDescent="0.2">
      <c r="A8" s="455" t="s">
        <v>523</v>
      </c>
      <c r="B8" s="457">
        <v>348</v>
      </c>
    </row>
    <row r="9" spans="1:4" s="4" customFormat="1" ht="30" customHeight="1" x14ac:dyDescent="0.2">
      <c r="A9" s="455" t="s">
        <v>524</v>
      </c>
      <c r="B9" s="457">
        <v>1809</v>
      </c>
    </row>
    <row r="10" spans="1:4" s="4" customFormat="1" ht="30" customHeight="1" x14ac:dyDescent="0.2">
      <c r="A10" s="455" t="s">
        <v>525</v>
      </c>
      <c r="B10" s="457">
        <v>474</v>
      </c>
    </row>
    <row r="11" spans="1:4" ht="30" customHeight="1" x14ac:dyDescent="0.2">
      <c r="A11" s="13" t="s">
        <v>526</v>
      </c>
      <c r="B11" s="457">
        <v>89058</v>
      </c>
    </row>
    <row r="12" spans="1:4" s="2" customFormat="1" ht="38.25" x14ac:dyDescent="0.2">
      <c r="A12" s="13" t="s">
        <v>527</v>
      </c>
      <c r="B12" s="458">
        <v>45837</v>
      </c>
    </row>
    <row r="13" spans="1:4" ht="30" customHeight="1" thickBot="1" x14ac:dyDescent="0.25">
      <c r="A13" s="449" t="s">
        <v>528</v>
      </c>
      <c r="B13" s="459">
        <v>147649</v>
      </c>
    </row>
    <row r="15" spans="1:4" ht="39.6" customHeight="1" x14ac:dyDescent="0.2">
      <c r="A15" s="724" t="s">
        <v>529</v>
      </c>
      <c r="B15" s="724"/>
      <c r="C15" s="456"/>
      <c r="D15" s="456"/>
    </row>
    <row r="16" spans="1:4" ht="93.6" customHeight="1" x14ac:dyDescent="0.2">
      <c r="A16" s="724" t="s">
        <v>530</v>
      </c>
      <c r="B16" s="724"/>
      <c r="C16" s="456"/>
      <c r="D16" s="456"/>
    </row>
    <row r="17" spans="1:2" ht="80.099999999999994" customHeight="1" x14ac:dyDescent="0.2">
      <c r="A17" s="724" t="s">
        <v>531</v>
      </c>
      <c r="B17" s="724"/>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68" t="s">
        <v>532</v>
      </c>
      <c r="B1" s="657"/>
    </row>
    <row r="2" spans="1:2" s="5" customFormat="1" ht="30" customHeight="1" x14ac:dyDescent="0.2">
      <c r="A2" s="11" t="s">
        <v>292</v>
      </c>
      <c r="B2" s="319" t="s">
        <v>439</v>
      </c>
    </row>
    <row r="3" spans="1:2" s="6" customFormat="1" ht="12.75" customHeight="1" x14ac:dyDescent="0.2">
      <c r="A3" s="20" t="s">
        <v>533</v>
      </c>
      <c r="B3" s="460">
        <v>3823</v>
      </c>
    </row>
    <row r="4" spans="1:2" s="6" customFormat="1" ht="12.75" customHeight="1" x14ac:dyDescent="0.2">
      <c r="A4" s="20" t="s">
        <v>534</v>
      </c>
      <c r="B4" s="460">
        <v>3766</v>
      </c>
    </row>
    <row r="5" spans="1:2" s="6" customFormat="1" ht="12.75" customHeight="1" x14ac:dyDescent="0.2">
      <c r="A5" s="20" t="s">
        <v>535</v>
      </c>
      <c r="B5" s="460">
        <v>57</v>
      </c>
    </row>
    <row r="6" spans="1:2" s="6" customFormat="1" ht="12.75" customHeight="1" x14ac:dyDescent="0.2">
      <c r="A6" s="20" t="s">
        <v>536</v>
      </c>
      <c r="B6" s="460">
        <v>370505</v>
      </c>
    </row>
    <row r="7" spans="1:2" s="6" customFormat="1" ht="12.75" customHeight="1" x14ac:dyDescent="0.2">
      <c r="A7" s="20" t="s">
        <v>537</v>
      </c>
      <c r="B7" s="460">
        <v>370014</v>
      </c>
    </row>
    <row r="8" spans="1:2" s="6" customFormat="1" ht="12.75" customHeight="1" x14ac:dyDescent="0.2">
      <c r="A8" s="20" t="s">
        <v>538</v>
      </c>
      <c r="B8" s="460">
        <v>491</v>
      </c>
    </row>
    <row r="9" spans="1:2" s="6" customFormat="1" ht="25.5" x14ac:dyDescent="0.2">
      <c r="A9" s="36" t="s">
        <v>539</v>
      </c>
      <c r="B9" s="461">
        <v>416</v>
      </c>
    </row>
    <row r="10" spans="1:2" s="6" customFormat="1" ht="15" customHeight="1" x14ac:dyDescent="0.2">
      <c r="A10" s="36" t="s">
        <v>540</v>
      </c>
      <c r="B10" s="461">
        <v>23</v>
      </c>
    </row>
    <row r="11" spans="1:2" s="6" customFormat="1" ht="15" customHeight="1" thickBot="1" x14ac:dyDescent="0.25">
      <c r="A11" s="462" t="s">
        <v>541</v>
      </c>
      <c r="B11" s="380">
        <v>0</v>
      </c>
    </row>
    <row r="13" spans="1:2" ht="56.25" customHeight="1" x14ac:dyDescent="0.2">
      <c r="A13" s="552" t="s">
        <v>542</v>
      </c>
      <c r="B13" s="552"/>
    </row>
    <row r="14" spans="1:2" ht="57" customHeight="1" x14ac:dyDescent="0.2">
      <c r="A14" s="552" t="s">
        <v>543</v>
      </c>
      <c r="B14" s="552"/>
    </row>
    <row r="16" spans="1:2" ht="66" customHeight="1" x14ac:dyDescent="0.2">
      <c r="A16" s="527" t="s">
        <v>544</v>
      </c>
      <c r="B16" s="527"/>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2022-01-02T22:31:11Z</dcterms:modified>
</cp:coreProperties>
</file>