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7"/>
  <workbookPr filterPrivacy="1" codeName="ThisWorkbook" defaultThemeVersion="124226"/>
  <xr:revisionPtr revIDLastSave="0" documentId="13_ncr:1_{0B055B39-5225-4D09-81A0-C252B61367F2}" xr6:coauthVersionLast="36" xr6:coauthVersionMax="47" xr10:uidLastSave="{00000000-0000-0000-0000-000000000000}"/>
  <bookViews>
    <workbookView xWindow="-90" yWindow="-16320" windowWidth="29040" windowHeight="15720" tabRatio="803" activeTab="21"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3.1" sheetId="47" r:id="rId9"/>
    <sheet name="3.2" sheetId="14" r:id="rId10"/>
    <sheet name="3.3" sheetId="63" r:id="rId11"/>
    <sheet name="3.4" sheetId="28" r:id="rId12"/>
    <sheet name="4.1" sheetId="17" r:id="rId13"/>
    <sheet name="5.1" sheetId="19" r:id="rId14"/>
    <sheet name="6.1 " sheetId="66" r:id="rId15"/>
    <sheet name="6.2" sheetId="67" r:id="rId16"/>
    <sheet name="6.3" sheetId="23" r:id="rId17"/>
    <sheet name="6.4" sheetId="64" r:id="rId18"/>
    <sheet name="6.5" sheetId="68" r:id="rId19"/>
    <sheet name="6.6" sheetId="26" r:id="rId20"/>
    <sheet name="7.1" sheetId="61" r:id="rId21"/>
    <sheet name="7.2" sheetId="43" r:id="rId22"/>
    <sheet name="7.3" sheetId="58" r:id="rId23"/>
    <sheet name="8.1" sheetId="36" r:id="rId24"/>
    <sheet name="8.2" sheetId="57" r:id="rId25"/>
    <sheet name="8.3" sheetId="70" r:id="rId26"/>
    <sheet name="8.4" sheetId="40" r:id="rId27"/>
    <sheet name="12.1" sheetId="30" r:id="rId28"/>
    <sheet name="12.2" sheetId="31" r:id="rId29"/>
  </sheets>
  <definedNames>
    <definedName name="_xlnm.Print_Area" localSheetId="0">'Metodika '!$A$1:$B$39</definedName>
  </definedNames>
  <calcPr calcId="191029"/>
</workbook>
</file>

<file path=xl/calcChain.xml><?xml version="1.0" encoding="utf-8"?>
<calcChain xmlns="http://schemas.openxmlformats.org/spreadsheetml/2006/main">
  <c r="E9" i="61" l="1"/>
  <c r="B8" i="66" l="1"/>
  <c r="B25" i="66"/>
  <c r="B26" i="66"/>
  <c r="M108" i="23" l="1"/>
  <c r="L109" i="23"/>
  <c r="C109" i="23"/>
  <c r="D109" i="23"/>
  <c r="E109" i="23"/>
  <c r="F109" i="23"/>
  <c r="G109" i="23"/>
  <c r="H109" i="23"/>
  <c r="I109" i="23"/>
  <c r="J109" i="23"/>
  <c r="K109" i="23"/>
  <c r="C108" i="23"/>
  <c r="D108" i="23"/>
  <c r="E108" i="23"/>
  <c r="F108" i="23"/>
  <c r="G108" i="23"/>
  <c r="H108" i="23"/>
  <c r="I108" i="23"/>
  <c r="J108" i="23"/>
  <c r="K108" i="23"/>
  <c r="C107" i="23"/>
  <c r="D107" i="23"/>
  <c r="E107" i="23"/>
  <c r="F107" i="23"/>
  <c r="G107" i="23"/>
  <c r="H107" i="23"/>
  <c r="I107" i="23"/>
  <c r="J107" i="23"/>
  <c r="K107" i="23"/>
  <c r="C106" i="23"/>
  <c r="D106" i="23"/>
  <c r="E106" i="23"/>
  <c r="F106" i="23"/>
  <c r="G106" i="23"/>
  <c r="H106" i="23"/>
  <c r="I106" i="23"/>
  <c r="J106" i="23"/>
  <c r="K106" i="23"/>
  <c r="C105" i="23"/>
  <c r="D105" i="23"/>
  <c r="E105" i="23"/>
  <c r="F105" i="23"/>
  <c r="G105" i="23"/>
  <c r="H105" i="23"/>
  <c r="I105" i="23"/>
  <c r="J105" i="23"/>
  <c r="K105" i="23"/>
  <c r="B109" i="23"/>
  <c r="B106" i="23"/>
  <c r="B107" i="23"/>
  <c r="B108" i="23"/>
  <c r="B110" i="23" s="1"/>
  <c r="B105" i="23"/>
  <c r="G25" i="57" l="1"/>
  <c r="G24" i="57"/>
  <c r="F25" i="57"/>
  <c r="F24" i="57"/>
  <c r="E25" i="57"/>
  <c r="E24" i="57"/>
  <c r="D25" i="57"/>
  <c r="D24" i="57"/>
  <c r="C25" i="57"/>
  <c r="C24" i="57"/>
  <c r="B25" i="57"/>
  <c r="B24" i="57"/>
  <c r="E15" i="36"/>
  <c r="D15" i="36"/>
  <c r="C15" i="36"/>
  <c r="B15" i="36"/>
  <c r="E34" i="58"/>
  <c r="B34" i="58"/>
  <c r="I34" i="58"/>
  <c r="G34" i="58"/>
  <c r="C34" i="58"/>
  <c r="H34" i="58"/>
  <c r="K18" i="58"/>
  <c r="J18" i="58"/>
  <c r="K15" i="58"/>
  <c r="J15" i="58"/>
  <c r="K12" i="58"/>
  <c r="J12" i="58"/>
  <c r="K9" i="58"/>
  <c r="J9" i="58"/>
  <c r="K24" i="58"/>
  <c r="J24" i="58"/>
  <c r="K21" i="58"/>
  <c r="J21" i="58"/>
  <c r="K27" i="58"/>
  <c r="J27" i="58"/>
  <c r="B255" i="43" l="1"/>
  <c r="L7" i="23" l="1"/>
  <c r="M7" i="23"/>
  <c r="L8" i="23"/>
  <c r="M8" i="23"/>
  <c r="L9" i="23"/>
  <c r="M9" i="23"/>
  <c r="L10" i="23"/>
  <c r="M10" i="23"/>
  <c r="K20" i="23"/>
  <c r="J20" i="23"/>
  <c r="I20" i="23"/>
  <c r="H20" i="23"/>
  <c r="G20" i="23"/>
  <c r="F20" i="23"/>
  <c r="E20" i="23"/>
  <c r="D20" i="23"/>
  <c r="C20" i="23"/>
  <c r="B20" i="23"/>
  <c r="M19" i="23"/>
  <c r="L19" i="23"/>
  <c r="M18" i="23"/>
  <c r="L18" i="23"/>
  <c r="M17" i="23"/>
  <c r="L17" i="23"/>
  <c r="M16" i="23"/>
  <c r="L16" i="23"/>
  <c r="M15" i="23"/>
  <c r="L15" i="23"/>
  <c r="K11" i="23"/>
  <c r="J11" i="23"/>
  <c r="I11" i="23"/>
  <c r="H11" i="23"/>
  <c r="G11" i="23"/>
  <c r="F11" i="23"/>
  <c r="E11" i="23"/>
  <c r="D11" i="23"/>
  <c r="C11" i="23"/>
  <c r="B11" i="23"/>
  <c r="M6" i="23"/>
  <c r="L6" i="23"/>
  <c r="K56" i="23"/>
  <c r="J56" i="23"/>
  <c r="I56" i="23"/>
  <c r="H56" i="23"/>
  <c r="G56" i="23"/>
  <c r="F56" i="23"/>
  <c r="E56" i="23"/>
  <c r="D56" i="23"/>
  <c r="C56" i="23"/>
  <c r="B56" i="23"/>
  <c r="M55" i="23"/>
  <c r="L55" i="23"/>
  <c r="M54" i="23"/>
  <c r="L54" i="23"/>
  <c r="M53" i="23"/>
  <c r="L53" i="23"/>
  <c r="M52" i="23"/>
  <c r="L52" i="23"/>
  <c r="M51" i="23"/>
  <c r="L51" i="23"/>
  <c r="K47" i="23"/>
  <c r="J47" i="23"/>
  <c r="I47" i="23"/>
  <c r="H47" i="23"/>
  <c r="G47" i="23"/>
  <c r="F47" i="23"/>
  <c r="E47" i="23"/>
  <c r="D47" i="23"/>
  <c r="C47" i="23"/>
  <c r="B47" i="23"/>
  <c r="M46" i="23"/>
  <c r="L46" i="23"/>
  <c r="M45" i="23"/>
  <c r="L45" i="23"/>
  <c r="M44" i="23"/>
  <c r="L44" i="23"/>
  <c r="M43" i="23"/>
  <c r="L43" i="23"/>
  <c r="M42" i="23"/>
  <c r="L42" i="23"/>
  <c r="K38" i="23"/>
  <c r="J38" i="23"/>
  <c r="I38" i="23"/>
  <c r="H38" i="23"/>
  <c r="G38" i="23"/>
  <c r="F38" i="23"/>
  <c r="E38" i="23"/>
  <c r="D38" i="23"/>
  <c r="C38" i="23"/>
  <c r="B38" i="23"/>
  <c r="M37" i="23"/>
  <c r="L37" i="23"/>
  <c r="M36" i="23"/>
  <c r="L36" i="23"/>
  <c r="M35" i="23"/>
  <c r="L35" i="23"/>
  <c r="M34" i="23"/>
  <c r="L34" i="23"/>
  <c r="M33" i="23"/>
  <c r="L33" i="23"/>
  <c r="K29" i="23"/>
  <c r="J29" i="23"/>
  <c r="I29" i="23"/>
  <c r="H29" i="23"/>
  <c r="G29" i="23"/>
  <c r="F29" i="23"/>
  <c r="E29" i="23"/>
  <c r="D29" i="23"/>
  <c r="C29" i="23"/>
  <c r="B29" i="23"/>
  <c r="M28" i="23"/>
  <c r="L28" i="23"/>
  <c r="M27" i="23"/>
  <c r="L27" i="23"/>
  <c r="M26" i="23"/>
  <c r="L26" i="23"/>
  <c r="M25" i="23"/>
  <c r="L25" i="23"/>
  <c r="M24" i="23"/>
  <c r="L24" i="23"/>
  <c r="K74" i="23"/>
  <c r="J74" i="23"/>
  <c r="I74" i="23"/>
  <c r="H74" i="23"/>
  <c r="G74" i="23"/>
  <c r="F74" i="23"/>
  <c r="E74" i="23"/>
  <c r="D74" i="23"/>
  <c r="C74" i="23"/>
  <c r="B74" i="23"/>
  <c r="M73" i="23"/>
  <c r="L73" i="23"/>
  <c r="M72" i="23"/>
  <c r="L72" i="23"/>
  <c r="M71" i="23"/>
  <c r="L71" i="23"/>
  <c r="M70" i="23"/>
  <c r="L70" i="23"/>
  <c r="M69" i="23"/>
  <c r="L69" i="23"/>
  <c r="K65" i="23"/>
  <c r="J65" i="23"/>
  <c r="I65" i="23"/>
  <c r="H65" i="23"/>
  <c r="G65" i="23"/>
  <c r="F65" i="23"/>
  <c r="E65" i="23"/>
  <c r="D65" i="23"/>
  <c r="C65" i="23"/>
  <c r="B65" i="23"/>
  <c r="M64" i="23"/>
  <c r="L64" i="23"/>
  <c r="M63" i="23"/>
  <c r="L63" i="23"/>
  <c r="M62" i="23"/>
  <c r="L62" i="23"/>
  <c r="M61" i="23"/>
  <c r="L61" i="23"/>
  <c r="M60" i="23"/>
  <c r="L60" i="23"/>
  <c r="J27" i="66"/>
  <c r="M27" i="66"/>
  <c r="L27" i="66"/>
  <c r="K27" i="66"/>
  <c r="I27" i="66"/>
  <c r="H27" i="66"/>
  <c r="G27" i="66"/>
  <c r="F27" i="66"/>
  <c r="E27" i="66"/>
  <c r="D27" i="66"/>
  <c r="C27" i="66"/>
  <c r="J26" i="66"/>
  <c r="M26" i="66"/>
  <c r="L26" i="66"/>
  <c r="K26" i="66"/>
  <c r="I26" i="66"/>
  <c r="H26" i="66"/>
  <c r="G26" i="66"/>
  <c r="F26" i="66"/>
  <c r="E26" i="66"/>
  <c r="D26" i="66"/>
  <c r="C26" i="66"/>
  <c r="B19" i="66"/>
  <c r="N19" i="66" s="1"/>
  <c r="B18" i="66"/>
  <c r="N18" i="66" s="1"/>
  <c r="B17" i="66"/>
  <c r="N17" i="66" s="1"/>
  <c r="B16" i="66"/>
  <c r="N16" i="66" s="1"/>
  <c r="B11" i="66"/>
  <c r="N11" i="66" s="1"/>
  <c r="B10" i="66"/>
  <c r="N10" i="66" s="1"/>
  <c r="B9" i="66"/>
  <c r="N9" i="66" s="1"/>
  <c r="N8" i="66"/>
  <c r="B7" i="66"/>
  <c r="N7" i="66" s="1"/>
  <c r="B6" i="66"/>
  <c r="N6" i="66" s="1"/>
  <c r="B5" i="66"/>
  <c r="N5" i="66" s="1"/>
  <c r="B4" i="66"/>
  <c r="N4" i="66" s="1"/>
  <c r="B15" i="66"/>
  <c r="N15" i="66" s="1"/>
  <c r="B14" i="66"/>
  <c r="N14" i="66" s="1"/>
  <c r="B13" i="66"/>
  <c r="N13" i="66" s="1"/>
  <c r="B12" i="66"/>
  <c r="N12" i="66" s="1"/>
  <c r="R101" i="19"/>
  <c r="Q101" i="19"/>
  <c r="P101" i="19"/>
  <c r="N101" i="19"/>
  <c r="M101" i="19"/>
  <c r="L101" i="19"/>
  <c r="J101" i="19"/>
  <c r="I101" i="19"/>
  <c r="H101" i="19"/>
  <c r="F101" i="19"/>
  <c r="E101" i="19"/>
  <c r="D101" i="19"/>
  <c r="R45" i="19"/>
  <c r="Q45" i="19"/>
  <c r="P45" i="19"/>
  <c r="N45" i="19"/>
  <c r="M45" i="19"/>
  <c r="L45" i="19"/>
  <c r="J45" i="19"/>
  <c r="I45" i="19"/>
  <c r="H45" i="19"/>
  <c r="F45" i="19"/>
  <c r="E45" i="19"/>
  <c r="D45" i="19"/>
  <c r="R73" i="19"/>
  <c r="Q73" i="19"/>
  <c r="P73" i="19"/>
  <c r="N73" i="19"/>
  <c r="M73" i="19"/>
  <c r="L73" i="19"/>
  <c r="J73" i="19"/>
  <c r="I73" i="19"/>
  <c r="H73" i="19"/>
  <c r="F73" i="19"/>
  <c r="E73" i="19"/>
  <c r="D73" i="19"/>
  <c r="R59" i="19"/>
  <c r="Q59" i="19"/>
  <c r="P59" i="19"/>
  <c r="N59" i="19"/>
  <c r="M59" i="19"/>
  <c r="L59" i="19"/>
  <c r="J59" i="19"/>
  <c r="I59" i="19"/>
  <c r="H59" i="19"/>
  <c r="F59" i="19"/>
  <c r="E59" i="19"/>
  <c r="D59" i="19"/>
  <c r="R31" i="19"/>
  <c r="Q31" i="19"/>
  <c r="P31" i="19"/>
  <c r="N31" i="19"/>
  <c r="M31" i="19"/>
  <c r="L31" i="19"/>
  <c r="J31" i="19"/>
  <c r="I31" i="19"/>
  <c r="H31" i="19"/>
  <c r="F31" i="19"/>
  <c r="E31" i="19"/>
  <c r="D31" i="19"/>
  <c r="R87" i="19"/>
  <c r="Q87" i="19"/>
  <c r="P87" i="19"/>
  <c r="N87" i="19"/>
  <c r="M87" i="19"/>
  <c r="L87" i="19"/>
  <c r="J87" i="19"/>
  <c r="I87" i="19"/>
  <c r="H87" i="19"/>
  <c r="F87" i="19"/>
  <c r="E87" i="19"/>
  <c r="D87" i="19"/>
  <c r="R115" i="19"/>
  <c r="Q115" i="19"/>
  <c r="P115" i="19"/>
  <c r="N115" i="19"/>
  <c r="M115" i="19"/>
  <c r="L115" i="19"/>
  <c r="J115" i="19"/>
  <c r="I115" i="19"/>
  <c r="H115" i="19"/>
  <c r="F115" i="19"/>
  <c r="E115" i="19"/>
  <c r="D115" i="19"/>
  <c r="B111" i="23" l="1"/>
  <c r="M47" i="23"/>
  <c r="L47" i="23"/>
  <c r="M56" i="23"/>
  <c r="M38" i="23"/>
  <c r="M29" i="23"/>
  <c r="L29" i="23"/>
  <c r="L20" i="23"/>
  <c r="M20" i="23"/>
  <c r="M11" i="23"/>
  <c r="L11" i="23"/>
  <c r="L65" i="23"/>
  <c r="L38" i="23"/>
  <c r="L56" i="23"/>
  <c r="M65" i="23"/>
  <c r="L74" i="23"/>
  <c r="M74" i="23"/>
  <c r="B27" i="66"/>
  <c r="N26" i="66"/>
  <c r="E178" i="17"/>
  <c r="J179" i="17"/>
  <c r="I179" i="17"/>
  <c r="H179" i="17"/>
  <c r="G179" i="17"/>
  <c r="F179" i="17"/>
  <c r="E179" i="17"/>
  <c r="D179" i="17"/>
  <c r="C179" i="17"/>
  <c r="J178" i="17"/>
  <c r="I178" i="17"/>
  <c r="H178" i="17"/>
  <c r="G178" i="17"/>
  <c r="F178" i="17"/>
  <c r="D178" i="17"/>
  <c r="C178" i="17"/>
  <c r="J176" i="17"/>
  <c r="I176" i="17"/>
  <c r="H176" i="17"/>
  <c r="G176" i="17"/>
  <c r="F176" i="17"/>
  <c r="E176" i="17"/>
  <c r="D176" i="17"/>
  <c r="C176" i="17"/>
  <c r="J175" i="17"/>
  <c r="I175" i="17"/>
  <c r="H175" i="17"/>
  <c r="G175" i="17"/>
  <c r="F175" i="17"/>
  <c r="E175" i="17"/>
  <c r="D175" i="17"/>
  <c r="C175" i="17"/>
  <c r="J174" i="17"/>
  <c r="I174" i="17"/>
  <c r="H174" i="17"/>
  <c r="G174" i="17"/>
  <c r="F174" i="17"/>
  <c r="E174" i="17"/>
  <c r="D174" i="17"/>
  <c r="C174" i="17"/>
  <c r="J173" i="17"/>
  <c r="I173" i="17"/>
  <c r="H173" i="17"/>
  <c r="G173" i="17"/>
  <c r="F173" i="17"/>
  <c r="E173" i="17"/>
  <c r="D173" i="17"/>
  <c r="C173" i="17"/>
  <c r="J172" i="17"/>
  <c r="I172" i="17"/>
  <c r="H172" i="17"/>
  <c r="G172" i="17"/>
  <c r="F172" i="17"/>
  <c r="E172" i="17"/>
  <c r="D172" i="17"/>
  <c r="C172" i="17"/>
  <c r="J171" i="17"/>
  <c r="I171" i="17"/>
  <c r="H171" i="17"/>
  <c r="G171" i="17"/>
  <c r="F171" i="17"/>
  <c r="E171" i="17"/>
  <c r="D171" i="17"/>
  <c r="C171" i="17"/>
  <c r="J170" i="17"/>
  <c r="I170" i="17"/>
  <c r="H170" i="17"/>
  <c r="G170" i="17"/>
  <c r="F170" i="17"/>
  <c r="E170" i="17"/>
  <c r="D170" i="17"/>
  <c r="C170" i="17"/>
  <c r="J169" i="17"/>
  <c r="I169" i="17"/>
  <c r="H169" i="17"/>
  <c r="G169" i="17"/>
  <c r="F169" i="17"/>
  <c r="E169" i="17"/>
  <c r="D169" i="17"/>
  <c r="C169" i="17"/>
  <c r="J168" i="17"/>
  <c r="I168" i="17"/>
  <c r="H168" i="17"/>
  <c r="G168" i="17"/>
  <c r="F168" i="17"/>
  <c r="E168" i="17"/>
  <c r="D168" i="17"/>
  <c r="C168" i="17"/>
  <c r="J167" i="17"/>
  <c r="I167" i="17"/>
  <c r="H167" i="17"/>
  <c r="G167" i="17"/>
  <c r="F167" i="17"/>
  <c r="E167" i="17"/>
  <c r="D167" i="17"/>
  <c r="C167" i="17"/>
  <c r="J166" i="17"/>
  <c r="I166" i="17"/>
  <c r="H166" i="17"/>
  <c r="G166" i="17"/>
  <c r="F166" i="17"/>
  <c r="E166" i="17"/>
  <c r="D166" i="17"/>
  <c r="C166" i="17"/>
  <c r="K166" i="17" s="1"/>
  <c r="K163" i="17"/>
  <c r="K162" i="17"/>
  <c r="J161" i="17"/>
  <c r="I161" i="17"/>
  <c r="H161" i="17"/>
  <c r="G161" i="17"/>
  <c r="F161" i="17"/>
  <c r="E161" i="17"/>
  <c r="D161" i="17"/>
  <c r="C161" i="17"/>
  <c r="K160" i="17"/>
  <c r="K159" i="17"/>
  <c r="K158" i="17"/>
  <c r="K157" i="17"/>
  <c r="K156" i="17"/>
  <c r="K155" i="17"/>
  <c r="K154" i="17"/>
  <c r="K153" i="17"/>
  <c r="K152" i="17"/>
  <c r="K151" i="17"/>
  <c r="K150" i="17"/>
  <c r="K147" i="17"/>
  <c r="K146" i="17"/>
  <c r="J145" i="17"/>
  <c r="I145" i="17"/>
  <c r="H145" i="17"/>
  <c r="G145" i="17"/>
  <c r="F145" i="17"/>
  <c r="E145" i="17"/>
  <c r="D145" i="17"/>
  <c r="C145" i="17"/>
  <c r="K144" i="17"/>
  <c r="K143" i="17"/>
  <c r="K142" i="17"/>
  <c r="K141" i="17"/>
  <c r="K140" i="17"/>
  <c r="K139" i="17"/>
  <c r="K138" i="17"/>
  <c r="K137" i="17"/>
  <c r="K136" i="17"/>
  <c r="K135" i="17"/>
  <c r="K134" i="17"/>
  <c r="K131" i="17"/>
  <c r="K130" i="17"/>
  <c r="J129" i="17"/>
  <c r="I129" i="17"/>
  <c r="H129" i="17"/>
  <c r="G129" i="17"/>
  <c r="F129" i="17"/>
  <c r="E129" i="17"/>
  <c r="D129" i="17"/>
  <c r="C129" i="17"/>
  <c r="K128" i="17"/>
  <c r="K127" i="17"/>
  <c r="K126" i="17"/>
  <c r="K125" i="17"/>
  <c r="K124" i="17"/>
  <c r="K123" i="17"/>
  <c r="K122" i="17"/>
  <c r="K121" i="17"/>
  <c r="K120" i="17"/>
  <c r="K119" i="17"/>
  <c r="K118" i="17"/>
  <c r="K115" i="17"/>
  <c r="K114" i="17"/>
  <c r="J113" i="17"/>
  <c r="I113" i="17"/>
  <c r="H113" i="17"/>
  <c r="G113" i="17"/>
  <c r="F113" i="17"/>
  <c r="E113" i="17"/>
  <c r="D113" i="17"/>
  <c r="C113" i="17"/>
  <c r="K112" i="17"/>
  <c r="K111" i="17"/>
  <c r="K110" i="17"/>
  <c r="K109" i="17"/>
  <c r="K108" i="17"/>
  <c r="K107" i="17"/>
  <c r="K106" i="17"/>
  <c r="K105" i="17"/>
  <c r="K104" i="17"/>
  <c r="K103" i="17"/>
  <c r="K102" i="17"/>
  <c r="K99" i="17"/>
  <c r="K98" i="17"/>
  <c r="J97" i="17"/>
  <c r="I97" i="17"/>
  <c r="H97" i="17"/>
  <c r="G97" i="17"/>
  <c r="F97" i="17"/>
  <c r="E97" i="17"/>
  <c r="D97" i="17"/>
  <c r="C97" i="17"/>
  <c r="K96" i="17"/>
  <c r="K95" i="17"/>
  <c r="K94" i="17"/>
  <c r="K93" i="17"/>
  <c r="K92" i="17"/>
  <c r="K91" i="17"/>
  <c r="K90" i="17"/>
  <c r="K89" i="17"/>
  <c r="K88" i="17"/>
  <c r="K87" i="17"/>
  <c r="K86" i="17"/>
  <c r="K83" i="17"/>
  <c r="K82" i="17"/>
  <c r="J81" i="17"/>
  <c r="I81" i="17"/>
  <c r="H81" i="17"/>
  <c r="G81" i="17"/>
  <c r="F81" i="17"/>
  <c r="E81" i="17"/>
  <c r="D81" i="17"/>
  <c r="C81" i="17"/>
  <c r="K80" i="17"/>
  <c r="K79" i="17"/>
  <c r="K78" i="17"/>
  <c r="K77" i="17"/>
  <c r="K76" i="17"/>
  <c r="K75" i="17"/>
  <c r="K74" i="17"/>
  <c r="K73" i="17"/>
  <c r="K72" i="17"/>
  <c r="K81" i="17" s="1"/>
  <c r="K71" i="17"/>
  <c r="K70" i="17"/>
  <c r="K67" i="17"/>
  <c r="K66" i="17"/>
  <c r="J65" i="17"/>
  <c r="I65" i="17"/>
  <c r="H65" i="17"/>
  <c r="G65" i="17"/>
  <c r="F65" i="17"/>
  <c r="E65" i="17"/>
  <c r="D65" i="17"/>
  <c r="C65" i="17"/>
  <c r="K64" i="17"/>
  <c r="K63" i="17"/>
  <c r="K62" i="17"/>
  <c r="K61" i="17"/>
  <c r="K60" i="17"/>
  <c r="K59" i="17"/>
  <c r="K58" i="17"/>
  <c r="K57" i="17"/>
  <c r="K56" i="17"/>
  <c r="K55" i="17"/>
  <c r="K54" i="17"/>
  <c r="K51" i="17"/>
  <c r="K50" i="17"/>
  <c r="J49" i="17"/>
  <c r="I49" i="17"/>
  <c r="H49" i="17"/>
  <c r="G49" i="17"/>
  <c r="F49" i="17"/>
  <c r="E49" i="17"/>
  <c r="D49" i="17"/>
  <c r="C49" i="17"/>
  <c r="K48" i="17"/>
  <c r="K47" i="17"/>
  <c r="K46" i="17"/>
  <c r="K45" i="17"/>
  <c r="K44" i="17"/>
  <c r="K43" i="17"/>
  <c r="K42" i="17"/>
  <c r="K41" i="17"/>
  <c r="K40" i="17"/>
  <c r="K39" i="17"/>
  <c r="K38" i="17"/>
  <c r="K35" i="17"/>
  <c r="K34" i="17"/>
  <c r="J33" i="17"/>
  <c r="I33" i="17"/>
  <c r="H33" i="17"/>
  <c r="G33" i="17"/>
  <c r="F33" i="17"/>
  <c r="E33" i="17"/>
  <c r="D33" i="17"/>
  <c r="C33" i="17"/>
  <c r="K32" i="17"/>
  <c r="K31" i="17"/>
  <c r="K30" i="17"/>
  <c r="K29" i="17"/>
  <c r="K28" i="17"/>
  <c r="K27" i="17"/>
  <c r="K26" i="17"/>
  <c r="K25" i="17"/>
  <c r="K24" i="17"/>
  <c r="K23" i="17"/>
  <c r="K22" i="17"/>
  <c r="K19" i="17"/>
  <c r="K18" i="17"/>
  <c r="J17" i="17"/>
  <c r="J177" i="17" s="1"/>
  <c r="I17" i="17"/>
  <c r="H17" i="17"/>
  <c r="G17" i="17"/>
  <c r="F17" i="17"/>
  <c r="E17" i="17"/>
  <c r="D17" i="17"/>
  <c r="C17" i="17"/>
  <c r="K16" i="17"/>
  <c r="K15" i="17"/>
  <c r="K14" i="17"/>
  <c r="K13" i="17"/>
  <c r="K12" i="17"/>
  <c r="K11" i="17"/>
  <c r="K10" i="17"/>
  <c r="K9" i="17"/>
  <c r="K8" i="17"/>
  <c r="K17" i="17" s="1"/>
  <c r="K7" i="17"/>
  <c r="K6" i="17"/>
  <c r="K145" i="17" l="1"/>
  <c r="K172" i="17"/>
  <c r="K173" i="17"/>
  <c r="K171" i="17"/>
  <c r="F177" i="17"/>
  <c r="K175" i="17"/>
  <c r="K169" i="17"/>
  <c r="K178" i="17"/>
  <c r="K167" i="17"/>
  <c r="K168" i="17"/>
  <c r="K170" i="17"/>
  <c r="K179" i="17"/>
  <c r="K174" i="17"/>
  <c r="C177" i="17"/>
  <c r="K65" i="17"/>
  <c r="D177" i="17"/>
  <c r="H177" i="17"/>
  <c r="K49" i="17"/>
  <c r="K113" i="17"/>
  <c r="K176" i="17"/>
  <c r="G177" i="17"/>
  <c r="K129" i="17"/>
  <c r="E177" i="17"/>
  <c r="I177" i="17"/>
  <c r="K33" i="17"/>
  <c r="K97" i="17"/>
  <c r="K161" i="17"/>
  <c r="K177" i="17" l="1"/>
  <c r="J156" i="14" l="1"/>
  <c r="I156" i="14"/>
  <c r="H156" i="14"/>
  <c r="G156" i="14"/>
  <c r="F156" i="14"/>
  <c r="E156" i="14"/>
  <c r="D156" i="14"/>
  <c r="C156" i="14"/>
  <c r="K156" i="14" s="1"/>
  <c r="J155" i="14"/>
  <c r="I155" i="14"/>
  <c r="H155" i="14"/>
  <c r="G155" i="14"/>
  <c r="F155" i="14"/>
  <c r="E155" i="14"/>
  <c r="D155" i="14"/>
  <c r="C155" i="14"/>
  <c r="J154" i="14"/>
  <c r="I154" i="14"/>
  <c r="H154" i="14"/>
  <c r="G154" i="14"/>
  <c r="F154" i="14"/>
  <c r="E154" i="14"/>
  <c r="D154" i="14"/>
  <c r="C154" i="14"/>
  <c r="K154" i="14" s="1"/>
  <c r="J153" i="14"/>
  <c r="I153" i="14"/>
  <c r="H153" i="14"/>
  <c r="G153" i="14"/>
  <c r="F153" i="14"/>
  <c r="E153" i="14"/>
  <c r="D153" i="14"/>
  <c r="C153" i="14"/>
  <c r="K153" i="14" s="1"/>
  <c r="J152" i="14"/>
  <c r="I152" i="14"/>
  <c r="H152" i="14"/>
  <c r="G152" i="14"/>
  <c r="F152" i="14"/>
  <c r="E152" i="14"/>
  <c r="D152" i="14"/>
  <c r="C152" i="14"/>
  <c r="J151" i="14"/>
  <c r="I151" i="14"/>
  <c r="H151" i="14"/>
  <c r="G151" i="14"/>
  <c r="F151" i="14"/>
  <c r="E151" i="14"/>
  <c r="D151" i="14"/>
  <c r="C151" i="14"/>
  <c r="J150" i="14"/>
  <c r="I150" i="14"/>
  <c r="H150" i="14"/>
  <c r="G150" i="14"/>
  <c r="F150" i="14"/>
  <c r="E150" i="14"/>
  <c r="D150" i="14"/>
  <c r="C150" i="14"/>
  <c r="J149" i="14"/>
  <c r="I149" i="14"/>
  <c r="H149" i="14"/>
  <c r="G149" i="14"/>
  <c r="F149" i="14"/>
  <c r="E149" i="14"/>
  <c r="D149" i="14"/>
  <c r="C149" i="14"/>
  <c r="J148" i="14"/>
  <c r="I148" i="14"/>
  <c r="H148" i="14"/>
  <c r="G148" i="14"/>
  <c r="F148" i="14"/>
  <c r="E148" i="14"/>
  <c r="D148" i="14"/>
  <c r="C148" i="14"/>
  <c r="J147" i="14"/>
  <c r="I147" i="14"/>
  <c r="H147" i="14"/>
  <c r="G147" i="14"/>
  <c r="F147" i="14"/>
  <c r="E147" i="14"/>
  <c r="D147" i="14"/>
  <c r="C147" i="14"/>
  <c r="J146" i="14"/>
  <c r="I146" i="14"/>
  <c r="H146" i="14"/>
  <c r="G146" i="14"/>
  <c r="F146" i="14"/>
  <c r="E146" i="14"/>
  <c r="D146" i="14"/>
  <c r="C146" i="14"/>
  <c r="K146" i="14" s="1"/>
  <c r="J143" i="14"/>
  <c r="I143" i="14"/>
  <c r="H143" i="14"/>
  <c r="G143" i="14"/>
  <c r="F143" i="14"/>
  <c r="E143" i="14"/>
  <c r="D143" i="14"/>
  <c r="C143" i="14"/>
  <c r="K142" i="14"/>
  <c r="K141" i="14"/>
  <c r="K140" i="14"/>
  <c r="K139" i="14"/>
  <c r="K138" i="14"/>
  <c r="K137" i="14"/>
  <c r="K136" i="14"/>
  <c r="K135" i="14"/>
  <c r="K134" i="14"/>
  <c r="K133" i="14"/>
  <c r="K132" i="14"/>
  <c r="J129" i="14"/>
  <c r="I129" i="14"/>
  <c r="H129" i="14"/>
  <c r="G129" i="14"/>
  <c r="F129" i="14"/>
  <c r="E129" i="14"/>
  <c r="D129" i="14"/>
  <c r="C129" i="14"/>
  <c r="K128" i="14"/>
  <c r="K127" i="14"/>
  <c r="K126" i="14"/>
  <c r="K125" i="14"/>
  <c r="K124" i="14"/>
  <c r="K123" i="14"/>
  <c r="K122" i="14"/>
  <c r="K121" i="14"/>
  <c r="K120" i="14"/>
  <c r="K119" i="14"/>
  <c r="K118" i="14"/>
  <c r="J115" i="14"/>
  <c r="I115" i="14"/>
  <c r="H115" i="14"/>
  <c r="G115" i="14"/>
  <c r="F115" i="14"/>
  <c r="E115" i="14"/>
  <c r="D115" i="14"/>
  <c r="C115" i="14"/>
  <c r="K114" i="14"/>
  <c r="K113" i="14"/>
  <c r="K112" i="14"/>
  <c r="K111" i="14"/>
  <c r="K110" i="14"/>
  <c r="K109" i="14"/>
  <c r="K108" i="14"/>
  <c r="K107" i="14"/>
  <c r="K106" i="14"/>
  <c r="K105" i="14"/>
  <c r="K104" i="14"/>
  <c r="J101" i="14"/>
  <c r="I101" i="14"/>
  <c r="H101" i="14"/>
  <c r="G101" i="14"/>
  <c r="F101" i="14"/>
  <c r="E101" i="14"/>
  <c r="D101" i="14"/>
  <c r="C101" i="14"/>
  <c r="K100" i="14"/>
  <c r="K99" i="14"/>
  <c r="K98" i="14"/>
  <c r="K97" i="14"/>
  <c r="K96" i="14"/>
  <c r="K95" i="14"/>
  <c r="K94" i="14"/>
  <c r="K93" i="14"/>
  <c r="K92" i="14"/>
  <c r="K91" i="14"/>
  <c r="K90" i="14"/>
  <c r="K101" i="14" s="1"/>
  <c r="J87" i="14"/>
  <c r="I87" i="14"/>
  <c r="H87" i="14"/>
  <c r="G87" i="14"/>
  <c r="F87" i="14"/>
  <c r="E87" i="14"/>
  <c r="D87" i="14"/>
  <c r="C87" i="14"/>
  <c r="K86" i="14"/>
  <c r="K85" i="14"/>
  <c r="K84" i="14"/>
  <c r="K83" i="14"/>
  <c r="K82" i="14"/>
  <c r="K81" i="14"/>
  <c r="K80" i="14"/>
  <c r="K79" i="14"/>
  <c r="K78" i="14"/>
  <c r="K77" i="14"/>
  <c r="K76" i="14"/>
  <c r="J73" i="14"/>
  <c r="I73" i="14"/>
  <c r="H73" i="14"/>
  <c r="G73" i="14"/>
  <c r="F73" i="14"/>
  <c r="E73" i="14"/>
  <c r="D73" i="14"/>
  <c r="C73" i="14"/>
  <c r="K72" i="14"/>
  <c r="K71" i="14"/>
  <c r="K70" i="14"/>
  <c r="K69" i="14"/>
  <c r="K68" i="14"/>
  <c r="K67" i="14"/>
  <c r="K66" i="14"/>
  <c r="K65" i="14"/>
  <c r="K64" i="14"/>
  <c r="K63" i="14"/>
  <c r="K62" i="14"/>
  <c r="J59" i="14"/>
  <c r="I59" i="14"/>
  <c r="H59" i="14"/>
  <c r="G59" i="14"/>
  <c r="F59" i="14"/>
  <c r="E59" i="14"/>
  <c r="D59" i="14"/>
  <c r="C59" i="14"/>
  <c r="K58" i="14"/>
  <c r="K57" i="14"/>
  <c r="K56" i="14"/>
  <c r="K55" i="14"/>
  <c r="K54" i="14"/>
  <c r="K53" i="14"/>
  <c r="K52" i="14"/>
  <c r="K51" i="14"/>
  <c r="K50" i="14"/>
  <c r="K49" i="14"/>
  <c r="K48" i="14"/>
  <c r="J45" i="14"/>
  <c r="I45" i="14"/>
  <c r="H45" i="14"/>
  <c r="G45" i="14"/>
  <c r="F45" i="14"/>
  <c r="E45" i="14"/>
  <c r="D45" i="14"/>
  <c r="C45" i="14"/>
  <c r="K44" i="14"/>
  <c r="K43" i="14"/>
  <c r="K42" i="14"/>
  <c r="K41" i="14"/>
  <c r="K40" i="14"/>
  <c r="K39" i="14"/>
  <c r="K38" i="14"/>
  <c r="K37" i="14"/>
  <c r="K36" i="14"/>
  <c r="K35" i="14"/>
  <c r="K34" i="14"/>
  <c r="K45" i="14" s="1"/>
  <c r="J31" i="14"/>
  <c r="I31" i="14"/>
  <c r="H31" i="14"/>
  <c r="G31" i="14"/>
  <c r="F31" i="14"/>
  <c r="E31" i="14"/>
  <c r="D31" i="14"/>
  <c r="C31" i="14"/>
  <c r="K30" i="14"/>
  <c r="K29" i="14"/>
  <c r="K28" i="14"/>
  <c r="K27" i="14"/>
  <c r="K26" i="14"/>
  <c r="K25" i="14"/>
  <c r="K24" i="14"/>
  <c r="K23" i="14"/>
  <c r="K22" i="14"/>
  <c r="K21" i="14"/>
  <c r="K20" i="14"/>
  <c r="J17" i="14"/>
  <c r="J157" i="14" s="1"/>
  <c r="I17" i="14"/>
  <c r="H17" i="14"/>
  <c r="G17" i="14"/>
  <c r="F17" i="14"/>
  <c r="F157" i="14" s="1"/>
  <c r="E17" i="14"/>
  <c r="D17" i="14"/>
  <c r="C17" i="14"/>
  <c r="K16" i="14"/>
  <c r="K15" i="14"/>
  <c r="K14" i="14"/>
  <c r="K13" i="14"/>
  <c r="K12" i="14"/>
  <c r="K11" i="14"/>
  <c r="K10" i="14"/>
  <c r="K9" i="14"/>
  <c r="K8" i="14"/>
  <c r="K7" i="14"/>
  <c r="K6" i="14"/>
  <c r="C166" i="47"/>
  <c r="D166" i="47"/>
  <c r="E166" i="47"/>
  <c r="F166" i="47"/>
  <c r="G166" i="47"/>
  <c r="H166" i="47"/>
  <c r="I166" i="47"/>
  <c r="J166" i="47"/>
  <c r="E168" i="47"/>
  <c r="F168" i="47"/>
  <c r="K173" i="47"/>
  <c r="C178" i="47"/>
  <c r="J179" i="47"/>
  <c r="I179" i="47"/>
  <c r="H179" i="47"/>
  <c r="G179" i="47"/>
  <c r="F179" i="47"/>
  <c r="E179" i="47"/>
  <c r="D179" i="47"/>
  <c r="C179" i="47"/>
  <c r="J178" i="47"/>
  <c r="I178" i="47"/>
  <c r="H178" i="47"/>
  <c r="G178" i="47"/>
  <c r="F178" i="47"/>
  <c r="E178" i="47"/>
  <c r="D178" i="47"/>
  <c r="I172" i="47"/>
  <c r="J176" i="47"/>
  <c r="I176" i="47"/>
  <c r="H176" i="47"/>
  <c r="G176" i="47"/>
  <c r="F176" i="47"/>
  <c r="E176" i="47"/>
  <c r="D176" i="47"/>
  <c r="C176" i="47"/>
  <c r="J175" i="47"/>
  <c r="I175" i="47"/>
  <c r="H175" i="47"/>
  <c r="G175" i="47"/>
  <c r="F175" i="47"/>
  <c r="E175" i="47"/>
  <c r="D175" i="47"/>
  <c r="C175" i="47"/>
  <c r="J174" i="47"/>
  <c r="I174" i="47"/>
  <c r="H174" i="47"/>
  <c r="G174" i="47"/>
  <c r="F174" i="47"/>
  <c r="E174" i="47"/>
  <c r="D174" i="47"/>
  <c r="C174" i="47"/>
  <c r="J173" i="47"/>
  <c r="I173" i="47"/>
  <c r="H173" i="47"/>
  <c r="G173" i="47"/>
  <c r="F173" i="47"/>
  <c r="E173" i="47"/>
  <c r="D173" i="47"/>
  <c r="C173" i="47"/>
  <c r="J172" i="47"/>
  <c r="H172" i="47"/>
  <c r="G172" i="47"/>
  <c r="F172" i="47"/>
  <c r="E172" i="47"/>
  <c r="D172" i="47"/>
  <c r="C172" i="47"/>
  <c r="J171" i="47"/>
  <c r="I171" i="47"/>
  <c r="H171" i="47"/>
  <c r="G171" i="47"/>
  <c r="F171" i="47"/>
  <c r="E171" i="47"/>
  <c r="D171" i="47"/>
  <c r="C171" i="47"/>
  <c r="J170" i="47"/>
  <c r="I170" i="47"/>
  <c r="H170" i="47"/>
  <c r="G170" i="47"/>
  <c r="F170" i="47"/>
  <c r="E170" i="47"/>
  <c r="D170" i="47"/>
  <c r="C170" i="47"/>
  <c r="J169" i="47"/>
  <c r="I169" i="47"/>
  <c r="H169" i="47"/>
  <c r="G169" i="47"/>
  <c r="F169" i="47"/>
  <c r="E169" i="47"/>
  <c r="D169" i="47"/>
  <c r="C169" i="47"/>
  <c r="J168" i="47"/>
  <c r="I168" i="47"/>
  <c r="H168" i="47"/>
  <c r="G168" i="47"/>
  <c r="D168" i="47"/>
  <c r="C168" i="47"/>
  <c r="J167" i="47"/>
  <c r="I167" i="47"/>
  <c r="H167" i="47"/>
  <c r="G167" i="47"/>
  <c r="F167" i="47"/>
  <c r="E167" i="47"/>
  <c r="D167" i="47"/>
  <c r="C167" i="47"/>
  <c r="K67" i="47"/>
  <c r="K66" i="47"/>
  <c r="J65" i="47"/>
  <c r="I65" i="47"/>
  <c r="H65" i="47"/>
  <c r="G65" i="47"/>
  <c r="F65" i="47"/>
  <c r="E65" i="47"/>
  <c r="D65" i="47"/>
  <c r="C65" i="47"/>
  <c r="K64" i="47"/>
  <c r="K63" i="47"/>
  <c r="K62" i="47"/>
  <c r="K61" i="47"/>
  <c r="K60" i="47"/>
  <c r="K59" i="47"/>
  <c r="K58" i="47"/>
  <c r="K57" i="47"/>
  <c r="K56" i="47"/>
  <c r="K55" i="47"/>
  <c r="K54" i="47"/>
  <c r="K65" i="47" s="1"/>
  <c r="K99" i="47"/>
  <c r="K98" i="47"/>
  <c r="J97" i="47"/>
  <c r="I97" i="47"/>
  <c r="H97" i="47"/>
  <c r="G97" i="47"/>
  <c r="F97" i="47"/>
  <c r="E97" i="47"/>
  <c r="D97" i="47"/>
  <c r="C97" i="47"/>
  <c r="K96" i="47"/>
  <c r="K95" i="47"/>
  <c r="K94" i="47"/>
  <c r="K93" i="47"/>
  <c r="K92" i="47"/>
  <c r="K91" i="47"/>
  <c r="K90" i="47"/>
  <c r="K89" i="47"/>
  <c r="K88" i="47"/>
  <c r="K87" i="47"/>
  <c r="K86" i="47"/>
  <c r="K83" i="47"/>
  <c r="K82" i="47"/>
  <c r="J81" i="47"/>
  <c r="I81" i="47"/>
  <c r="H81" i="47"/>
  <c r="G81" i="47"/>
  <c r="F81" i="47"/>
  <c r="E81" i="47"/>
  <c r="D81" i="47"/>
  <c r="C81" i="47"/>
  <c r="K80" i="47"/>
  <c r="K79" i="47"/>
  <c r="K78" i="47"/>
  <c r="K77" i="47"/>
  <c r="K76" i="47"/>
  <c r="K75" i="47"/>
  <c r="K74" i="47"/>
  <c r="K73" i="47"/>
  <c r="K72" i="47"/>
  <c r="K71" i="47"/>
  <c r="K70" i="47"/>
  <c r="K51" i="47"/>
  <c r="K50" i="47"/>
  <c r="J49" i="47"/>
  <c r="I49" i="47"/>
  <c r="H49" i="47"/>
  <c r="G49" i="47"/>
  <c r="F49" i="47"/>
  <c r="E49" i="47"/>
  <c r="D49" i="47"/>
  <c r="C49" i="47"/>
  <c r="K48" i="47"/>
  <c r="K47" i="47"/>
  <c r="K46" i="47"/>
  <c r="K45" i="47"/>
  <c r="K44" i="47"/>
  <c r="K43" i="47"/>
  <c r="K42" i="47"/>
  <c r="K41" i="47"/>
  <c r="K40" i="47"/>
  <c r="K39" i="47"/>
  <c r="K38" i="47"/>
  <c r="K35" i="47"/>
  <c r="K34" i="47"/>
  <c r="J33" i="47"/>
  <c r="I33" i="47"/>
  <c r="H33" i="47"/>
  <c r="G33" i="47"/>
  <c r="F33" i="47"/>
  <c r="E33" i="47"/>
  <c r="D33" i="47"/>
  <c r="C33" i="47"/>
  <c r="K32" i="47"/>
  <c r="K31" i="47"/>
  <c r="K30" i="47"/>
  <c r="K29" i="47"/>
  <c r="K28" i="47"/>
  <c r="K27" i="47"/>
  <c r="K26" i="47"/>
  <c r="K25" i="47"/>
  <c r="K24" i="47"/>
  <c r="K23" i="47"/>
  <c r="K22" i="47"/>
  <c r="K131" i="47"/>
  <c r="K130" i="47"/>
  <c r="J129" i="47"/>
  <c r="I129" i="47"/>
  <c r="H129" i="47"/>
  <c r="G129" i="47"/>
  <c r="F129" i="47"/>
  <c r="E129" i="47"/>
  <c r="D129" i="47"/>
  <c r="C129" i="47"/>
  <c r="K128" i="47"/>
  <c r="K127" i="47"/>
  <c r="K126" i="47"/>
  <c r="K125" i="47"/>
  <c r="K124" i="47"/>
  <c r="K123" i="47"/>
  <c r="K122" i="47"/>
  <c r="K121" i="47"/>
  <c r="K120" i="47"/>
  <c r="K119" i="47"/>
  <c r="K118" i="47"/>
  <c r="K115" i="47"/>
  <c r="K114" i="47"/>
  <c r="J113" i="47"/>
  <c r="I113" i="47"/>
  <c r="H113" i="47"/>
  <c r="G113" i="47"/>
  <c r="F113" i="47"/>
  <c r="E113" i="47"/>
  <c r="D113" i="47"/>
  <c r="C113" i="47"/>
  <c r="K112" i="47"/>
  <c r="K111" i="47"/>
  <c r="K110" i="47"/>
  <c r="K109" i="47"/>
  <c r="K108" i="47"/>
  <c r="K107" i="47"/>
  <c r="K106" i="47"/>
  <c r="K105" i="47"/>
  <c r="K104" i="47"/>
  <c r="K103" i="47"/>
  <c r="K102" i="47"/>
  <c r="K147" i="47"/>
  <c r="K146" i="47"/>
  <c r="J145" i="47"/>
  <c r="I145" i="47"/>
  <c r="H145" i="47"/>
  <c r="G145" i="47"/>
  <c r="F145" i="47"/>
  <c r="E145" i="47"/>
  <c r="D145" i="47"/>
  <c r="C145" i="47"/>
  <c r="K144" i="47"/>
  <c r="K143" i="47"/>
  <c r="K142" i="47"/>
  <c r="K141" i="47"/>
  <c r="K140" i="47"/>
  <c r="K139" i="47"/>
  <c r="K138" i="47"/>
  <c r="K137" i="47"/>
  <c r="K136" i="47"/>
  <c r="K135" i="47"/>
  <c r="K134" i="47"/>
  <c r="K151" i="14" l="1"/>
  <c r="K147" i="14"/>
  <c r="K152" i="14"/>
  <c r="K149" i="14"/>
  <c r="K148" i="14"/>
  <c r="K150" i="14"/>
  <c r="C157" i="14"/>
  <c r="G157" i="14"/>
  <c r="K31" i="14"/>
  <c r="K87" i="14"/>
  <c r="K143" i="14"/>
  <c r="D157" i="14"/>
  <c r="H157" i="14"/>
  <c r="K73" i="14"/>
  <c r="K129" i="14"/>
  <c r="K155" i="14"/>
  <c r="K17" i="14"/>
  <c r="E157" i="14"/>
  <c r="I157" i="14"/>
  <c r="K59" i="14"/>
  <c r="K115" i="14"/>
  <c r="K179" i="47"/>
  <c r="K81" i="47"/>
  <c r="K49" i="47"/>
  <c r="K33" i="47"/>
  <c r="K97" i="47"/>
  <c r="K113" i="47"/>
  <c r="K145" i="47"/>
  <c r="K129" i="47"/>
  <c r="E150" i="59"/>
  <c r="J156" i="59"/>
  <c r="I156" i="59"/>
  <c r="H156" i="59"/>
  <c r="G156" i="59"/>
  <c r="F156" i="59"/>
  <c r="E156" i="59"/>
  <c r="D156" i="59"/>
  <c r="C156" i="59"/>
  <c r="J155" i="59"/>
  <c r="I155" i="59"/>
  <c r="H155" i="59"/>
  <c r="G155" i="59"/>
  <c r="F155" i="59"/>
  <c r="E155" i="59"/>
  <c r="D155" i="59"/>
  <c r="C155" i="59"/>
  <c r="J154" i="59"/>
  <c r="I154" i="59"/>
  <c r="H154" i="59"/>
  <c r="G154" i="59"/>
  <c r="F154" i="59"/>
  <c r="E154" i="59"/>
  <c r="D154" i="59"/>
  <c r="C154" i="59"/>
  <c r="K154" i="59" s="1"/>
  <c r="J153" i="59"/>
  <c r="I153" i="59"/>
  <c r="H153" i="59"/>
  <c r="G153" i="59"/>
  <c r="F153" i="59"/>
  <c r="E153" i="59"/>
  <c r="D153" i="59"/>
  <c r="C153" i="59"/>
  <c r="K153" i="59" s="1"/>
  <c r="J152" i="59"/>
  <c r="I152" i="59"/>
  <c r="H152" i="59"/>
  <c r="G152" i="59"/>
  <c r="F152" i="59"/>
  <c r="E152" i="59"/>
  <c r="D152" i="59"/>
  <c r="C152" i="59"/>
  <c r="J151" i="59"/>
  <c r="I151" i="59"/>
  <c r="H151" i="59"/>
  <c r="G151" i="59"/>
  <c r="F151" i="59"/>
  <c r="E151" i="59"/>
  <c r="D151" i="59"/>
  <c r="C151" i="59"/>
  <c r="J150" i="59"/>
  <c r="I150" i="59"/>
  <c r="H150" i="59"/>
  <c r="G150" i="59"/>
  <c r="F150" i="59"/>
  <c r="D150" i="59"/>
  <c r="C150" i="59"/>
  <c r="J149" i="59"/>
  <c r="I149" i="59"/>
  <c r="H149" i="59"/>
  <c r="G149" i="59"/>
  <c r="F149" i="59"/>
  <c r="E149" i="59"/>
  <c r="D149" i="59"/>
  <c r="C149" i="59"/>
  <c r="J148" i="59"/>
  <c r="I148" i="59"/>
  <c r="H148" i="59"/>
  <c r="G148" i="59"/>
  <c r="F148" i="59"/>
  <c r="E148" i="59"/>
  <c r="D148" i="59"/>
  <c r="C148" i="59"/>
  <c r="K148" i="59" s="1"/>
  <c r="J147" i="59"/>
  <c r="I147" i="59"/>
  <c r="H147" i="59"/>
  <c r="G147" i="59"/>
  <c r="F147" i="59"/>
  <c r="E147" i="59"/>
  <c r="D147" i="59"/>
  <c r="C147" i="59"/>
  <c r="J146" i="59"/>
  <c r="I146" i="59"/>
  <c r="H146" i="59"/>
  <c r="G146" i="59"/>
  <c r="F146" i="59"/>
  <c r="E146" i="59"/>
  <c r="D146" i="59"/>
  <c r="C146" i="59"/>
  <c r="J143" i="59"/>
  <c r="I143" i="59"/>
  <c r="H143" i="59"/>
  <c r="G143" i="59"/>
  <c r="F143" i="59"/>
  <c r="E143" i="59"/>
  <c r="D143" i="59"/>
  <c r="C143" i="59"/>
  <c r="K142" i="59"/>
  <c r="K141" i="59"/>
  <c r="K140" i="59"/>
  <c r="K139" i="59"/>
  <c r="K138" i="59"/>
  <c r="K137" i="59"/>
  <c r="K136" i="59"/>
  <c r="K135" i="59"/>
  <c r="K134" i="59"/>
  <c r="K133" i="59"/>
  <c r="K132" i="59"/>
  <c r="J129" i="59"/>
  <c r="I129" i="59"/>
  <c r="H129" i="59"/>
  <c r="G129" i="59"/>
  <c r="F129" i="59"/>
  <c r="E129" i="59"/>
  <c r="D129" i="59"/>
  <c r="C129" i="59"/>
  <c r="K128" i="59"/>
  <c r="K127" i="59"/>
  <c r="K126" i="59"/>
  <c r="K125" i="59"/>
  <c r="K124" i="59"/>
  <c r="K123" i="59"/>
  <c r="K122" i="59"/>
  <c r="K121" i="59"/>
  <c r="K120" i="59"/>
  <c r="K119" i="59"/>
  <c r="K118" i="59"/>
  <c r="J115" i="59"/>
  <c r="I115" i="59"/>
  <c r="H115" i="59"/>
  <c r="G115" i="59"/>
  <c r="F115" i="59"/>
  <c r="E115" i="59"/>
  <c r="D115" i="59"/>
  <c r="C115" i="59"/>
  <c r="K114" i="59"/>
  <c r="K113" i="59"/>
  <c r="K112" i="59"/>
  <c r="K111" i="59"/>
  <c r="K110" i="59"/>
  <c r="K109" i="59"/>
  <c r="K108" i="59"/>
  <c r="K107" i="59"/>
  <c r="K106" i="59"/>
  <c r="K105" i="59"/>
  <c r="K104" i="59"/>
  <c r="J101" i="59"/>
  <c r="I101" i="59"/>
  <c r="H101" i="59"/>
  <c r="G101" i="59"/>
  <c r="F101" i="59"/>
  <c r="E101" i="59"/>
  <c r="D101" i="59"/>
  <c r="C101" i="59"/>
  <c r="K100" i="59"/>
  <c r="K99" i="59"/>
  <c r="K98" i="59"/>
  <c r="K97" i="59"/>
  <c r="K96" i="59"/>
  <c r="K95" i="59"/>
  <c r="K94" i="59"/>
  <c r="K93" i="59"/>
  <c r="K92" i="59"/>
  <c r="K91" i="59"/>
  <c r="K90" i="59"/>
  <c r="K101" i="59" s="1"/>
  <c r="J87" i="59"/>
  <c r="I87" i="59"/>
  <c r="H87" i="59"/>
  <c r="G87" i="59"/>
  <c r="F87" i="59"/>
  <c r="E87" i="59"/>
  <c r="D87" i="59"/>
  <c r="C87" i="59"/>
  <c r="K86" i="59"/>
  <c r="K85" i="59"/>
  <c r="K84" i="59"/>
  <c r="K83" i="59"/>
  <c r="K82" i="59"/>
  <c r="K81" i="59"/>
  <c r="K80" i="59"/>
  <c r="K79" i="59"/>
  <c r="K78" i="59"/>
  <c r="K77" i="59"/>
  <c r="K76" i="59"/>
  <c r="J73" i="59"/>
  <c r="I73" i="59"/>
  <c r="H73" i="59"/>
  <c r="G73" i="59"/>
  <c r="F73" i="59"/>
  <c r="E73" i="59"/>
  <c r="D73" i="59"/>
  <c r="C73" i="59"/>
  <c r="K72" i="59"/>
  <c r="K71" i="59"/>
  <c r="K70" i="59"/>
  <c r="K69" i="59"/>
  <c r="K68" i="59"/>
  <c r="K67" i="59"/>
  <c r="K66" i="59"/>
  <c r="K65" i="59"/>
  <c r="K64" i="59"/>
  <c r="K63" i="59"/>
  <c r="K62" i="59"/>
  <c r="J59" i="59"/>
  <c r="I59" i="59"/>
  <c r="H59" i="59"/>
  <c r="G59" i="59"/>
  <c r="F59" i="59"/>
  <c r="E59" i="59"/>
  <c r="D59" i="59"/>
  <c r="C59" i="59"/>
  <c r="K58" i="59"/>
  <c r="K57" i="59"/>
  <c r="K56" i="59"/>
  <c r="K55" i="59"/>
  <c r="K54" i="59"/>
  <c r="K53" i="59"/>
  <c r="K52" i="59"/>
  <c r="K51" i="59"/>
  <c r="K50" i="59"/>
  <c r="K49" i="59"/>
  <c r="K48" i="59"/>
  <c r="J45" i="59"/>
  <c r="I45" i="59"/>
  <c r="H45" i="59"/>
  <c r="G45" i="59"/>
  <c r="F45" i="59"/>
  <c r="E45" i="59"/>
  <c r="D45" i="59"/>
  <c r="C45" i="59"/>
  <c r="K44" i="59"/>
  <c r="K43" i="59"/>
  <c r="K42" i="59"/>
  <c r="K41" i="59"/>
  <c r="K40" i="59"/>
  <c r="K39" i="59"/>
  <c r="K38" i="59"/>
  <c r="K37" i="59"/>
  <c r="K36" i="59"/>
  <c r="K35" i="59"/>
  <c r="K34" i="59"/>
  <c r="K45" i="59" s="1"/>
  <c r="J31" i="59"/>
  <c r="I31" i="59"/>
  <c r="H31" i="59"/>
  <c r="G31" i="59"/>
  <c r="F31" i="59"/>
  <c r="E31" i="59"/>
  <c r="D31" i="59"/>
  <c r="C31" i="59"/>
  <c r="K30" i="59"/>
  <c r="K29" i="59"/>
  <c r="K28" i="59"/>
  <c r="K27" i="59"/>
  <c r="K26" i="59"/>
  <c r="K25" i="59"/>
  <c r="K24" i="59"/>
  <c r="K23" i="59"/>
  <c r="K22" i="59"/>
  <c r="K21" i="59"/>
  <c r="K20" i="59"/>
  <c r="J17" i="59"/>
  <c r="J157" i="59" s="1"/>
  <c r="I17" i="59"/>
  <c r="H17" i="59"/>
  <c r="G17" i="59"/>
  <c r="F17" i="59"/>
  <c r="F157" i="59" s="1"/>
  <c r="E17" i="59"/>
  <c r="D17" i="59"/>
  <c r="C17" i="59"/>
  <c r="K16" i="59"/>
  <c r="K15" i="59"/>
  <c r="K14" i="59"/>
  <c r="K13" i="59"/>
  <c r="K12" i="59"/>
  <c r="K11" i="59"/>
  <c r="K10" i="59"/>
  <c r="K9" i="59"/>
  <c r="K8" i="59"/>
  <c r="K7" i="59"/>
  <c r="K6" i="59"/>
  <c r="K146" i="1"/>
  <c r="K157" i="1" s="1"/>
  <c r="J157" i="1"/>
  <c r="I157" i="1"/>
  <c r="H157" i="1"/>
  <c r="G157" i="1"/>
  <c r="F157" i="1"/>
  <c r="E157" i="1"/>
  <c r="D157" i="1"/>
  <c r="C157" i="1"/>
  <c r="E150" i="1"/>
  <c r="J156" i="1"/>
  <c r="I156" i="1"/>
  <c r="H156" i="1"/>
  <c r="G156" i="1"/>
  <c r="F156" i="1"/>
  <c r="E156" i="1"/>
  <c r="D156" i="1"/>
  <c r="C156" i="1"/>
  <c r="J155" i="1"/>
  <c r="I155" i="1"/>
  <c r="H155" i="1"/>
  <c r="G155" i="1"/>
  <c r="F155" i="1"/>
  <c r="E155" i="1"/>
  <c r="D155" i="1"/>
  <c r="C155" i="1"/>
  <c r="J154" i="1"/>
  <c r="I154" i="1"/>
  <c r="H154" i="1"/>
  <c r="G154" i="1"/>
  <c r="F154" i="1"/>
  <c r="E154" i="1"/>
  <c r="D154" i="1"/>
  <c r="C154" i="1"/>
  <c r="J153" i="1"/>
  <c r="I153" i="1"/>
  <c r="H153" i="1"/>
  <c r="G153" i="1"/>
  <c r="F153" i="1"/>
  <c r="E153" i="1"/>
  <c r="D153" i="1"/>
  <c r="C153" i="1"/>
  <c r="J152" i="1"/>
  <c r="I152" i="1"/>
  <c r="H152" i="1"/>
  <c r="G152" i="1"/>
  <c r="F152" i="1"/>
  <c r="E152" i="1"/>
  <c r="D152" i="1"/>
  <c r="C152" i="1"/>
  <c r="J151" i="1"/>
  <c r="I151" i="1"/>
  <c r="H151" i="1"/>
  <c r="G151" i="1"/>
  <c r="F151" i="1"/>
  <c r="E151" i="1"/>
  <c r="D151" i="1"/>
  <c r="C151" i="1"/>
  <c r="J150" i="1"/>
  <c r="I150" i="1"/>
  <c r="H150" i="1"/>
  <c r="G150" i="1"/>
  <c r="F150" i="1"/>
  <c r="D150" i="1"/>
  <c r="C150" i="1"/>
  <c r="J149" i="1"/>
  <c r="I149" i="1"/>
  <c r="H149" i="1"/>
  <c r="G149" i="1"/>
  <c r="F149" i="1"/>
  <c r="E149" i="1"/>
  <c r="D149" i="1"/>
  <c r="C149" i="1"/>
  <c r="J148" i="1"/>
  <c r="I148" i="1"/>
  <c r="H148" i="1"/>
  <c r="G148" i="1"/>
  <c r="F148" i="1"/>
  <c r="E148" i="1"/>
  <c r="D148" i="1"/>
  <c r="C148" i="1"/>
  <c r="J147" i="1"/>
  <c r="I147" i="1"/>
  <c r="H147" i="1"/>
  <c r="G147" i="1"/>
  <c r="F147" i="1"/>
  <c r="E147" i="1"/>
  <c r="D147" i="1"/>
  <c r="C147" i="1"/>
  <c r="J146" i="1"/>
  <c r="I146" i="1"/>
  <c r="H146" i="1"/>
  <c r="G146" i="1"/>
  <c r="F146" i="1"/>
  <c r="E146" i="1"/>
  <c r="D146" i="1"/>
  <c r="C146" i="1"/>
  <c r="C87" i="1"/>
  <c r="J129" i="1"/>
  <c r="I129" i="1"/>
  <c r="H129" i="1"/>
  <c r="G129" i="1"/>
  <c r="F129" i="1"/>
  <c r="E129" i="1"/>
  <c r="D129" i="1"/>
  <c r="C129" i="1"/>
  <c r="K128" i="1"/>
  <c r="K127" i="1"/>
  <c r="K126" i="1"/>
  <c r="K125" i="1"/>
  <c r="K124" i="1"/>
  <c r="K123" i="1"/>
  <c r="K122" i="1"/>
  <c r="K121" i="1"/>
  <c r="K120" i="1"/>
  <c r="K119" i="1"/>
  <c r="K118" i="1"/>
  <c r="J115" i="1"/>
  <c r="I115" i="1"/>
  <c r="H115" i="1"/>
  <c r="G115" i="1"/>
  <c r="F115" i="1"/>
  <c r="E115" i="1"/>
  <c r="D115" i="1"/>
  <c r="C115" i="1"/>
  <c r="K114" i="1"/>
  <c r="K113" i="1"/>
  <c r="K112" i="1"/>
  <c r="K111" i="1"/>
  <c r="K110" i="1"/>
  <c r="K109" i="1"/>
  <c r="K108" i="1"/>
  <c r="K107" i="1"/>
  <c r="K106" i="1"/>
  <c r="K105" i="1"/>
  <c r="K104" i="1"/>
  <c r="J101" i="1"/>
  <c r="I101" i="1"/>
  <c r="H101" i="1"/>
  <c r="G101" i="1"/>
  <c r="F101" i="1"/>
  <c r="E101" i="1"/>
  <c r="D101" i="1"/>
  <c r="C101" i="1"/>
  <c r="K100" i="1"/>
  <c r="K99" i="1"/>
  <c r="K98" i="1"/>
  <c r="K97" i="1"/>
  <c r="K96" i="1"/>
  <c r="K95" i="1"/>
  <c r="K94" i="1"/>
  <c r="K93" i="1"/>
  <c r="K92" i="1"/>
  <c r="K91" i="1"/>
  <c r="K90" i="1"/>
  <c r="J87" i="1"/>
  <c r="I87" i="1"/>
  <c r="H87" i="1"/>
  <c r="G87" i="1"/>
  <c r="F87" i="1"/>
  <c r="E87" i="1"/>
  <c r="D87" i="1"/>
  <c r="K86" i="1"/>
  <c r="K85" i="1"/>
  <c r="K84" i="1"/>
  <c r="K83" i="1"/>
  <c r="K82" i="1"/>
  <c r="K81" i="1"/>
  <c r="K80" i="1"/>
  <c r="K79" i="1"/>
  <c r="K78" i="1"/>
  <c r="K77" i="1"/>
  <c r="K76" i="1"/>
  <c r="J73" i="1"/>
  <c r="I73" i="1"/>
  <c r="H73" i="1"/>
  <c r="G73" i="1"/>
  <c r="F73" i="1"/>
  <c r="E73" i="1"/>
  <c r="D73" i="1"/>
  <c r="C73" i="1"/>
  <c r="K72" i="1"/>
  <c r="K71" i="1"/>
  <c r="K70" i="1"/>
  <c r="K69" i="1"/>
  <c r="K68" i="1"/>
  <c r="K67" i="1"/>
  <c r="K66" i="1"/>
  <c r="K65" i="1"/>
  <c r="K64" i="1"/>
  <c r="K63" i="1"/>
  <c r="K62" i="1"/>
  <c r="J59" i="1"/>
  <c r="I59" i="1"/>
  <c r="H59" i="1"/>
  <c r="G59" i="1"/>
  <c r="F59" i="1"/>
  <c r="E59" i="1"/>
  <c r="D59" i="1"/>
  <c r="C59" i="1"/>
  <c r="K58" i="1"/>
  <c r="K57" i="1"/>
  <c r="K56" i="1"/>
  <c r="K55" i="1"/>
  <c r="K54" i="1"/>
  <c r="K53" i="1"/>
  <c r="K52" i="1"/>
  <c r="K51" i="1"/>
  <c r="K50" i="1"/>
  <c r="K49" i="1"/>
  <c r="K48" i="1"/>
  <c r="J45" i="1"/>
  <c r="I45" i="1"/>
  <c r="H45" i="1"/>
  <c r="G45" i="1"/>
  <c r="F45" i="1"/>
  <c r="E45" i="1"/>
  <c r="D45" i="1"/>
  <c r="C45" i="1"/>
  <c r="K44" i="1"/>
  <c r="K43" i="1"/>
  <c r="K42" i="1"/>
  <c r="K41" i="1"/>
  <c r="K40" i="1"/>
  <c r="K39" i="1"/>
  <c r="K38" i="1"/>
  <c r="K37" i="1"/>
  <c r="K36" i="1"/>
  <c r="K35" i="1"/>
  <c r="K34" i="1"/>
  <c r="J31" i="1"/>
  <c r="I31" i="1"/>
  <c r="H31" i="1"/>
  <c r="G31" i="1"/>
  <c r="F31" i="1"/>
  <c r="E31" i="1"/>
  <c r="D31" i="1"/>
  <c r="C31" i="1"/>
  <c r="K30" i="1"/>
  <c r="K29" i="1"/>
  <c r="K28" i="1"/>
  <c r="K27" i="1"/>
  <c r="K26" i="1"/>
  <c r="K25" i="1"/>
  <c r="K24" i="1"/>
  <c r="K23" i="1"/>
  <c r="K22" i="1"/>
  <c r="K21" i="1"/>
  <c r="K20" i="1"/>
  <c r="K157" i="14" l="1"/>
  <c r="K151" i="59"/>
  <c r="K150" i="59"/>
  <c r="K152" i="59"/>
  <c r="K147" i="59"/>
  <c r="K149" i="59"/>
  <c r="K155" i="59"/>
  <c r="C157" i="59"/>
  <c r="G157" i="59"/>
  <c r="K143" i="59"/>
  <c r="K17" i="59"/>
  <c r="H157" i="59"/>
  <c r="K73" i="59"/>
  <c r="K146" i="59"/>
  <c r="K156" i="59"/>
  <c r="K31" i="59"/>
  <c r="K87" i="59"/>
  <c r="D157" i="59"/>
  <c r="K129" i="59"/>
  <c r="E157" i="59"/>
  <c r="I157" i="59"/>
  <c r="K59" i="59"/>
  <c r="K115" i="59"/>
  <c r="K129" i="1"/>
  <c r="K115" i="1"/>
  <c r="K101" i="1"/>
  <c r="K87" i="1"/>
  <c r="K73" i="1"/>
  <c r="K59" i="1"/>
  <c r="K45" i="1"/>
  <c r="K31" i="1"/>
  <c r="K157" i="59" l="1"/>
  <c r="E255" i="43" l="1"/>
  <c r="D255" i="43"/>
  <c r="B21" i="66" l="1"/>
  <c r="B22" i="66"/>
  <c r="B23" i="66"/>
  <c r="B24" i="66"/>
  <c r="B20" i="66"/>
  <c r="X6" i="67"/>
  <c r="Y6" i="67"/>
  <c r="X7" i="67"/>
  <c r="Y7" i="67"/>
  <c r="X8" i="67"/>
  <c r="Y8" i="67"/>
  <c r="X9" i="67"/>
  <c r="Y9" i="67"/>
  <c r="X10" i="67"/>
  <c r="Y10" i="67"/>
  <c r="N11" i="67"/>
  <c r="O11" i="67"/>
  <c r="X5" i="67"/>
  <c r="Y5" i="67"/>
  <c r="R129" i="19" l="1"/>
  <c r="Q129" i="19"/>
  <c r="P129" i="19"/>
  <c r="N129" i="19"/>
  <c r="M129" i="19"/>
  <c r="L129" i="19"/>
  <c r="J129" i="19"/>
  <c r="I129" i="19"/>
  <c r="H129" i="19"/>
  <c r="F129" i="19"/>
  <c r="E129" i="19"/>
  <c r="D129" i="19"/>
  <c r="R17" i="19"/>
  <c r="Q17" i="19"/>
  <c r="P17" i="19"/>
  <c r="N17" i="19"/>
  <c r="M17" i="19"/>
  <c r="L17" i="19"/>
  <c r="J17" i="19"/>
  <c r="I17" i="19"/>
  <c r="H17" i="19"/>
  <c r="F17" i="19"/>
  <c r="E17" i="19"/>
  <c r="D17" i="19"/>
  <c r="H16" i="32"/>
  <c r="G16" i="32"/>
  <c r="F16" i="32"/>
  <c r="E16" i="32"/>
  <c r="D16" i="32"/>
  <c r="C16" i="32"/>
  <c r="I16" i="32"/>
  <c r="J15" i="32"/>
  <c r="J143" i="1"/>
  <c r="I143" i="1"/>
  <c r="H143" i="1"/>
  <c r="G143" i="1"/>
  <c r="F143" i="1"/>
  <c r="E143" i="1"/>
  <c r="D143" i="1"/>
  <c r="C143" i="1"/>
  <c r="D17" i="1"/>
  <c r="E17" i="1"/>
  <c r="F17" i="1"/>
  <c r="G17" i="1"/>
  <c r="H17" i="1"/>
  <c r="I17" i="1"/>
  <c r="J17" i="1"/>
  <c r="C17" i="1"/>
  <c r="K142" i="1"/>
  <c r="K16" i="1"/>
  <c r="K163" i="47"/>
  <c r="K162" i="47"/>
  <c r="J161" i="47"/>
  <c r="I161" i="47"/>
  <c r="H161" i="47"/>
  <c r="G161" i="47"/>
  <c r="F161" i="47"/>
  <c r="E161" i="47"/>
  <c r="D161" i="47"/>
  <c r="C161" i="47"/>
  <c r="K160" i="47"/>
  <c r="K159" i="47"/>
  <c r="K158" i="47"/>
  <c r="K157" i="47"/>
  <c r="K156" i="47"/>
  <c r="K155" i="47"/>
  <c r="K154" i="47"/>
  <c r="K153" i="47"/>
  <c r="K152" i="47"/>
  <c r="K151" i="47"/>
  <c r="K150" i="47"/>
  <c r="K16" i="47"/>
  <c r="D17" i="47"/>
  <c r="E17" i="47"/>
  <c r="E177" i="47" s="1"/>
  <c r="F17" i="47"/>
  <c r="F177" i="47" s="1"/>
  <c r="G17" i="47"/>
  <c r="G177" i="47" s="1"/>
  <c r="H17" i="47"/>
  <c r="I17" i="47"/>
  <c r="I177" i="47" s="1"/>
  <c r="J17" i="47"/>
  <c r="J177" i="47" s="1"/>
  <c r="C17" i="47"/>
  <c r="C177" i="47" s="1"/>
  <c r="H177" i="47" l="1"/>
  <c r="D177" i="47"/>
  <c r="K156" i="1"/>
  <c r="K161" i="47"/>
  <c r="K176" i="47"/>
  <c r="W11" i="67" l="1"/>
  <c r="V11" i="67"/>
  <c r="U11" i="67"/>
  <c r="T11" i="67"/>
  <c r="S11" i="67"/>
  <c r="R11" i="67"/>
  <c r="Q11" i="67"/>
  <c r="P11" i="67"/>
  <c r="M11" i="67"/>
  <c r="L11" i="67"/>
  <c r="K11" i="67"/>
  <c r="J11" i="67"/>
  <c r="I11" i="67"/>
  <c r="H11" i="67"/>
  <c r="G11" i="67"/>
  <c r="F11" i="67"/>
  <c r="E11" i="67"/>
  <c r="D11" i="67"/>
  <c r="C11" i="67"/>
  <c r="B11" i="67"/>
  <c r="X11" i="67" s="1"/>
  <c r="N25" i="66"/>
  <c r="N24" i="66"/>
  <c r="N23" i="66"/>
  <c r="N22" i="66"/>
  <c r="N21" i="66"/>
  <c r="N20" i="66"/>
  <c r="Y11" i="67" l="1"/>
  <c r="N27" i="66"/>
  <c r="K33" i="58"/>
  <c r="K30" i="58"/>
  <c r="K6" i="58"/>
  <c r="D34" i="58" l="1"/>
  <c r="F34" i="58"/>
  <c r="J33" i="58" l="1"/>
  <c r="K226" i="43"/>
  <c r="D6" i="40" l="1"/>
  <c r="D7" i="40"/>
  <c r="D8" i="40"/>
  <c r="D9" i="40"/>
  <c r="D5" i="40"/>
  <c r="K254" i="43"/>
  <c r="K80" i="43"/>
  <c r="K110" i="23" l="1"/>
  <c r="J110" i="23"/>
  <c r="I110" i="23"/>
  <c r="H110" i="23"/>
  <c r="G110" i="23"/>
  <c r="F110" i="23"/>
  <c r="E110" i="23"/>
  <c r="D110" i="23"/>
  <c r="C110" i="23"/>
  <c r="M109" i="23"/>
  <c r="L108" i="23"/>
  <c r="M107" i="23"/>
  <c r="L107" i="23"/>
  <c r="M106" i="23"/>
  <c r="L106" i="23"/>
  <c r="M105" i="23"/>
  <c r="L105" i="23"/>
  <c r="I4" i="8"/>
  <c r="I3" i="8"/>
  <c r="I4" i="7"/>
  <c r="I3" i="7"/>
  <c r="I4" i="6"/>
  <c r="I3" i="6"/>
  <c r="K150" i="1" l="1"/>
  <c r="K155" i="1"/>
  <c r="K151" i="1"/>
  <c r="K166" i="47"/>
  <c r="K167" i="47"/>
  <c r="K168" i="47"/>
  <c r="K169" i="47"/>
  <c r="K170" i="47"/>
  <c r="K171" i="47"/>
  <c r="K175" i="47"/>
  <c r="K149" i="1"/>
  <c r="K152" i="1"/>
  <c r="K147" i="1"/>
  <c r="K154" i="1"/>
  <c r="K153" i="1"/>
  <c r="K148" i="1"/>
  <c r="M110" i="23"/>
  <c r="L110" i="23"/>
  <c r="K3" i="40"/>
  <c r="J3" i="40"/>
  <c r="J5" i="40" l="1"/>
  <c r="C255" i="43"/>
  <c r="F255" i="43"/>
  <c r="G255" i="43"/>
  <c r="H255" i="43"/>
  <c r="I255" i="43"/>
  <c r="J255" i="43"/>
  <c r="K5" i="43"/>
  <c r="K11" i="43"/>
  <c r="K6" i="43"/>
  <c r="K242" i="43"/>
  <c r="K8" i="43"/>
  <c r="K9" i="43"/>
  <c r="K12" i="43"/>
  <c r="K17" i="43"/>
  <c r="K13" i="43"/>
  <c r="K16" i="43"/>
  <c r="K167" i="43"/>
  <c r="K18" i="43"/>
  <c r="K110" i="43"/>
  <c r="K21" i="43"/>
  <c r="K14" i="43"/>
  <c r="K22" i="43"/>
  <c r="K23" i="43"/>
  <c r="K27" i="43"/>
  <c r="K28" i="43"/>
  <c r="K137" i="43"/>
  <c r="K31" i="43"/>
  <c r="K32" i="43"/>
  <c r="K33" i="43"/>
  <c r="K34" i="43"/>
  <c r="K24" i="43"/>
  <c r="K36" i="43"/>
  <c r="K223" i="43"/>
  <c r="K35" i="43"/>
  <c r="K108" i="43"/>
  <c r="K208" i="43"/>
  <c r="K37" i="43"/>
  <c r="K176" i="43"/>
  <c r="K39" i="43"/>
  <c r="K25" i="43"/>
  <c r="K97" i="43"/>
  <c r="K98" i="43"/>
  <c r="K99" i="43"/>
  <c r="K100" i="43"/>
  <c r="K96" i="43"/>
  <c r="K213" i="43"/>
  <c r="K41" i="43"/>
  <c r="K44" i="43"/>
  <c r="K45" i="43"/>
  <c r="K245" i="43"/>
  <c r="K243" i="43"/>
  <c r="K102" i="43"/>
  <c r="K103" i="43"/>
  <c r="K49" i="43"/>
  <c r="K105" i="43"/>
  <c r="K104" i="43"/>
  <c r="K40" i="43"/>
  <c r="K109" i="43"/>
  <c r="K81" i="43"/>
  <c r="K113" i="43"/>
  <c r="K115" i="43"/>
  <c r="K43" i="43"/>
  <c r="K26" i="43"/>
  <c r="K46" i="43"/>
  <c r="K50" i="43"/>
  <c r="K51" i="43"/>
  <c r="K54" i="43"/>
  <c r="K193" i="43"/>
  <c r="K180" i="43"/>
  <c r="K56" i="43"/>
  <c r="K209" i="43"/>
  <c r="K55" i="43"/>
  <c r="K57" i="43"/>
  <c r="K58" i="43"/>
  <c r="K94" i="43"/>
  <c r="K61" i="43"/>
  <c r="K63" i="43"/>
  <c r="K166" i="43"/>
  <c r="K67" i="43"/>
  <c r="K64" i="43"/>
  <c r="K66" i="43"/>
  <c r="K65" i="43"/>
  <c r="K52" i="43"/>
  <c r="K68" i="43"/>
  <c r="K74" i="43"/>
  <c r="K69" i="43"/>
  <c r="K158" i="43"/>
  <c r="K206" i="43"/>
  <c r="K70" i="43"/>
  <c r="K71" i="43"/>
  <c r="K173" i="43"/>
  <c r="K191" i="43"/>
  <c r="K73" i="43"/>
  <c r="K72" i="43"/>
  <c r="K168" i="43"/>
  <c r="K230" i="43"/>
  <c r="K75" i="43"/>
  <c r="K76" i="43"/>
  <c r="K77" i="43"/>
  <c r="K171" i="43"/>
  <c r="K78" i="43"/>
  <c r="K247" i="43"/>
  <c r="K79" i="43"/>
  <c r="K252" i="43"/>
  <c r="K127" i="43"/>
  <c r="K87" i="43"/>
  <c r="K82" i="43"/>
  <c r="K83" i="43"/>
  <c r="K85" i="43"/>
  <c r="K84" i="43"/>
  <c r="K86" i="43"/>
  <c r="K210" i="43"/>
  <c r="K88" i="43"/>
  <c r="K179" i="43"/>
  <c r="K89" i="43"/>
  <c r="K90" i="43"/>
  <c r="K172" i="43"/>
  <c r="K95" i="43"/>
  <c r="K101" i="43"/>
  <c r="K106" i="43"/>
  <c r="K107" i="43"/>
  <c r="K114" i="43"/>
  <c r="K116" i="43"/>
  <c r="K117" i="43"/>
  <c r="K119" i="43"/>
  <c r="K118" i="43"/>
  <c r="K124" i="43"/>
  <c r="K120" i="43"/>
  <c r="K121" i="43"/>
  <c r="K122" i="43"/>
  <c r="K123" i="43"/>
  <c r="K125" i="43"/>
  <c r="K253" i="43"/>
  <c r="K126" i="43"/>
  <c r="K129" i="43"/>
  <c r="K128" i="43"/>
  <c r="K130" i="43"/>
  <c r="K174" i="43"/>
  <c r="K131" i="43"/>
  <c r="K133" i="43"/>
  <c r="K135" i="43"/>
  <c r="K134" i="43"/>
  <c r="K202" i="43"/>
  <c r="K139" i="43"/>
  <c r="K140" i="43"/>
  <c r="K138" i="43"/>
  <c r="K42" i="43"/>
  <c r="K141" i="43"/>
  <c r="K132" i="43"/>
  <c r="K142" i="43"/>
  <c r="K215" i="43"/>
  <c r="K143" i="43"/>
  <c r="K177" i="43"/>
  <c r="K144" i="43"/>
  <c r="K151" i="43"/>
  <c r="K250" i="43"/>
  <c r="K15" i="43"/>
  <c r="K219" i="43"/>
  <c r="K30" i="43"/>
  <c r="K153" i="43"/>
  <c r="K187" i="43"/>
  <c r="K154" i="43"/>
  <c r="K149" i="43"/>
  <c r="K148" i="43"/>
  <c r="K147" i="43"/>
  <c r="K150" i="43"/>
  <c r="K244" i="43"/>
  <c r="K152" i="43"/>
  <c r="K203" i="43"/>
  <c r="K136" i="43"/>
  <c r="K60" i="43"/>
  <c r="K175" i="43"/>
  <c r="K178" i="43"/>
  <c r="K157" i="43"/>
  <c r="K159" i="43"/>
  <c r="K145" i="43"/>
  <c r="K160" i="43"/>
  <c r="K161" i="43"/>
  <c r="K62" i="43"/>
  <c r="K162" i="43"/>
  <c r="K163" i="43"/>
  <c r="K165" i="43"/>
  <c r="K170" i="43"/>
  <c r="K48" i="43"/>
  <c r="K164" i="43"/>
  <c r="K211" i="43"/>
  <c r="K169" i="43"/>
  <c r="K188" i="43"/>
  <c r="K189" i="43"/>
  <c r="K190" i="43"/>
  <c r="K204" i="43"/>
  <c r="K217" i="43"/>
  <c r="K59" i="43"/>
  <c r="K10" i="43"/>
  <c r="K218" i="43"/>
  <c r="K205" i="43"/>
  <c r="K246" i="43"/>
  <c r="K220" i="43"/>
  <c r="K181" i="43"/>
  <c r="K47" i="43"/>
  <c r="K111" i="43"/>
  <c r="K194" i="43"/>
  <c r="K207" i="43"/>
  <c r="K195" i="43"/>
  <c r="K183" i="43"/>
  <c r="K196" i="43"/>
  <c r="K197" i="43"/>
  <c r="K248" i="43"/>
  <c r="K198" i="43"/>
  <c r="K199" i="43"/>
  <c r="K92" i="43"/>
  <c r="K251" i="43"/>
  <c r="K224" i="43"/>
  <c r="K93" i="43"/>
  <c r="K214" i="43"/>
  <c r="K192" i="43"/>
  <c r="K216" i="43"/>
  <c r="K225" i="43"/>
  <c r="K221" i="43"/>
  <c r="K227" i="43"/>
  <c r="K228" i="43"/>
  <c r="K222" i="43"/>
  <c r="K184" i="43"/>
  <c r="K232" i="43"/>
  <c r="K234" i="43"/>
  <c r="K233" i="43"/>
  <c r="K112" i="43"/>
  <c r="K185" i="43"/>
  <c r="K212" i="43"/>
  <c r="K235" i="43"/>
  <c r="K236" i="43"/>
  <c r="K237" i="43"/>
  <c r="K156" i="43"/>
  <c r="K238" i="43"/>
  <c r="K239" i="43"/>
  <c r="K240" i="43"/>
  <c r="K182" i="43"/>
  <c r="K53" i="43"/>
  <c r="K200" i="43"/>
  <c r="K19" i="43"/>
  <c r="K20" i="43"/>
  <c r="K155" i="43"/>
  <c r="K229" i="43"/>
  <c r="K201" i="43"/>
  <c r="K7" i="43"/>
  <c r="K38" i="43"/>
  <c r="K241" i="43"/>
  <c r="K186" i="43"/>
  <c r="K29" i="43"/>
  <c r="K231" i="43"/>
  <c r="K146" i="43"/>
  <c r="K91" i="43"/>
  <c r="K249" i="43"/>
  <c r="K174" i="47" l="1"/>
  <c r="E5" i="61"/>
  <c r="E6" i="61"/>
  <c r="E7" i="61"/>
  <c r="E8" i="61"/>
  <c r="E4" i="61"/>
  <c r="J6" i="32"/>
  <c r="J7" i="32"/>
  <c r="J8" i="32"/>
  <c r="J9" i="32"/>
  <c r="J10" i="32"/>
  <c r="J11" i="32"/>
  <c r="J12" i="32"/>
  <c r="J13" i="32"/>
  <c r="J14" i="32"/>
  <c r="J5" i="32"/>
  <c r="J16" i="32" l="1"/>
  <c r="K172" i="47"/>
  <c r="K177" i="47" s="1"/>
  <c r="K101" i="23"/>
  <c r="J101" i="23"/>
  <c r="I101" i="23"/>
  <c r="H101" i="23"/>
  <c r="G101" i="23"/>
  <c r="F101" i="23"/>
  <c r="E101" i="23"/>
  <c r="D101" i="23"/>
  <c r="C101" i="23"/>
  <c r="B101" i="23"/>
  <c r="K92" i="23"/>
  <c r="J92" i="23"/>
  <c r="I92" i="23"/>
  <c r="H92" i="23"/>
  <c r="G92" i="23"/>
  <c r="F92" i="23"/>
  <c r="E92" i="23"/>
  <c r="D92" i="23"/>
  <c r="C92" i="23"/>
  <c r="B92" i="23"/>
  <c r="M100" i="23"/>
  <c r="L100" i="23"/>
  <c r="M99" i="23"/>
  <c r="L99" i="23"/>
  <c r="M98" i="23"/>
  <c r="L98" i="23"/>
  <c r="M97" i="23"/>
  <c r="L97" i="23"/>
  <c r="M96" i="23"/>
  <c r="L96" i="23"/>
  <c r="M91" i="23"/>
  <c r="L91" i="23"/>
  <c r="M90" i="23"/>
  <c r="L90" i="23"/>
  <c r="M89" i="23"/>
  <c r="L89" i="23"/>
  <c r="M88" i="23"/>
  <c r="L88" i="23"/>
  <c r="M87" i="23"/>
  <c r="L87" i="23"/>
  <c r="C83" i="23"/>
  <c r="C111" i="23" s="1"/>
  <c r="D83" i="23"/>
  <c r="D111" i="23" s="1"/>
  <c r="E83" i="23"/>
  <c r="F83" i="23"/>
  <c r="G83" i="23"/>
  <c r="H83" i="23"/>
  <c r="H111" i="23" s="1"/>
  <c r="I83" i="23"/>
  <c r="J83" i="23"/>
  <c r="K83" i="23"/>
  <c r="K111" i="23" s="1"/>
  <c r="B83" i="23"/>
  <c r="M79" i="23"/>
  <c r="M80" i="23"/>
  <c r="M81" i="23"/>
  <c r="M82" i="23"/>
  <c r="M78" i="23"/>
  <c r="L79" i="23"/>
  <c r="L80" i="23"/>
  <c r="L81" i="23"/>
  <c r="L82" i="23"/>
  <c r="L78" i="23"/>
  <c r="K178" i="47"/>
  <c r="K7" i="47"/>
  <c r="K8" i="47"/>
  <c r="K9" i="47"/>
  <c r="K10" i="47"/>
  <c r="K11" i="47"/>
  <c r="K12" i="47"/>
  <c r="K13" i="47"/>
  <c r="K14" i="47"/>
  <c r="K15" i="47"/>
  <c r="K18" i="47"/>
  <c r="K19" i="47"/>
  <c r="K6" i="47"/>
  <c r="K133" i="1"/>
  <c r="K134" i="1"/>
  <c r="K135" i="1"/>
  <c r="K136" i="1"/>
  <c r="K137" i="1"/>
  <c r="K138" i="1"/>
  <c r="K139" i="1"/>
  <c r="K140" i="1"/>
  <c r="K141" i="1"/>
  <c r="K132" i="1"/>
  <c r="K7" i="1"/>
  <c r="K8" i="1"/>
  <c r="K9" i="1"/>
  <c r="K10" i="1"/>
  <c r="K11" i="1"/>
  <c r="K12" i="1"/>
  <c r="K13" i="1"/>
  <c r="K14" i="1"/>
  <c r="K15" i="1"/>
  <c r="K6" i="1"/>
  <c r="G111" i="23" l="1"/>
  <c r="J111" i="23"/>
  <c r="F111" i="23"/>
  <c r="I111" i="23"/>
  <c r="E111" i="23"/>
  <c r="K143" i="1"/>
  <c r="K17" i="1"/>
  <c r="K17" i="47"/>
  <c r="M101" i="23"/>
  <c r="L92" i="23"/>
  <c r="M83" i="23"/>
  <c r="L101" i="23"/>
  <c r="L83" i="23"/>
  <c r="M92" i="23"/>
  <c r="K4" i="43"/>
  <c r="L111" i="23" l="1"/>
  <c r="M111" i="23"/>
  <c r="K255" i="43"/>
  <c r="J30" i="58"/>
  <c r="J6" i="5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00000000-0006-0000-1300-000001000000}">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<sst xmlns="http://schemas.openxmlformats.org/spreadsheetml/2006/main" count="3777" uniqueCount="819">
  <si>
    <t>Bakalářské studium</t>
  </si>
  <si>
    <t>Navazující magisterské studium</t>
  </si>
  <si>
    <t>Magisterské studium</t>
  </si>
  <si>
    <t>Doktorské studium</t>
  </si>
  <si>
    <t>CELKEM</t>
  </si>
  <si>
    <t>P = prezenční</t>
  </si>
  <si>
    <t>K/D = kombinované / distanční</t>
  </si>
  <si>
    <t>P</t>
  </si>
  <si>
    <t>K/D</t>
  </si>
  <si>
    <t>Partnerské organizace</t>
  </si>
  <si>
    <t>Přidružené organizace</t>
  </si>
  <si>
    <t>Název programu 1</t>
  </si>
  <si>
    <t>Název programu 2</t>
  </si>
  <si>
    <t>Druh programu (Joint/Double/Multiple Degree)</t>
  </si>
  <si>
    <t>Typ programu (bakalářský, navazující magisterský, magisterský, doktorský)</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</si>
  <si>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</si>
  <si>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</si>
  <si>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</si>
  <si>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</si>
  <si>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</si>
  <si>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</si>
  <si>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</si>
  <si>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</si>
  <si>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</si>
  <si>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</si>
  <si>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</si>
  <si>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</si>
  <si>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</si>
  <si>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</si>
  <si>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</si>
  <si>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</si>
  <si>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</si>
  <si>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</si>
  <si>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</si>
  <si>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</si>
  <si>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</si>
  <si>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</si>
  <si>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</si>
  <si>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</si>
  <si>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</si>
  <si>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</si>
  <si>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</si>
  <si>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</si>
  <si>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</si>
  <si>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</si>
  <si>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</si>
  <si>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</si>
  <si>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</si>
  <si>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</si>
  <si>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</si>
  <si>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</si>
  <si>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</si>
  <si>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</si>
  <si>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</si>
  <si>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</si>
  <si>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</si>
  <si>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</si>
  <si>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</si>
  <si>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</si>
  <si>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</si>
  <si>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</si>
  <si>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</si>
  <si>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</si>
  <si>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</si>
  <si>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</si>
  <si>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</si>
  <si>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</si>
  <si>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</si>
  <si>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</si>
  <si>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</si>
  <si>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</si>
  <si>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</si>
  <si>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</si>
  <si>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</si>
  <si>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</si>
  <si>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</si>
  <si>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</si>
  <si>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Celkem žen</t>
  </si>
  <si>
    <t>Číslo a název tabulky</t>
  </si>
  <si>
    <t>Popis metodiky</t>
  </si>
  <si>
    <t>Počet aktivních studií k 31. 12.</t>
  </si>
  <si>
    <t xml:space="preserve">Z toho počet žen celkem </t>
  </si>
  <si>
    <t>Z toho počet cizinců celkem</t>
  </si>
  <si>
    <t>Počet přijetí</t>
  </si>
  <si>
    <t>Počet zápisů ke studiu</t>
  </si>
  <si>
    <t>Počty žen na ostatních pracovištích</t>
  </si>
  <si>
    <t>Pozn.: ** = Fakulta nebo jiná součást vysoké školy uskutečňující akreditovaný studijní program/obor</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</si>
  <si>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</si>
  <si>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</si>
  <si>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</si>
  <si>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</si>
  <si>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</si>
  <si>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</si>
  <si>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</si>
  <si>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</si>
  <si>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</si>
  <si>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</si>
  <si>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</si>
  <si>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</si>
  <si>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</si>
  <si>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</si>
  <si>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</si>
  <si>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</si>
  <si>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</si>
  <si>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</si>
  <si>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</si>
  <si>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</si>
  <si>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</si>
  <si>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</si>
  <si>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Vysoká škola CELKEM</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</si>
  <si>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</si>
  <si>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</si>
  <si>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</si>
  <si>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</si>
  <si>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</si>
  <si>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</si>
  <si>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</si>
  <si>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</si>
  <si>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</si>
  <si>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H2020/ 7. rámcový program EK</t>
  </si>
  <si>
    <t>Počet vyslaných ostatních pracovníků***</t>
  </si>
  <si>
    <t>Počet přijatých ostatních pracovníků****</t>
  </si>
  <si>
    <t>Pozn.:  ***** = V tabulce 12.3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</si>
  <si>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</si>
  <si>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</si>
  <si>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</si>
  <si>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</si>
  <si>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</si>
  <si>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</si>
  <si>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</si>
  <si>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</si>
  <si>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</si>
  <si>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</si>
  <si>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</si>
  <si>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</si>
  <si>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</si>
  <si>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</si>
  <si>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</si>
  <si>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</si>
  <si>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</si>
  <si>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</si>
  <si>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</si>
  <si>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</si>
  <si>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</si>
  <si>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</si>
  <si>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</si>
  <si>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</si>
  <si>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</si>
  <si>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</si>
  <si>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</si>
  <si>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</si>
  <si>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</si>
  <si>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</si>
  <si>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</si>
  <si>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</si>
  <si>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</si>
  <si>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</si>
  <si>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</si>
  <si>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</si>
  <si>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</si>
  <si>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</si>
  <si>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</si>
  <si>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</si>
  <si>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</si>
  <si>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</si>
  <si>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</si>
  <si>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</si>
  <si>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</si>
  <si>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</si>
  <si>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</si>
  <si>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</si>
  <si>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</si>
  <si>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</si>
  <si>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</si>
  <si>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</si>
  <si>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</si>
  <si>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</si>
  <si>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</si>
  <si>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</si>
  <si>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</si>
  <si>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</si>
  <si>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</si>
  <si>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</si>
  <si>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</si>
  <si>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</si>
  <si>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</si>
  <si>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</si>
  <si>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</si>
  <si>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</si>
  <si>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</si>
  <si>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</si>
  <si>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</si>
  <si>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</si>
  <si>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</si>
  <si>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</si>
  <si>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</si>
  <si>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</si>
  <si>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</si>
  <si>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</si>
  <si>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</si>
  <si>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</si>
  <si>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</si>
  <si>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</si>
  <si>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</si>
  <si>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</si>
  <si>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</si>
  <si>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</si>
  <si>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</si>
  <si>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</si>
  <si>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</si>
  <si>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</si>
  <si>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</si>
  <si>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</si>
  <si>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</si>
  <si>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</si>
  <si>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</si>
  <si>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</si>
  <si>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</si>
  <si>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</si>
  <si>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</si>
  <si>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</si>
  <si>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</si>
  <si>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</si>
  <si>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</si>
  <si>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</si>
  <si>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</si>
  <si>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</si>
  <si>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</si>
  <si>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</si>
  <si>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</si>
  <si>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</si>
  <si>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</si>
  <si>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</si>
  <si>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</si>
  <si>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</si>
  <si>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</si>
  <si>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</si>
  <si>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</si>
  <si>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</si>
  <si>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</si>
  <si>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</si>
  <si>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</si>
  <si>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</si>
  <si>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</si>
  <si>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</si>
  <si>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</si>
  <si>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</si>
  <si>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</si>
  <si>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</si>
  <si>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</si>
  <si>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</si>
  <si>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</si>
  <si>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</si>
  <si>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</si>
  <si>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</si>
  <si>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</si>
  <si>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</si>
  <si>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</si>
  <si>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</si>
  <si>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</si>
  <si>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</si>
  <si>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</si>
  <si>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</si>
  <si>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</si>
  <si>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</si>
  <si>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</si>
  <si>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</si>
  <si>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</si>
  <si>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</si>
  <si>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</si>
  <si>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</si>
  <si>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</si>
  <si>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</si>
  <si>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</si>
  <si>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</si>
  <si>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</si>
  <si>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</si>
  <si>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</si>
  <si>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</si>
  <si>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</si>
  <si>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</si>
  <si>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</si>
  <si>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</si>
  <si>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</si>
  <si>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</si>
  <si>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</si>
  <si>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</si>
  <si>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</si>
  <si>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</si>
  <si>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</si>
  <si>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</si>
  <si>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</si>
  <si>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</si>
  <si>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</si>
  <si>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</si>
  <si>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</si>
  <si>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</si>
  <si>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</si>
  <si>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</si>
  <si>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</si>
  <si>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</si>
  <si>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</si>
  <si>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</si>
  <si>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</si>
  <si>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</si>
  <si>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</si>
  <si>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</si>
  <si>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</si>
  <si>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</si>
  <si>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</si>
  <si>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</si>
  <si>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</si>
  <si>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</si>
  <si>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</si>
  <si>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</si>
  <si>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</si>
  <si>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</si>
  <si>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</si>
  <si>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</si>
  <si>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</si>
  <si>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</si>
  <si>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</si>
  <si>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</si>
  <si>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</si>
  <si>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</si>
  <si>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</si>
  <si>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</si>
  <si>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</si>
  <si>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</si>
  <si>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</si>
  <si>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</si>
  <si>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</si>
  <si>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</si>
  <si>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</si>
  <si>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</si>
  <si>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</si>
  <si>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</si>
  <si>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</si>
  <si>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</si>
  <si>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</si>
  <si>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</si>
  <si>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</si>
  <si>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</si>
  <si>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</si>
  <si>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</si>
  <si>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</si>
  <si>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</si>
  <si>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</si>
  <si>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</si>
  <si>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</si>
  <si>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</si>
  <si>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</si>
  <si>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</si>
  <si>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</si>
  <si>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</si>
  <si>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</si>
  <si>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</si>
  <si>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</si>
  <si>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</si>
  <si>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</si>
  <si>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</si>
  <si>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</si>
  <si>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</si>
  <si>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</si>
  <si>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</si>
  <si>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</si>
  <si>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</si>
  <si>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</si>
  <si>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</si>
  <si>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</si>
  <si>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</si>
  <si>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</si>
  <si>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</si>
  <si>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</si>
  <si>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</si>
  <si>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</si>
  <si>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</si>
  <si>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</si>
  <si>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</si>
  <si>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</si>
  <si>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</si>
  <si>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</si>
  <si>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</si>
  <si>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</si>
  <si>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</si>
  <si>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</si>
  <si>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</si>
  <si>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</si>
  <si>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</si>
  <si>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</si>
  <si>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</si>
  <si>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</si>
  <si>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</si>
  <si>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</si>
  <si>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</si>
  <si>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</si>
  <si>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</si>
  <si>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</si>
  <si>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</si>
  <si>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</si>
  <si>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</si>
  <si>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</si>
  <si>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</si>
  <si>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</si>
  <si>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</si>
  <si>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</si>
  <si>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r>
      <rPr>
        <b/>
        <sz val="12"/>
        <color indexed="9"/>
        <rFont val="Calibri"/>
        <family val="2"/>
        <charset val="238"/>
      </rPr>
      <t xml:space="preserve">Tab. 2.6: </t>
    </r>
    <r>
      <rPr>
        <b/>
        <sz val="14"/>
        <color indexed="9"/>
        <rFont val="Calibri"/>
        <family val="2"/>
        <charset val="238"/>
      </rPr>
      <t>Kurzy celoživotního vzdělávání (CŽV) na vysoké škole (počty kurzů)</t>
    </r>
  </si>
  <si>
    <r>
      <rPr>
        <b/>
        <sz val="12"/>
        <color indexed="9"/>
        <rFont val="Calibri"/>
        <family val="2"/>
        <charset val="238"/>
      </rPr>
      <t xml:space="preserve">Tab. 2.7: </t>
    </r>
    <r>
      <rPr>
        <b/>
        <sz val="14"/>
        <color indexed="9"/>
        <rFont val="Calibri"/>
        <family val="2"/>
        <charset val="238"/>
      </rPr>
      <t>Kurzy celoživotního vzdělávání (CŽV) na vysoké škole (počty účastníků)</t>
    </r>
  </si>
  <si>
    <r>
      <rPr>
        <b/>
        <sz val="12"/>
        <color indexed="9"/>
        <rFont val="Calibri"/>
        <family val="2"/>
        <charset val="238"/>
      </rPr>
      <t xml:space="preserve">Tab. 8.1: </t>
    </r>
    <r>
      <rPr>
        <b/>
        <sz val="14"/>
        <color indexed="9"/>
        <rFont val="Calibri"/>
        <family val="2"/>
        <charset val="238"/>
      </rPr>
      <t xml:space="preserve"> Konference (spolu)pořádané vysokou školou (počty)</t>
    </r>
  </si>
  <si>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</si>
  <si>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</si>
  <si>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</si>
  <si>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</si>
  <si>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</si>
  <si>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</si>
  <si>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</si>
  <si>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</si>
  <si>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</si>
  <si>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</si>
  <si>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</si>
  <si>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</si>
  <si>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</si>
  <si>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</si>
  <si>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</si>
  <si>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indexed="9"/>
        <rFont val="Calibri"/>
        <family val="2"/>
        <charset val="238"/>
      </rPr>
      <t xml:space="preserve">Tab. 12.1: </t>
    </r>
    <r>
      <rPr>
        <b/>
        <sz val="14"/>
        <color indexed="9"/>
        <rFont val="Calibri"/>
        <family val="2"/>
        <charset val="238"/>
      </rPr>
      <t>Ubytování, stravování</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</si>
  <si>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</si>
  <si>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</si>
  <si>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</si>
  <si>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</si>
  <si>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</si>
  <si>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</si>
  <si>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</si>
  <si>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kurzů) </t>
  </si>
  <si>
    <t xml:space="preserve">Tab. 2.7: Kurzy celoživotního vzdělávání (CŽV) na vysoké škole (počty účastníků) </t>
  </si>
  <si>
    <t xml:space="preserve">Tab. 3.1: Studenti v akreditovaných studijních programech (počty studií) </t>
  </si>
  <si>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</si>
  <si>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</si>
  <si>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</si>
  <si>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</si>
  <si>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</si>
  <si>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</si>
  <si>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</si>
  <si>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</si>
  <si>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</si>
  <si>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</si>
  <si>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</si>
  <si>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</si>
  <si>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</si>
  <si>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</si>
  <si>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</si>
  <si>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</si>
  <si>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</si>
  <si>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</si>
  <si>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</si>
  <si>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</si>
  <si>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</si>
  <si>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</si>
  <si>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</si>
  <si>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</si>
  <si>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</si>
  <si>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</si>
  <si>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</si>
  <si>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 xml:space="preserve">Pozn.: = Elektronické jednotky zahrnují pouze jednotlivě nakupované tituly, nikoliv knihy a periodika, která jsou součástí předplácených „balíků“ od vydavatelů odborné a vědecké literatury.
</t>
  </si>
  <si>
    <t xml:space="preserve"> - celkový údaj za VŠ není součtem údajů za jednotlivé fakulty!</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</si>
  <si>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</si>
  <si>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</si>
  <si>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</si>
  <si>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t>více než 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</si>
  <si>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</si>
  <si>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</si>
  <si>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</si>
  <si>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</si>
  <si>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</si>
  <si>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</si>
  <si>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CELEKM</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</si>
  <si>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</si>
  <si>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</si>
  <si>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</si>
  <si>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</si>
  <si>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</si>
  <si>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</si>
  <si>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</si>
  <si>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</si>
  <si>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</si>
  <si>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</si>
  <si>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 xml:space="preserve">Pozn.: * = Jelikož jsou vykazovány fyzické osoby, které se mohou účastnit i více kurzů není údaj celkem součtem předcházejících řádků či sloupců, ale odráží stav reálného celkového počtu účastníků kurzů.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</si>
  <si>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</si>
  <si>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</si>
  <si>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</si>
  <si>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</si>
  <si>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</si>
  <si>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</si>
  <si>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</si>
  <si>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</si>
  <si>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</si>
  <si>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</si>
  <si>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</si>
  <si>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</si>
  <si>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</si>
  <si>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</si>
  <si>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</si>
  <si>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</si>
  <si>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</si>
  <si>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</si>
  <si>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</si>
  <si>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</si>
  <si>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</si>
  <si>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</si>
  <si>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</si>
  <si>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</si>
  <si>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</si>
  <si>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</si>
  <si>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</si>
  <si>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</si>
  <si>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</si>
  <si>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</si>
  <si>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</si>
  <si>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</si>
  <si>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</si>
  <si>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</si>
  <si>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</si>
  <si>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</si>
  <si>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</si>
  <si>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</si>
  <si>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</si>
  <si>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</si>
  <si>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</si>
  <si>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</si>
  <si>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</si>
  <si>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</si>
  <si>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</si>
  <si>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</si>
  <si>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</si>
  <si>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</si>
  <si>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</si>
  <si>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</si>
  <si>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</si>
  <si>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</si>
  <si>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</si>
  <si>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</si>
  <si>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</si>
  <si>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</si>
  <si>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</si>
  <si>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</si>
  <si>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</si>
  <si>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</si>
  <si>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</si>
  <si>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</si>
  <si>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</si>
  <si>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</si>
  <si>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</si>
  <si>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</si>
  <si>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</si>
  <si>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</si>
  <si>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</si>
  <si>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</si>
  <si>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</si>
  <si>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</si>
  <si>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</si>
  <si>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</si>
  <si>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</si>
  <si>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</si>
  <si>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</si>
  <si>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</si>
  <si>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</si>
  <si>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</si>
  <si>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</si>
  <si>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</si>
  <si>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</si>
  <si>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</si>
  <si>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</si>
  <si>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</si>
  <si>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</si>
  <si>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</si>
  <si>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</si>
  <si>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</si>
  <si>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</si>
  <si>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</si>
  <si>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</si>
  <si>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kurzů celoživotního vzdělávání (CŽV) na vysoké škole v dělení dle délky trvání kurzu (v hodinách), jejich zaměření a široce vymezeného oboru klasifikace ISCED-F. </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</si>
  <si>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</si>
  <si>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</si>
  <si>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</si>
  <si>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</si>
  <si>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</si>
  <si>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</si>
  <si>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</si>
  <si>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</si>
  <si>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t>Fakulty*, vysokoškoslské ústavy a ostatní pracoviště celkem</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</si>
  <si>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</si>
  <si>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</si>
  <si>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</si>
  <si>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Vysokoškolské ústavy a zemědělské nebo lesnické statky</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</si>
  <si>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</si>
  <si>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</si>
  <si>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</si>
  <si>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</si>
  <si>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</si>
  <si>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(2020), tj. přihlášky ke studiu a přijatí/zapsaní studenti vztahující se k zápisům ke studiu proběhlým v roce 2020.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</si>
  <si>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2020,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</si>
  <si>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2020,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</si>
  <si>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2020). Údaje se vykazují za kalendářní rok, s rozlišením na ČR a zahraničí (s výjimkou spin-off/start-up podniků, viz tabulka). Dále vysoká škola uvede příjmy za rok 2020 z licenčních smluv, ze smluvního výzkumu, z vzdělávacích kurzů pro zaměstnance subjektů aplikační sféry a z poskytnutých konzultací a poradenství. Soukromé vysoké školy uvedou příjmy dle svého uvážení. </t>
  </si>
  <si>
    <t>Profesoři jmenovaní v roce 2020</t>
  </si>
  <si>
    <t>Docenti jmenovaní v roce 2020</t>
  </si>
  <si>
    <t>Pozn.: *= Jedná se o nově vzniklé spin-off/start-up podniky podpořené vysokou školou v roce 2020 (počty).</t>
  </si>
  <si>
    <t xml:space="preserve">Pozn.: ***= Definice položek týkajících se příjmů a hodnoty v tabulce u těchto položek odpovídají Výroční zprávě o hospodaření pro rok 2020 pro VVŠ (tab. č. 6). SVŠ vyplní tyto položky dle uvážení. </t>
  </si>
  <si>
    <t>Počet podaných žádostí/rezervací o ubytování k 31/12/2020</t>
  </si>
  <si>
    <t>Počet kladně vyřízených žádostí/rezervací o ubytování k 31/12/2020</t>
  </si>
  <si>
    <t>Počet lůžkodnů v roce 2020</t>
  </si>
  <si>
    <t>Počet hlavních jídel vydaných v roce 2020 studentům</t>
  </si>
  <si>
    <t>Počet hlavních jídel vydaných v roce 2020 zaměstnancům vysoké školy</t>
  </si>
  <si>
    <t>Počet hlavních jídel vydaných v roce 2020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</si>
  <si>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n=2019 (X) a součtu neúspěšných studií této kohorty v kalendářním roce n=2019 a kalendářním roce n+1=2020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</si>
  <si>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V roce 2019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</si>
  <si>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2020 absolvovali zahraniční pobyt; započítávají se i ti studenti, jejichž pobyt začal v roce 2019. Započítávají se pouze studenti, jejichž pobyt trval více než 4 týdny (28 dní). Pokud VŠ uvádí i jinak dlouhé výjezdy, uvede to v poznámce k tabulce.</t>
  </si>
  <si>
    <t>Pozn.: *** = Přijíždějící studenti (tj. počty příjezdů) – kteří přijeli v roce 2020; započítávají se i ti studenti, jejichž pobyt začal v roce 2019. Započítávají se pouze studenti, jejichž pobyt trval více než 4 týdny (28 dní). Pokud VŠ uvádí i jinak dlouhé výjezdy, uvede to v poznámce k tabulce.</t>
  </si>
  <si>
    <t>Pozn.: **** = Vyjíždějící akademičtí pracovníci (tj. počty výjezdů) – kteří v roce 2020 absolvovali zahraniční pobyt; započítávají se i ti pracovníci, jejichž pobyt začal v roce 2019.</t>
  </si>
  <si>
    <t>Pozn.: ***** = Přijíždějící akademičtí pracovníci (tj. počty příjezdů) – kteří přijeli v roce 2020; započítávají se i ti pracovníci, jejichž pobyt začal v roce 2019.</t>
  </si>
  <si>
    <t xml:space="preserve">Pozn.: * = Vyjíždějící studenti (tj. počty výjezdů) – studenti, kteří v roce 2020 absolvovali (ukončili) zahraniční pobyt; započítávají se i ti studenti, jejichž pobyt začal v roce 2019. Započítávají se pouze studenti, jejichž pobyt trval alespoň 2 týdny (14 dní). </t>
  </si>
  <si>
    <t xml:space="preserve">Pozn.: ** = Přijíždějící studenti (tj. počty příjezdů) – studenti, kteří přijeli v roce 2020; započítávají se i ti studenti, jejichž pobyt začal v roce 2019. Započítávají se pouze studenti, jejichž pobyt trval alespoň 2 týdny (14 dní). </t>
  </si>
  <si>
    <t>Pozn.: *** = Vyjíždějící akademičtí/ostatní pracovníci (tj. počty výjezdů) – pracovníci, kteří v roce 2020 absolvovali (ukončili) zahraniční pobyt; započítávají se i ti pracovníci, jejichž pobyt začal v roce 2019. Započítávají se pouze pracovníci, jejichž pobyt trval alespoň 5 dní.</t>
  </si>
  <si>
    <t>Pozn.: **** = Přijíždějící akademičtí/ostatní pracovníci (tj. počty příjezdů) – pracovníci, kteří přijeli v roce 2020; započítávají se i ti pracovníci, jejichž pobyt začal v roce 2019. Započítávají se pouze pracovníci, jejichž pobyt trval alespoň 5 dní.</t>
  </si>
  <si>
    <t>Země Curaçao</t>
  </si>
  <si>
    <t>Vysoká škola uvede počet a podíl studií ukončených absolvováním v daném roce, v rámci niž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</si>
  <si>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</si>
  <si>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</si>
  <si>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</si>
  <si>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</si>
  <si>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</si>
  <si>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</si>
  <si>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</si>
  <si>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</si>
  <si>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</si>
  <si>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</si>
  <si>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</si>
  <si>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</si>
  <si>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r>
      <t xml:space="preserve"> - Údaje v tabulkách jsou vykazovány k </t>
    </r>
    <r>
      <rPr>
        <b/>
        <sz val="11"/>
        <rFont val="Calibri"/>
        <family val="2"/>
        <charset val="238"/>
        <scheme val="minor"/>
      </rPr>
      <t>31. 12.</t>
    </r>
    <r>
      <rPr>
        <sz val="11"/>
        <rFont val="Calibri"/>
        <family val="2"/>
        <charset val="238"/>
        <scheme val="minor"/>
      </rPr>
      <t>, není-li uvedeno jinak.</t>
    </r>
  </si>
  <si>
    <t>Ředitel ústavu, vysokoškolského zemědělského nebo lesního statku a ostatních pracovišť</t>
  </si>
  <si>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</si>
  <si>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t>Virtuálně</t>
    </r>
    <r>
      <rPr>
        <b/>
        <vertAlign val="superscript"/>
        <sz val="10"/>
        <rFont val="Calibri"/>
        <family val="2"/>
        <charset val="238"/>
        <scheme val="minor"/>
      </rPr>
      <t>1</t>
    </r>
    <r>
      <rPr>
        <b/>
        <sz val="10"/>
        <rFont val="Calibri"/>
        <family val="2"/>
        <charset val="238"/>
        <scheme val="minor"/>
      </rPr>
      <t xml:space="preserve"> (z celkem)</t>
    </r>
  </si>
  <si>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</si>
  <si>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</si>
  <si>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</si>
  <si>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</si>
  <si>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</si>
  <si>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</si>
  <si>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</si>
  <si>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</si>
  <si>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Masarykova univerzita</t>
  </si>
  <si>
    <t>Lékařská fakulta</t>
  </si>
  <si>
    <t>Farmaceutická fakulta</t>
  </si>
  <si>
    <t>Filozofická fakulta</t>
  </si>
  <si>
    <t>Právnická fakulta</t>
  </si>
  <si>
    <t>Fakulta sociálních studií</t>
  </si>
  <si>
    <t>Přírodovědecká fakulta</t>
  </si>
  <si>
    <t>Fakulta informatiky</t>
  </si>
  <si>
    <t>Pedagogická fakulta</t>
  </si>
  <si>
    <t>Fakulta sportovních studií</t>
  </si>
  <si>
    <t>Ekonomicko-správní fakulta</t>
  </si>
  <si>
    <t>Masarykova univerzita - úroveň VŠ/rektorátu, nikoliv údaje za součásti VŠ</t>
  </si>
  <si>
    <t>Název studijního programu 3</t>
  </si>
  <si>
    <t>Název studijního programu 35</t>
  </si>
  <si>
    <t>Název studijního programu 4</t>
  </si>
  <si>
    <t>Název studijního programu 5</t>
  </si>
  <si>
    <t>Název studijního programu 6</t>
  </si>
  <si>
    <t>Název studijního programu 7</t>
  </si>
  <si>
    <t>Název studijního programu 8</t>
  </si>
  <si>
    <t>Název studijního programu 9</t>
  </si>
  <si>
    <t>Název studijního programu 10</t>
  </si>
  <si>
    <t>Název studijního programu 11</t>
  </si>
  <si>
    <t>Název studijního programu 12</t>
  </si>
  <si>
    <t>Název studijního programu 13</t>
  </si>
  <si>
    <t>Název studijního programu 14</t>
  </si>
  <si>
    <t>Název studijního programu 15</t>
  </si>
  <si>
    <t>Název studijního programu 16</t>
  </si>
  <si>
    <t>Název studijního programu 17</t>
  </si>
  <si>
    <t>Název studijního programu 18</t>
  </si>
  <si>
    <t>Název studijního programu 19</t>
  </si>
  <si>
    <t>Název studijního programu 20</t>
  </si>
  <si>
    <t>Název studijního programu 21</t>
  </si>
  <si>
    <t>Název studijního programu 22</t>
  </si>
  <si>
    <t>Název studijního programu 23</t>
  </si>
  <si>
    <t>Název studijního programu 24</t>
  </si>
  <si>
    <t>Název studijního programu 25</t>
  </si>
  <si>
    <t>Název studijního programu 26</t>
  </si>
  <si>
    <t>Název studijního programu 27</t>
  </si>
  <si>
    <t>Název studijního programu 28</t>
  </si>
  <si>
    <t>Název studijního programu 29</t>
  </si>
  <si>
    <t>Název studijního programu 30</t>
  </si>
  <si>
    <t>Název studijního programu 31</t>
  </si>
  <si>
    <t>Název studijního programu 32</t>
  </si>
  <si>
    <t>Název studijního programu 33</t>
  </si>
  <si>
    <t>Název studijního programu 34</t>
  </si>
  <si>
    <t>Teorie práva</t>
  </si>
  <si>
    <t>Ústav státu a práva AV ČR</t>
  </si>
  <si>
    <t>doktorský</t>
  </si>
  <si>
    <t>Animal physiology, immunology and developmental biology</t>
  </si>
  <si>
    <t>Biofyzikální ústav AV ČR</t>
  </si>
  <si>
    <t>Bioanalytical chemistry</t>
  </si>
  <si>
    <t>Ústav analytické chemie AV ČR</t>
  </si>
  <si>
    <t>Bioanalytická chemie</t>
  </si>
  <si>
    <t>Biochemie</t>
  </si>
  <si>
    <t>Biochemistry</t>
  </si>
  <si>
    <t>Cartography, geoinformatics and remote sensing</t>
  </si>
  <si>
    <t>Ústav výzkumu globální změny AV ČR</t>
  </si>
  <si>
    <t>Ecological and Evolutionary Biology</t>
  </si>
  <si>
    <t>Ústav biologie obratlovců AV ČR</t>
  </si>
  <si>
    <t>Ekologická a evoluční biologie</t>
  </si>
  <si>
    <t>Environmental Health Sciences</t>
  </si>
  <si>
    <t>Fyzická geografie</t>
  </si>
  <si>
    <t>Fyzika</t>
  </si>
  <si>
    <t>Astronomický ústav AV ČR; Biofyzikální ústav AV ČR; Ústav fyziky materiálů AV ČR; Ústav přístrojové techniky AV ČR</t>
  </si>
  <si>
    <t>Fyziologie, imunologie a vývojová biologie živočichů</t>
  </si>
  <si>
    <t>Genomics and Proteomics</t>
  </si>
  <si>
    <t>Genomika a proteomika</t>
  </si>
  <si>
    <t>Chemie</t>
  </si>
  <si>
    <t>Chemistry</t>
  </si>
  <si>
    <t>Kartografie, geoinformatika a dálkový průzkum Země</t>
  </si>
  <si>
    <t>Microbiology</t>
  </si>
  <si>
    <t>Mikrobiologie</t>
  </si>
  <si>
    <t>Molecular and Cell Biology and Genetics</t>
  </si>
  <si>
    <t>Molekulární a buněčná biologie a genetika</t>
  </si>
  <si>
    <t>Physical Geography</t>
  </si>
  <si>
    <t>Physics</t>
  </si>
  <si>
    <t>Pokročilé materiály a nanovědy</t>
  </si>
  <si>
    <t>Vysoké učení technické v Brně; Ústav fyziky materiálů AV ČR</t>
  </si>
  <si>
    <t>Social Geography and Regional Development</t>
  </si>
  <si>
    <t>Sociální geografie a regionální rozvoj</t>
  </si>
  <si>
    <t>Vědy o živé přírodě</t>
  </si>
  <si>
    <t>Mendelova univerzita v Brně</t>
  </si>
  <si>
    <t>Životní prostředí a zdraví</t>
  </si>
  <si>
    <t>Česká literatura; plány Intermediální a mezikulturní komunikace, Zemské jazyky, Česká literatura</t>
  </si>
  <si>
    <t>Ústav pro českou literaturu AV ČR</t>
  </si>
  <si>
    <t>Etnologie; plán Etnologie</t>
  </si>
  <si>
    <t>Etnologický ústav AV ČR</t>
  </si>
  <si>
    <t>Psychologie; plán Psychologie</t>
  </si>
  <si>
    <t>Psychologický ústav AV ČR</t>
  </si>
  <si>
    <t>Zvukový design a multimediální technologie</t>
  </si>
  <si>
    <t>Vysoké učení technické v Brně</t>
  </si>
  <si>
    <t>navazující magisterský</t>
  </si>
  <si>
    <t>Psychologie; plány Obecná psychologie, Pedagogická psychologie, Psychologie práce, Sociální psychologie, Vývojová psychologie</t>
  </si>
  <si>
    <t>Psychology; plány Developmental psychology, Educational psychology, General psychology, Social psychology, Work psychology</t>
  </si>
  <si>
    <t>Z toho počet žen na Lékařské fakultě</t>
  </si>
  <si>
    <t>Z toho počet cizinců na Lékařské fakultě</t>
  </si>
  <si>
    <t>Z toho počet žen na Farmaceutické fakultě</t>
  </si>
  <si>
    <t>Z toho počet cizinců na Farmaceutické fakultě</t>
  </si>
  <si>
    <t>Z toho počet žen na Filozofické fakultě</t>
  </si>
  <si>
    <t>Z toho počet cizinců na Filozofické fakultě</t>
  </si>
  <si>
    <t>Z toho počet žen na Právnické fakultě</t>
  </si>
  <si>
    <t>Z toho počet cizinců na Právnické fakultě</t>
  </si>
  <si>
    <t>Z toho počet žen na Fakultě sociálních studií</t>
  </si>
  <si>
    <t>Z toho počet cizinců na Fakultě sociálních studií</t>
  </si>
  <si>
    <t>Z toho počet žen na Přírodovědecké fakultě</t>
  </si>
  <si>
    <t>Z toho počet cizinců na Přírodovědecké fakultě</t>
  </si>
  <si>
    <t>Z toho počet žen na Fakultě informatiky</t>
  </si>
  <si>
    <t>Z toho počet cizinců na Fakultě informatiky</t>
  </si>
  <si>
    <t>Z toho počet žen na Pedagogické fakultě</t>
  </si>
  <si>
    <t>Z toho počet cizinců na Pedagogické fakultě</t>
  </si>
  <si>
    <t>Z toho počet žen na Fakultě sportovních studií</t>
  </si>
  <si>
    <t>Z toho počet cizinců na Fakultě sportovních studií</t>
  </si>
  <si>
    <t>Z toho počet žen na Ekonomicko-správní fakultě</t>
  </si>
  <si>
    <t>Z toho počet cizinců na Ekonomicko-správní fakultě</t>
  </si>
  <si>
    <t>-</t>
  </si>
  <si>
    <t xml:space="preserve">Odmazány vzorce, počty studentů na řádku Celkem uvedeny bez duplicit, průměrná výše stipendia na řádku Celkem vypočtena jako podíl celkové sumy vyplaceného stipendia a počtu studentů. </t>
  </si>
  <si>
    <t>Počty žen na Lékařské fakultě</t>
  </si>
  <si>
    <t>Počty žen na Farmaceutické fakultě</t>
  </si>
  <si>
    <t>Počty žen na Filozofické fakultě</t>
  </si>
  <si>
    <t>Počty žen na Právnické fakultě</t>
  </si>
  <si>
    <t>Počty žen na Fakultě sociálních studií</t>
  </si>
  <si>
    <t>Počty žen na Přírodovědecké fakultě</t>
  </si>
  <si>
    <t>Počty žen na Fakultě informatiky</t>
  </si>
  <si>
    <t>Počty žen na Pedagogické fakultě</t>
  </si>
  <si>
    <t>Počty žen na Fakultě sportovních studií</t>
  </si>
  <si>
    <t>Počty žen na Ekonomicko-správní fakultě</t>
  </si>
  <si>
    <r>
      <t xml:space="preserve">Vědečtí </t>
    </r>
    <r>
      <rPr>
        <b/>
        <sz val="10"/>
        <color rgb="FFFF0000"/>
        <rFont val="Calibri"/>
        <family val="2"/>
        <scheme val="minor"/>
      </rPr>
      <t>a odborní</t>
    </r>
    <r>
      <rPr>
        <b/>
        <sz val="10"/>
        <color theme="1"/>
        <rFont val="Calibri"/>
        <family val="2"/>
        <charset val="238"/>
        <scheme val="minor"/>
      </rPr>
      <t xml:space="preserve"> pracovníci*</t>
    </r>
  </si>
  <si>
    <t>Katalánský jazyk a literatura</t>
  </si>
  <si>
    <t>Universitat Rovira i Virgili, Španělsko</t>
  </si>
  <si>
    <t>Double Degree</t>
  </si>
  <si>
    <t>bakalářský</t>
  </si>
  <si>
    <t>Digitální lingvistika</t>
  </si>
  <si>
    <t>Univerza v Ljubljani, Slovinsko; Sveučiliště u Zahgrebu, Chorvatsko</t>
  </si>
  <si>
    <t>European Governance</t>
  </si>
  <si>
    <t>Utrecht University, Nizozemsko</t>
  </si>
  <si>
    <t>Francouzský jazyk a literatura</t>
  </si>
  <si>
    <t>Université Rennes II, Francie</t>
  </si>
  <si>
    <t>International Joint Master's Degree in Cultural Sociology</t>
  </si>
  <si>
    <t>Karl-Franzens-Universität Graz, Rakousko; Università Degli Studi di Trento, Itálie; Sveučiliště u Zadru, Chorvatsko</t>
  </si>
  <si>
    <t>Joint Degree</t>
  </si>
  <si>
    <t>Joint Master Programme in International Relations: Europe from the Visegrad Perspective</t>
  </si>
  <si>
    <t>Jagiellonian University, Polsko; University of Matej Bel, Slovensko; Pecs University, Maďarsko</t>
  </si>
  <si>
    <t>Literatura a mezikulturní komunikace</t>
  </si>
  <si>
    <t>Université Libre de Bruxelles, Belgie</t>
  </si>
  <si>
    <t>Veřejná správa (Administration publique)</t>
  </si>
  <si>
    <t>Université Rennes I, Francie</t>
  </si>
  <si>
    <t xml:space="preserve">Farmaceutická fakulta </t>
  </si>
  <si>
    <t>Ve sloupcích a řádcích celkem se nejedná o sumy</t>
  </si>
  <si>
    <t>Tento řádek je duplicitní.</t>
  </si>
  <si>
    <t>neeviduje se</t>
  </si>
  <si>
    <t>95****</t>
  </si>
  <si>
    <t>10****</t>
  </si>
  <si>
    <t>30****</t>
  </si>
  <si>
    <t>0****</t>
  </si>
  <si>
    <t>40****</t>
  </si>
  <si>
    <t>6****</t>
  </si>
  <si>
    <t>15****</t>
  </si>
  <si>
    <t>Pozn.: **** = Jedná se o kvalifikovaný odhad.</t>
  </si>
  <si>
    <t>36****</t>
  </si>
  <si>
    <t>12****</t>
  </si>
  <si>
    <t>72****</t>
  </si>
  <si>
    <t>24****</t>
  </si>
  <si>
    <t>270****</t>
  </si>
  <si>
    <t>90****</t>
  </si>
  <si>
    <t>Název programu 3</t>
  </si>
  <si>
    <t>Název programu 4</t>
  </si>
  <si>
    <t>Název programu 5</t>
  </si>
  <si>
    <t>Název programu 6</t>
  </si>
  <si>
    <t>Název programu 7</t>
  </si>
  <si>
    <t>Název programu 8</t>
  </si>
  <si>
    <t>Tento řádek obsahuje i stipendia z následujícího řádku (v případě tíživé sociální situace studenta dle § 91 odst.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</si>
</sst>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0\ &quot;Kč&quot;;\-#,##0\ &quot;Kč&quot;"/>
    <numFmt numFmtId="44" formatCode="_-* #,##0.00\ &quot;Kč&quot;_-;\-* #,##0.00\ &quot;Kč&quot;_-;_-* &quot;-&quot;??\ &quot;Kč&quot;_-;_-@_-"/>
    <numFmt numFmtId="43" formatCode="_-* #,##0.00\ _K_č_-;\-* #,##0.00\ _K_č_-;_-* &quot;-&quot;??\ _K_č_-;_-@_-"/>
    <numFmt numFmtId="164" formatCode="_-* #,##0\ &quot;Kč&quot;_-;\-* #,##0\ &quot;Kč&quot;_-;_-* &quot;-&quot;??\ &quot;Kč&quot;_-;_-@_-"/>
    <numFmt numFmtId="165" formatCode="#,##0.0"/>
    <numFmt numFmtId="166" formatCode="0.0%"/>
    <numFmt numFmtId="167" formatCode="#,##0.000"/>
    <numFmt numFmtId="168" formatCode="0.0"/>
  </numFmts>
  <fonts count="39"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sz val="10"/>
      <name val="Calibri"/>
      <family val="2"/>
      <charset val="238"/>
      <scheme val="minor"/>
    </font>
    <font>
      <b/>
      <i/>
      <sz val="11"/>
      <color rgb="FFFF0000"/>
      <name val="Calibri"/>
      <family val="2"/>
      <charset val="238"/>
      <scheme val="minor"/>
    </font>
    <font>
      <b/>
      <i/>
      <sz val="11"/>
      <color rgb="FFFF0000"/>
      <name val="Times New Roman"/>
      <family val="1"/>
      <charset val="238"/>
    </font>
    <font>
      <i/>
      <sz val="11"/>
      <color theme="1"/>
      <name val="Times New Roman"/>
      <family val="1"/>
      <charset val="238"/>
    </font>
    <font>
      <i/>
      <sz val="11"/>
      <color rgb="FFFF0000"/>
      <name val="Times New Roman"/>
      <family val="1"/>
      <charset val="238"/>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vertAlign val="superscript"/>
      <sz val="10"/>
      <name val="Calibri"/>
      <family val="2"/>
      <charset val="238"/>
      <scheme val="minor"/>
    </font>
    <font>
      <b/>
      <vertAlign val="superscript"/>
      <sz val="10"/>
      <name val="Calibri"/>
      <family val="2"/>
      <charset val="238"/>
      <scheme val="minor"/>
    </font>
    <font>
      <b/>
      <sz val="10"/>
      <color rgb="FFFF0000"/>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s>
  <borders count="7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 diagonalUp="1" diagonalDown="1">
      <left style="thin">
        <color indexed="64"/>
      </left>
      <right style="thin">
        <color indexed="64"/>
      </right>
      <top style="medium">
        <color indexed="64"/>
      </top>
      <bottom style="thin">
        <color indexed="64"/>
      </bottom>
      <diagonal style="thin">
        <color rgb="FFFF0000"/>
      </diagonal>
    </border>
    <border diagonalUp="1" diagonalDown="1">
      <left style="thin">
        <color indexed="64"/>
      </left>
      <right style="thin">
        <color indexed="64"/>
      </right>
      <top style="thin">
        <color indexed="64"/>
      </top>
      <bottom style="medium">
        <color indexed="64"/>
      </bottom>
      <diagonal style="thin">
        <color rgb="FFFF0000"/>
      </diagonal>
    </border>
  </borders>
  <cellStyleXfs count="7">
    <xf numFmtId="0" fontId="0" fillId="0" borderId="0"/>
    <xf numFmtId="0" fontId="4" fillId="0" borderId="0"/>
    <xf numFmtId="0" fontId="1" fillId="0" borderId="0"/>
    <xf numFmtId="43" fontId="1" fillId="0" borderId="0" applyFont="0" applyFill="0" applyBorder="0" applyAlignment="0" applyProtection="0"/>
    <xf numFmtId="0" fontId="32" fillId="0" borderId="0"/>
    <xf numFmtId="44" fontId="33" fillId="0" borderId="0" applyFont="0" applyFill="0" applyBorder="0" applyAlignment="0" applyProtection="0"/>
    <xf numFmtId="0" fontId="1" fillId="0" borderId="0"/>
  </cellStyleXfs>
  <cellXfs count="670">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5" fillId="0" borderId="0" xfId="0" applyFont="1" applyAlignment="1"/>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5" fillId="0" borderId="1" xfId="0" applyNumberFormat="1"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6" fillId="3" borderId="10" xfId="0" applyFont="1" applyFill="1" applyBorder="1" applyAlignment="1">
      <alignment wrapText="1"/>
    </xf>
    <xf numFmtId="0" fontId="6" fillId="3" borderId="11" xfId="0" applyNumberFormat="1" applyFont="1" applyFill="1" applyBorder="1" applyAlignment="1">
      <alignment horizontal="right"/>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4" borderId="1" xfId="0" applyFont="1" applyFill="1" applyBorder="1" applyAlignment="1">
      <alignment horizontal="center"/>
    </xf>
    <xf numFmtId="0" fontId="5" fillId="0" borderId="3" xfId="0" applyFont="1" applyBorder="1" applyAlignment="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6" fillId="3" borderId="11" xfId="0" applyNumberFormat="1"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3" borderId="3" xfId="0" applyFont="1" applyFill="1" applyBorder="1" applyAlignment="1">
      <alignment horizontal="center" wrapText="1"/>
    </xf>
    <xf numFmtId="0" fontId="6" fillId="5" borderId="1" xfId="0" applyFont="1" applyFill="1" applyBorder="1" applyAlignment="1">
      <alignment horizontal="righ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5" fillId="0" borderId="0" xfId="0" applyFont="1" applyFill="1" applyBorder="1"/>
    <xf numFmtId="0" fontId="5" fillId="0" borderId="0" xfId="0" applyFont="1" applyFill="1"/>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2" fillId="0" borderId="0" xfId="0" applyFont="1" applyAlignment="1">
      <alignment vertical="center" wrapText="1"/>
    </xf>
    <xf numFmtId="0" fontId="6" fillId="3" borderId="7" xfId="0" applyFont="1" applyFill="1" applyBorder="1" applyAlignment="1">
      <alignment wrapText="1"/>
    </xf>
    <xf numFmtId="0" fontId="5" fillId="3" borderId="8" xfId="0" applyFont="1" applyFill="1" applyBorder="1"/>
    <xf numFmtId="0" fontId="10" fillId="0" borderId="1" xfId="0" applyFont="1" applyFill="1" applyBorder="1" applyAlignment="1">
      <alignment horizontal="center" vertical="center" wrapText="1"/>
    </xf>
    <xf numFmtId="0" fontId="16" fillId="0" borderId="0" xfId="0" applyFont="1" applyAlignment="1">
      <alignment wrapText="1"/>
    </xf>
    <xf numFmtId="0" fontId="12" fillId="0" borderId="0" xfId="0" applyFont="1" applyAlignment="1">
      <alignment vertical="top" wrapText="1"/>
    </xf>
    <xf numFmtId="0" fontId="0" fillId="0" borderId="0" xfId="0" applyFont="1"/>
    <xf numFmtId="0" fontId="0" fillId="0" borderId="0" xfId="0" applyFont="1" applyFill="1" applyAlignment="1">
      <alignment vertical="center" wrapText="1"/>
    </xf>
    <xf numFmtId="0" fontId="5" fillId="0" borderId="0" xfId="0" applyFont="1" applyFill="1" applyAlignment="1"/>
    <xf numFmtId="0" fontId="6" fillId="0" borderId="2" xfId="0" applyFont="1" applyFill="1" applyBorder="1" applyAlignment="1">
      <alignment wrapText="1"/>
    </xf>
    <xf numFmtId="0" fontId="5" fillId="0" borderId="3" xfId="0" applyFont="1" applyFill="1" applyBorder="1"/>
    <xf numFmtId="0" fontId="14" fillId="0" borderId="0" xfId="0" applyFont="1"/>
    <xf numFmtId="0" fontId="20" fillId="0" borderId="0" xfId="0" applyFont="1" applyAlignment="1">
      <alignment horizontal="right"/>
    </xf>
    <xf numFmtId="0" fontId="19" fillId="0" borderId="0" xfId="0" applyFont="1" applyAlignment="1"/>
    <xf numFmtId="0" fontId="18" fillId="0" borderId="0" xfId="0" applyFont="1"/>
    <xf numFmtId="0" fontId="6" fillId="3" borderId="22" xfId="0" applyFont="1" applyFill="1" applyBorder="1" applyAlignment="1">
      <alignment wrapText="1"/>
    </xf>
    <xf numFmtId="0" fontId="6" fillId="3" borderId="24" xfId="0" applyFont="1" applyFill="1" applyBorder="1" applyAlignment="1">
      <alignment horizontal="right" wrapText="1"/>
    </xf>
    <xf numFmtId="0" fontId="5" fillId="0" borderId="3" xfId="0" applyFont="1" applyBorder="1" applyAlignment="1">
      <alignment horizontal="right"/>
    </xf>
    <xf numFmtId="0" fontId="5" fillId="0" borderId="2" xfId="0" applyFont="1" applyBorder="1" applyAlignment="1"/>
    <xf numFmtId="0" fontId="6" fillId="3" borderId="3" xfId="0" applyFont="1" applyFill="1" applyBorder="1" applyAlignment="1">
      <alignment horizontal="right" wrapText="1"/>
    </xf>
    <xf numFmtId="0" fontId="6" fillId="0" borderId="22" xfId="0" applyFont="1" applyBorder="1" applyAlignment="1">
      <alignment wrapText="1"/>
    </xf>
    <xf numFmtId="0" fontId="11" fillId="3" borderId="1" xfId="0" applyFont="1" applyFill="1" applyBorder="1" applyAlignment="1">
      <alignment horizontal="left" vertical="top" wrapText="1"/>
    </xf>
    <xf numFmtId="0" fontId="15" fillId="3" borderId="1" xfId="0" applyFont="1" applyFill="1" applyBorder="1" applyAlignment="1">
      <alignment horizontal="justify" vertical="center" wrapText="1"/>
    </xf>
    <xf numFmtId="0" fontId="11" fillId="0" borderId="1" xfId="0" applyFont="1" applyFill="1" applyBorder="1" applyAlignment="1">
      <alignment horizontal="left" vertical="top" wrapText="1"/>
    </xf>
    <xf numFmtId="0" fontId="18" fillId="0" borderId="0" xfId="0" applyFont="1" applyAlignment="1">
      <alignment horizontal="left" vertical="center"/>
    </xf>
    <xf numFmtId="0" fontId="6" fillId="0" borderId="13" xfId="0" applyFont="1" applyBorder="1" applyAlignment="1">
      <alignment wrapText="1"/>
    </xf>
    <xf numFmtId="0" fontId="23" fillId="0" borderId="0" xfId="0" applyFont="1" applyFill="1" applyAlignment="1">
      <alignment wrapText="1"/>
    </xf>
    <xf numFmtId="0" fontId="15" fillId="0" borderId="0" xfId="0" applyFont="1" applyFill="1" applyBorder="1" applyAlignment="1">
      <alignment horizontal="left" wrapText="1"/>
    </xf>
    <xf numFmtId="0" fontId="16" fillId="0" borderId="0" xfId="0" applyFont="1" applyAlignment="1"/>
    <xf numFmtId="0" fontId="6" fillId="3" borderId="49" xfId="0" applyFont="1" applyFill="1" applyBorder="1" applyAlignment="1">
      <alignment wrapText="1"/>
    </xf>
    <xf numFmtId="0" fontId="6" fillId="3" borderId="50" xfId="0" applyFont="1" applyFill="1" applyBorder="1" applyAlignment="1">
      <alignment wrapText="1"/>
    </xf>
    <xf numFmtId="0" fontId="6" fillId="4" borderId="48" xfId="0" applyFont="1" applyFill="1" applyBorder="1" applyAlignment="1">
      <alignment wrapText="1"/>
    </xf>
    <xf numFmtId="0" fontId="6" fillId="3" borderId="48" xfId="0" applyFont="1" applyFill="1" applyBorder="1" applyAlignment="1">
      <alignment wrapText="1"/>
    </xf>
    <xf numFmtId="0" fontId="6" fillId="0" borderId="0" xfId="0" applyFont="1" applyFill="1" applyAlignment="1">
      <alignment wrapText="1"/>
    </xf>
    <xf numFmtId="0" fontId="18" fillId="0" borderId="0" xfId="0" applyFont="1" applyAlignment="1"/>
    <xf numFmtId="0" fontId="15" fillId="0" borderId="1" xfId="0" applyFont="1" applyFill="1" applyBorder="1" applyAlignment="1">
      <alignment horizontal="left" vertical="top" wrapText="1"/>
    </xf>
    <xf numFmtId="0" fontId="15" fillId="3" borderId="1" xfId="0" applyFont="1" applyFill="1" applyBorder="1" applyAlignment="1">
      <alignment horizontal="left" vertical="top" wrapText="1"/>
    </xf>
    <xf numFmtId="0" fontId="15" fillId="0" borderId="0" xfId="0" applyFont="1" applyFill="1" applyAlignment="1">
      <alignment horizontal="left" vertical="top" wrapText="1"/>
    </xf>
    <xf numFmtId="0" fontId="11" fillId="0" borderId="0" xfId="0" applyFont="1" applyFill="1" applyAlignment="1">
      <alignment horizontal="left" vertical="top" wrapText="1"/>
    </xf>
    <xf numFmtId="0" fontId="6" fillId="0" borderId="0" xfId="0" applyFont="1" applyBorder="1" applyAlignment="1">
      <alignment wrapText="1"/>
    </xf>
    <xf numFmtId="0" fontId="6" fillId="0" borderId="1" xfId="0" applyFont="1" applyBorder="1" applyAlignment="1">
      <alignment horizontal="center" wrapText="1"/>
    </xf>
    <xf numFmtId="0" fontId="6" fillId="0" borderId="8" xfId="0" applyFont="1" applyBorder="1" applyAlignment="1">
      <alignment horizontal="center" wrapText="1"/>
    </xf>
    <xf numFmtId="0" fontId="7" fillId="2" borderId="3" xfId="0" applyFont="1" applyFill="1" applyBorder="1" applyAlignment="1">
      <alignment horizontal="right" wrapText="1"/>
    </xf>
    <xf numFmtId="0" fontId="6" fillId="3" borderId="4" xfId="0" applyNumberFormat="1" applyFont="1" applyFill="1" applyBorder="1" applyAlignment="1">
      <alignment horizontal="right" wrapText="1"/>
    </xf>
    <xf numFmtId="0" fontId="7" fillId="2" borderId="2" xfId="0" applyFont="1" applyFill="1" applyBorder="1" applyAlignment="1">
      <alignment wrapText="1"/>
    </xf>
    <xf numFmtId="0" fontId="5" fillId="0" borderId="1" xfId="0" applyFont="1" applyFill="1" applyBorder="1" applyAlignment="1"/>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8" xfId="0" applyFont="1" applyFill="1" applyBorder="1" applyAlignment="1">
      <alignment wrapText="1"/>
    </xf>
    <xf numFmtId="0" fontId="5" fillId="0" borderId="11" xfId="0" applyFont="1" applyBorder="1"/>
    <xf numFmtId="0" fontId="5" fillId="0" borderId="2" xfId="0" applyFont="1" applyBorder="1"/>
    <xf numFmtId="0" fontId="5" fillId="0" borderId="10" xfId="0" applyFont="1" applyBorder="1"/>
    <xf numFmtId="0" fontId="7" fillId="3" borderId="21" xfId="0" applyFont="1" applyFill="1" applyBorder="1"/>
    <xf numFmtId="0" fontId="7" fillId="2" borderId="14" xfId="0" applyFont="1" applyFill="1" applyBorder="1" applyAlignment="1">
      <alignment wrapText="1"/>
    </xf>
    <xf numFmtId="0" fontId="6" fillId="3" borderId="51" xfId="0" applyFont="1" applyFill="1" applyBorder="1" applyAlignment="1">
      <alignment wrapText="1"/>
    </xf>
    <xf numFmtId="0" fontId="6" fillId="4" borderId="60" xfId="0" applyFont="1" applyFill="1" applyBorder="1" applyAlignment="1">
      <alignment wrapText="1"/>
    </xf>
    <xf numFmtId="0" fontId="6" fillId="3" borderId="12" xfId="0" applyFont="1" applyFill="1" applyBorder="1" applyAlignment="1">
      <alignment wrapText="1"/>
    </xf>
    <xf numFmtId="0" fontId="17" fillId="0" borderId="0" xfId="0" applyFont="1" applyFill="1" applyAlignment="1">
      <alignment vertical="top" wrapText="1"/>
    </xf>
    <xf numFmtId="0" fontId="6" fillId="0" borderId="2" xfId="0" applyFont="1" applyBorder="1"/>
    <xf numFmtId="0" fontId="6" fillId="0" borderId="1" xfId="0" applyFont="1" applyBorder="1" applyAlignment="1">
      <alignment horizontal="center" wrapText="1"/>
    </xf>
    <xf numFmtId="0" fontId="6" fillId="3" borderId="1" xfId="0" applyFont="1" applyFill="1" applyBorder="1" applyAlignment="1">
      <alignment horizontal="center" wrapText="1"/>
    </xf>
    <xf numFmtId="0" fontId="5" fillId="0" borderId="1" xfId="0" applyFont="1" applyFill="1" applyBorder="1"/>
    <xf numFmtId="0" fontId="5" fillId="0" borderId="5" xfId="0" applyFont="1" applyFill="1" applyBorder="1"/>
    <xf numFmtId="0" fontId="6" fillId="0" borderId="11" xfId="0" applyFont="1" applyFill="1" applyBorder="1" applyAlignment="1">
      <alignment wrapText="1"/>
    </xf>
    <xf numFmtId="0" fontId="10" fillId="0" borderId="10" xfId="0" applyFont="1" applyFill="1" applyBorder="1"/>
    <xf numFmtId="0" fontId="10" fillId="0" borderId="7" xfId="0" applyFont="1" applyFill="1" applyBorder="1"/>
    <xf numFmtId="0" fontId="10" fillId="0" borderId="0" xfId="0" applyFont="1" applyFill="1" applyBorder="1"/>
    <xf numFmtId="0" fontId="5" fillId="0" borderId="0" xfId="0" applyFont="1" applyFill="1" applyAlignment="1">
      <alignment horizontal="right"/>
    </xf>
    <xf numFmtId="0" fontId="17" fillId="0" borderId="0" xfId="0" applyFont="1" applyAlignment="1">
      <alignment wrapText="1"/>
    </xf>
    <xf numFmtId="0" fontId="17" fillId="0" borderId="0" xfId="0" applyFont="1" applyAlignment="1">
      <alignment horizontal="right"/>
    </xf>
    <xf numFmtId="0" fontId="17" fillId="0" borderId="0" xfId="0" applyFont="1"/>
    <xf numFmtId="0" fontId="17" fillId="0" borderId="4" xfId="0" applyFont="1" applyFill="1" applyBorder="1"/>
    <xf numFmtId="0" fontId="6" fillId="0" borderId="1" xfId="0" applyFont="1" applyFill="1" applyBorder="1" applyAlignment="1">
      <alignment horizontal="center" wrapText="1"/>
    </xf>
    <xf numFmtId="0" fontId="16" fillId="0" borderId="0" xfId="0" applyFont="1" applyBorder="1" applyAlignment="1">
      <alignment wrapText="1"/>
    </xf>
    <xf numFmtId="0" fontId="17" fillId="0" borderId="0" xfId="0" applyFont="1" applyFill="1"/>
    <xf numFmtId="0" fontId="17" fillId="0" borderId="0" xfId="0" applyFont="1" applyFill="1" applyAlignment="1">
      <alignment horizontal="left" vertical="top" wrapText="1"/>
    </xf>
    <xf numFmtId="0" fontId="10" fillId="0" borderId="10" xfId="0" applyFont="1" applyFill="1" applyBorder="1" applyAlignment="1">
      <alignment wrapText="1"/>
    </xf>
    <xf numFmtId="0" fontId="17" fillId="0" borderId="1" xfId="0" applyFont="1" applyFill="1" applyBorder="1"/>
    <xf numFmtId="0" fontId="17" fillId="0" borderId="0" xfId="0" applyFont="1" applyFill="1" applyAlignment="1">
      <alignment wrapText="1"/>
    </xf>
    <xf numFmtId="0" fontId="17" fillId="0" borderId="0" xfId="0" applyFont="1" applyFill="1" applyAlignment="1">
      <alignment horizontal="right"/>
    </xf>
    <xf numFmtId="0" fontId="6" fillId="0" borderId="10" xfId="0" applyFont="1" applyFill="1" applyBorder="1" applyAlignment="1">
      <alignment wrapText="1"/>
    </xf>
    <xf numFmtId="0" fontId="10" fillId="0" borderId="26" xfId="0" applyFont="1" applyFill="1" applyBorder="1" applyAlignment="1">
      <alignment wrapText="1"/>
    </xf>
    <xf numFmtId="0" fontId="10" fillId="0" borderId="1" xfId="0" applyFont="1" applyFill="1" applyBorder="1" applyAlignment="1">
      <alignment wrapText="1"/>
    </xf>
    <xf numFmtId="0" fontId="10" fillId="0" borderId="5" xfId="0" applyFont="1" applyFill="1" applyBorder="1" applyAlignment="1">
      <alignment wrapText="1"/>
    </xf>
    <xf numFmtId="0" fontId="10" fillId="0" borderId="2" xfId="0" applyFont="1" applyFill="1" applyBorder="1" applyAlignment="1">
      <alignment wrapText="1"/>
    </xf>
    <xf numFmtId="0" fontId="10" fillId="0" borderId="3" xfId="0" applyFont="1" applyFill="1" applyBorder="1" applyAlignment="1">
      <alignment wrapText="1"/>
    </xf>
    <xf numFmtId="0" fontId="28" fillId="0" borderId="6" xfId="0" applyFont="1" applyFill="1" applyBorder="1"/>
    <xf numFmtId="0" fontId="10" fillId="0" borderId="15" xfId="0" applyFont="1" applyFill="1" applyBorder="1" applyAlignment="1">
      <alignment horizontal="center" wrapText="1"/>
    </xf>
    <xf numFmtId="0" fontId="10" fillId="0" borderId="32" xfId="0" applyFont="1" applyFill="1" applyBorder="1" applyAlignment="1">
      <alignment horizontal="center" wrapText="1"/>
    </xf>
    <xf numFmtId="0" fontId="6" fillId="0" borderId="8" xfId="0" applyFont="1" applyBorder="1" applyAlignment="1">
      <alignment wrapText="1"/>
    </xf>
    <xf numFmtId="0" fontId="6" fillId="0" borderId="57" xfId="0" applyFont="1" applyBorder="1" applyAlignment="1">
      <alignment wrapText="1"/>
    </xf>
    <xf numFmtId="0" fontId="17" fillId="3" borderId="3" xfId="0" applyFont="1" applyFill="1" applyBorder="1"/>
    <xf numFmtId="0" fontId="17" fillId="0" borderId="1" xfId="0" applyFont="1" applyBorder="1"/>
    <xf numFmtId="0" fontId="17" fillId="0" borderId="5" xfId="0" applyFont="1" applyFill="1" applyBorder="1"/>
    <xf numFmtId="0" fontId="17" fillId="0" borderId="8" xfId="0" applyFont="1" applyBorder="1"/>
    <xf numFmtId="0" fontId="17" fillId="0" borderId="8" xfId="0" applyFont="1" applyFill="1" applyBorder="1"/>
    <xf numFmtId="0" fontId="17" fillId="0" borderId="35" xfId="0" applyFont="1" applyFill="1" applyBorder="1"/>
    <xf numFmtId="0" fontId="17" fillId="3" borderId="9" xfId="0" applyFont="1" applyFill="1" applyBorder="1"/>
    <xf numFmtId="0" fontId="5" fillId="0" borderId="2" xfId="0" applyFont="1" applyFill="1" applyBorder="1" applyAlignment="1">
      <alignment wrapText="1"/>
    </xf>
    <xf numFmtId="0" fontId="5" fillId="0" borderId="11" xfId="0" applyFont="1" applyFill="1" applyBorder="1"/>
    <xf numFmtId="0" fontId="5" fillId="0" borderId="1" xfId="0" applyNumberFormat="1" applyFont="1" applyFill="1" applyBorder="1" applyAlignment="1">
      <alignment horizontal="center"/>
    </xf>
    <xf numFmtId="0" fontId="5" fillId="0" borderId="11" xfId="0" applyNumberFormat="1" applyFont="1" applyFill="1" applyBorder="1" applyAlignment="1">
      <alignment horizontal="center"/>
    </xf>
    <xf numFmtId="0" fontId="6" fillId="0" borderId="0" xfId="0" applyFont="1"/>
    <xf numFmtId="0" fontId="5" fillId="0" borderId="0" xfId="0" applyFont="1" applyAlignment="1">
      <alignment horizontal="left"/>
    </xf>
    <xf numFmtId="0" fontId="17" fillId="3" borderId="1" xfId="0" applyFont="1" applyFill="1" applyBorder="1"/>
    <xf numFmtId="0" fontId="7" fillId="2" borderId="22" xfId="0" applyFont="1" applyFill="1" applyBorder="1" applyAlignment="1">
      <alignment wrapText="1"/>
    </xf>
    <xf numFmtId="0" fontId="10" fillId="0" borderId="11" xfId="0" applyFont="1" applyFill="1" applyBorder="1" applyAlignment="1">
      <alignment horizontal="center" wrapText="1"/>
    </xf>
    <xf numFmtId="0" fontId="17" fillId="0" borderId="2" xfId="0" applyFont="1" applyBorder="1" applyAlignment="1">
      <alignment wrapText="1"/>
    </xf>
    <xf numFmtId="0" fontId="10" fillId="3" borderId="10" xfId="0" applyFont="1" applyFill="1" applyBorder="1" applyAlignment="1">
      <alignment wrapText="1"/>
    </xf>
    <xf numFmtId="0" fontId="28" fillId="2" borderId="2" xfId="0" applyFont="1" applyFill="1" applyBorder="1" applyAlignment="1">
      <alignment wrapText="1"/>
    </xf>
    <xf numFmtId="0" fontId="17" fillId="3" borderId="11" xfId="0" applyNumberFormat="1" applyFont="1" applyFill="1" applyBorder="1" applyAlignment="1">
      <alignment horizontal="center"/>
    </xf>
    <xf numFmtId="0" fontId="17" fillId="0" borderId="34" xfId="0" applyFont="1" applyFill="1" applyBorder="1" applyAlignment="1">
      <alignment wrapText="1"/>
    </xf>
    <xf numFmtId="0" fontId="17" fillId="0" borderId="38" xfId="0" applyFont="1" applyFill="1" applyBorder="1"/>
    <xf numFmtId="0" fontId="17" fillId="0" borderId="39" xfId="0" applyFont="1" applyFill="1" applyBorder="1"/>
    <xf numFmtId="0" fontId="17" fillId="0" borderId="40" xfId="0" applyFont="1" applyFill="1" applyBorder="1"/>
    <xf numFmtId="0" fontId="17" fillId="2" borderId="23" xfId="0" applyFont="1" applyFill="1" applyBorder="1" applyAlignment="1">
      <alignment horizontal="right"/>
    </xf>
    <xf numFmtId="0" fontId="17" fillId="3" borderId="24" xfId="0" applyFont="1" applyFill="1" applyBorder="1"/>
    <xf numFmtId="0" fontId="17" fillId="0" borderId="19" xfId="0" applyFont="1" applyFill="1" applyBorder="1" applyAlignment="1">
      <alignment wrapText="1"/>
    </xf>
    <xf numFmtId="0" fontId="17" fillId="0" borderId="18" xfId="0" applyFont="1" applyFill="1" applyBorder="1"/>
    <xf numFmtId="0" fontId="17" fillId="0" borderId="20" xfId="0" applyFont="1" applyFill="1" applyBorder="1"/>
    <xf numFmtId="0" fontId="17" fillId="0" borderId="10" xfId="0" applyFont="1" applyFill="1" applyBorder="1" applyAlignment="1">
      <alignment wrapText="1"/>
    </xf>
    <xf numFmtId="0" fontId="17" fillId="0" borderId="11" xfId="0" applyFont="1" applyFill="1" applyBorder="1"/>
    <xf numFmtId="0" fontId="17"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Fill="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6" xfId="0" applyFont="1" applyFill="1" applyBorder="1" applyAlignment="1">
      <alignment horizontal="center" wrapText="1"/>
    </xf>
    <xf numFmtId="0" fontId="6" fillId="3" borderId="1" xfId="0" applyFont="1" applyFill="1" applyBorder="1"/>
    <xf numFmtId="0" fontId="6" fillId="3" borderId="45" xfId="0" applyFont="1" applyFill="1" applyBorder="1"/>
    <xf numFmtId="0" fontId="6" fillId="3" borderId="46" xfId="0" applyFont="1" applyFill="1" applyBorder="1"/>
    <xf numFmtId="0" fontId="6" fillId="0" borderId="19" xfId="0" applyFont="1" applyFill="1" applyBorder="1" applyAlignment="1">
      <alignment wrapText="1"/>
    </xf>
    <xf numFmtId="0" fontId="6" fillId="0" borderId="1" xfId="0" applyFont="1" applyFill="1" applyBorder="1" applyAlignment="1">
      <alignment horizontal="right" wrapText="1"/>
    </xf>
    <xf numFmtId="0" fontId="28" fillId="0" borderId="2" xfId="0" applyFont="1" applyFill="1" applyBorder="1" applyAlignment="1">
      <alignment wrapText="1"/>
    </xf>
    <xf numFmtId="0" fontId="6" fillId="2" borderId="2" xfId="0" applyFont="1" applyFill="1" applyBorder="1" applyAlignment="1">
      <alignment vertical="center" wrapText="1"/>
    </xf>
    <xf numFmtId="0" fontId="6" fillId="2" borderId="1" xfId="0" applyNumberFormat="1" applyFont="1" applyFill="1" applyBorder="1" applyAlignment="1">
      <alignment horizontal="center" vertical="center" wrapText="1"/>
    </xf>
    <xf numFmtId="0" fontId="31" fillId="0" borderId="0" xfId="0" applyFont="1" applyAlignment="1">
      <alignment vertical="center" wrapText="1"/>
    </xf>
    <xf numFmtId="0" fontId="31" fillId="0" borderId="0" xfId="0" applyFont="1" applyFill="1" applyAlignment="1">
      <alignment vertical="center" wrapText="1"/>
    </xf>
    <xf numFmtId="0" fontId="7" fillId="3" borderId="10" xfId="0" applyFont="1" applyFill="1" applyBorder="1" applyAlignment="1">
      <alignment wrapText="1"/>
    </xf>
    <xf numFmtId="0" fontId="5" fillId="5" borderId="2" xfId="0" applyFont="1" applyFill="1" applyBorder="1" applyAlignment="1">
      <alignment horizontal="left" wrapText="1" indent="2"/>
    </xf>
    <xf numFmtId="0" fontId="6" fillId="0" borderId="1" xfId="0" applyFont="1" applyBorder="1" applyAlignment="1">
      <alignment horizontal="center" wrapText="1"/>
    </xf>
    <xf numFmtId="0" fontId="5" fillId="0" borderId="7" xfId="0" applyFont="1" applyFill="1" applyBorder="1" applyAlignment="1">
      <alignment wrapText="1"/>
    </xf>
    <xf numFmtId="0" fontId="10" fillId="0" borderId="25" xfId="0" applyFont="1" applyFill="1" applyBorder="1" applyAlignment="1">
      <alignment wrapText="1"/>
    </xf>
    <xf numFmtId="0" fontId="5" fillId="0" borderId="53" xfId="0" applyFont="1" applyBorder="1"/>
    <xf numFmtId="0" fontId="5" fillId="0" borderId="10" xfId="0" applyFont="1" applyBorder="1" applyAlignment="1">
      <alignment wrapText="1"/>
    </xf>
    <xf numFmtId="0" fontId="6" fillId="3" borderId="5" xfId="0" applyNumberFormat="1"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5" xfId="0" applyFont="1" applyFill="1" applyBorder="1" applyAlignment="1">
      <alignment wrapText="1"/>
    </xf>
    <xf numFmtId="0" fontId="6" fillId="3" borderId="67" xfId="0" applyFont="1" applyFill="1" applyBorder="1" applyAlignment="1">
      <alignment wrapText="1"/>
    </xf>
    <xf numFmtId="0" fontId="6" fillId="3" borderId="1" xfId="0" applyFont="1" applyFill="1" applyBorder="1" applyAlignment="1"/>
    <xf numFmtId="164" fontId="6" fillId="3" borderId="1" xfId="5" applyNumberFormat="1" applyFont="1" applyFill="1" applyBorder="1"/>
    <xf numFmtId="0" fontId="6" fillId="0" borderId="1" xfId="0" applyFont="1" applyBorder="1" applyAlignment="1">
      <alignment horizontal="center" wrapText="1"/>
    </xf>
    <xf numFmtId="0" fontId="6" fillId="2" borderId="1" xfId="0" applyFont="1" applyFill="1" applyBorder="1" applyAlignment="1">
      <alignment horizontal="center" wrapText="1"/>
    </xf>
    <xf numFmtId="0" fontId="6" fillId="0" borderId="1" xfId="0" applyFont="1" applyBorder="1" applyAlignment="1">
      <alignment horizontal="center" wrapText="1"/>
    </xf>
    <xf numFmtId="0" fontId="17" fillId="0" borderId="0" xfId="0" applyFont="1" applyFill="1" applyAlignment="1">
      <alignment horizontal="left" vertical="top" wrapText="1"/>
    </xf>
    <xf numFmtId="0" fontId="6" fillId="0" borderId="1" xfId="0" applyFont="1" applyFill="1" applyBorder="1" applyAlignment="1">
      <alignment horizontal="center" wrapText="1"/>
    </xf>
    <xf numFmtId="49" fontId="5" fillId="3" borderId="3" xfId="0" applyNumberFormat="1" applyFont="1" applyFill="1" applyBorder="1" applyAlignment="1">
      <alignment horizontal="right"/>
    </xf>
    <xf numFmtId="0" fontId="17" fillId="0" borderId="11" xfId="0" applyNumberFormat="1" applyFont="1" applyFill="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7" fillId="0" borderId="3" xfId="0" applyFont="1" applyBorder="1" applyAlignment="1">
      <alignment horizontal="right"/>
    </xf>
    <xf numFmtId="0" fontId="10" fillId="3" borderId="2" xfId="0" applyFont="1" applyFill="1" applyBorder="1" applyAlignment="1">
      <alignment wrapText="1"/>
    </xf>
    <xf numFmtId="0" fontId="10" fillId="3" borderId="3" xfId="0" applyFont="1" applyFill="1" applyBorder="1" applyAlignment="1">
      <alignment horizontal="right" wrapText="1"/>
    </xf>
    <xf numFmtId="0" fontId="5" fillId="0" borderId="3" xfId="0" applyFont="1" applyFill="1" applyBorder="1" applyAlignment="1">
      <alignment horizontal="right"/>
    </xf>
    <xf numFmtId="0" fontId="5" fillId="0" borderId="4" xfId="0" applyFont="1" applyFill="1" applyBorder="1" applyAlignment="1">
      <alignment horizontal="right"/>
    </xf>
    <xf numFmtId="0" fontId="6" fillId="3" borderId="41" xfId="0" applyFont="1" applyFill="1" applyBorder="1" applyAlignment="1">
      <alignment wrapText="1"/>
    </xf>
    <xf numFmtId="0" fontId="5" fillId="3" borderId="42" xfId="0" applyNumberFormat="1" applyFont="1" applyFill="1" applyBorder="1" applyAlignment="1">
      <alignment horizontal="center"/>
    </xf>
    <xf numFmtId="0" fontId="5" fillId="3" borderId="42" xfId="0" applyFont="1" applyFill="1" applyBorder="1"/>
    <xf numFmtId="0" fontId="5" fillId="3" borderId="43" xfId="0" applyFont="1" applyFill="1" applyBorder="1"/>
    <xf numFmtId="0" fontId="5" fillId="3" borderId="44" xfId="0" applyFont="1" applyFill="1" applyBorder="1"/>
    <xf numFmtId="3" fontId="6" fillId="3" borderId="4" xfId="0" applyNumberFormat="1" applyFont="1" applyFill="1" applyBorder="1" applyAlignment="1">
      <alignment horizontal="right"/>
    </xf>
    <xf numFmtId="3" fontId="17" fillId="0" borderId="1" xfId="0" applyNumberFormat="1" applyFont="1" applyBorder="1" applyAlignment="1">
      <alignment horizontal="right"/>
    </xf>
    <xf numFmtId="3" fontId="17" fillId="0" borderId="1" xfId="0" applyNumberFormat="1" applyFont="1" applyBorder="1"/>
    <xf numFmtId="3" fontId="17" fillId="0" borderId="3" xfId="0" applyNumberFormat="1" applyFont="1" applyBorder="1"/>
    <xf numFmtId="3" fontId="17" fillId="0" borderId="8" xfId="0" applyNumberFormat="1" applyFont="1" applyBorder="1" applyAlignment="1">
      <alignment horizontal="right"/>
    </xf>
    <xf numFmtId="3" fontId="17" fillId="0" borderId="8" xfId="0" applyNumberFormat="1" applyFont="1" applyBorder="1"/>
    <xf numFmtId="3" fontId="17" fillId="0" borderId="9" xfId="0" applyNumberFormat="1" applyFont="1" applyBorder="1"/>
    <xf numFmtId="3" fontId="17" fillId="3" borderId="11" xfId="0" applyNumberFormat="1" applyFont="1" applyFill="1" applyBorder="1"/>
    <xf numFmtId="3" fontId="17" fillId="3" borderId="4" xfId="0" applyNumberFormat="1" applyFont="1" applyFill="1" applyBorder="1"/>
    <xf numFmtId="0" fontId="6" fillId="3" borderId="15" xfId="0" applyFont="1" applyFill="1" applyBorder="1"/>
    <xf numFmtId="0" fontId="6" fillId="0" borderId="2" xfId="0" applyFont="1" applyFill="1" applyBorder="1" applyAlignment="1">
      <alignment horizontal="left" wrapText="1"/>
    </xf>
    <xf numFmtId="0" fontId="28" fillId="2" borderId="22" xfId="0" applyFont="1" applyFill="1" applyBorder="1" applyAlignment="1">
      <alignment wrapText="1"/>
    </xf>
    <xf numFmtId="0" fontId="17" fillId="2" borderId="24" xfId="0" applyFont="1" applyFill="1" applyBorder="1"/>
    <xf numFmtId="0" fontId="17" fillId="3" borderId="23" xfId="0" applyFont="1" applyFill="1" applyBorder="1"/>
    <xf numFmtId="3" fontId="17" fillId="3" borderId="11" xfId="0" applyNumberFormat="1" applyFont="1" applyFill="1" applyBorder="1" applyAlignment="1">
      <alignment horizontal="right"/>
    </xf>
    <xf numFmtId="17" fontId="11" fillId="0" borderId="1" xfId="0" applyNumberFormat="1" applyFont="1" applyFill="1" applyBorder="1" applyAlignment="1">
      <alignment horizontal="left" vertical="top" wrapText="1"/>
    </xf>
    <xf numFmtId="0" fontId="10" fillId="3" borderId="34" xfId="0" applyFont="1" applyFill="1" applyBorder="1" applyAlignment="1">
      <alignment wrapText="1"/>
    </xf>
    <xf numFmtId="0" fontId="10" fillId="4" borderId="10" xfId="0" applyFont="1" applyFill="1" applyBorder="1" applyAlignment="1">
      <alignment wrapText="1"/>
    </xf>
    <xf numFmtId="0" fontId="10" fillId="2" borderId="19" xfId="0" applyFont="1" applyFill="1" applyBorder="1" applyAlignment="1">
      <alignment horizontal="left"/>
    </xf>
    <xf numFmtId="166" fontId="5" fillId="0" borderId="1" xfId="0" applyNumberFormat="1" applyFont="1" applyFill="1" applyBorder="1" applyAlignment="1">
      <alignment wrapText="1"/>
    </xf>
    <xf numFmtId="166" fontId="5" fillId="0" borderId="1" xfId="0" applyNumberFormat="1" applyFont="1" applyFill="1" applyBorder="1" applyAlignment="1"/>
    <xf numFmtId="166" fontId="0" fillId="3" borderId="11" xfId="0" applyNumberFormat="1" applyFill="1" applyBorder="1" applyAlignment="1"/>
    <xf numFmtId="166" fontId="0" fillId="3" borderId="4" xfId="0" applyNumberFormat="1" applyFill="1" applyBorder="1"/>
    <xf numFmtId="0" fontId="0" fillId="0" borderId="0" xfId="0" applyAlignment="1">
      <alignment wrapText="1"/>
    </xf>
    <xf numFmtId="166" fontId="0" fillId="0" borderId="1" xfId="0" applyNumberFormat="1" applyBorder="1"/>
    <xf numFmtId="166" fontId="0" fillId="3" borderId="3" xfId="0" applyNumberFormat="1" applyFill="1" applyBorder="1"/>
    <xf numFmtId="166" fontId="0" fillId="0" borderId="11" xfId="0" applyNumberFormat="1" applyBorder="1"/>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6" fillId="0" borderId="1" xfId="1" applyFont="1" applyBorder="1" applyAlignment="1">
      <alignment horizontal="center" wrapText="1"/>
    </xf>
    <xf numFmtId="0" fontId="7" fillId="0" borderId="1" xfId="0" applyFont="1" applyFill="1" applyBorder="1" applyAlignment="1">
      <alignment horizontal="right" wrapText="1"/>
    </xf>
    <xf numFmtId="0" fontId="7" fillId="0" borderId="3" xfId="0" applyFont="1" applyFill="1" applyBorder="1" applyAlignment="1">
      <alignment horizontal="right" wrapText="1"/>
    </xf>
    <xf numFmtId="0" fontId="6" fillId="3" borderId="1" xfId="0" applyNumberFormat="1" applyFont="1" applyFill="1" applyBorder="1" applyAlignment="1">
      <alignment horizontal="right" wrapText="1"/>
    </xf>
    <xf numFmtId="0" fontId="6" fillId="3" borderId="3" xfId="0" applyNumberFormat="1" applyFont="1" applyFill="1" applyBorder="1" applyAlignment="1">
      <alignment horizontal="right" wrapText="1"/>
    </xf>
    <xf numFmtId="0" fontId="6" fillId="0" borderId="11" xfId="0" applyNumberFormat="1" applyFont="1" applyFill="1" applyBorder="1" applyAlignment="1">
      <alignment horizontal="right" wrapText="1"/>
    </xf>
    <xf numFmtId="0" fontId="6" fillId="0" borderId="4" xfId="0" applyNumberFormat="1" applyFont="1" applyFill="1" applyBorder="1" applyAlignment="1">
      <alignment horizontal="right" wrapText="1"/>
    </xf>
    <xf numFmtId="0" fontId="28" fillId="2" borderId="14" xfId="0" applyFont="1" applyFill="1" applyBorder="1" applyAlignment="1">
      <alignment wrapText="1"/>
    </xf>
    <xf numFmtId="0" fontId="17" fillId="2" borderId="15" xfId="0" applyFont="1" applyFill="1" applyBorder="1"/>
    <xf numFmtId="0" fontId="17" fillId="2" borderId="16" xfId="0" applyFont="1" applyFill="1" applyBorder="1"/>
    <xf numFmtId="0" fontId="5" fillId="2" borderId="23" xfId="0" applyFont="1" applyFill="1" applyBorder="1"/>
    <xf numFmtId="0" fontId="5" fillId="2" borderId="24" xfId="0" applyFont="1" applyFill="1" applyBorder="1"/>
    <xf numFmtId="0" fontId="17" fillId="3" borderId="38" xfId="0" applyFont="1" applyFill="1" applyBorder="1"/>
    <xf numFmtId="0" fontId="17" fillId="3" borderId="40" xfId="0" applyFont="1" applyFill="1" applyBorder="1"/>
    <xf numFmtId="0" fontId="6" fillId="3" borderId="11" xfId="0" applyFont="1" applyFill="1" applyBorder="1" applyAlignment="1">
      <alignment horizontal="center" wrapText="1"/>
    </xf>
    <xf numFmtId="166" fontId="6" fillId="3" borderId="1" xfId="0" applyNumberFormat="1" applyFont="1" applyFill="1" applyBorder="1" applyAlignment="1">
      <alignment wrapText="1"/>
    </xf>
    <xf numFmtId="166" fontId="7" fillId="4" borderId="1" xfId="0" applyNumberFormat="1" applyFont="1" applyFill="1" applyBorder="1" applyAlignment="1">
      <alignment horizontal="right" wrapText="1"/>
    </xf>
    <xf numFmtId="0" fontId="5" fillId="0" borderId="11" xfId="0" applyFont="1" applyFill="1" applyBorder="1" applyAlignment="1">
      <alignment horizontal="center" wrapText="1"/>
    </xf>
    <xf numFmtId="166" fontId="6" fillId="3" borderId="1" xfId="0" applyNumberFormat="1" applyFont="1" applyFill="1" applyBorder="1"/>
    <xf numFmtId="166" fontId="26" fillId="3" borderId="11" xfId="0" applyNumberFormat="1" applyFont="1" applyFill="1" applyBorder="1"/>
    <xf numFmtId="0" fontId="6" fillId="0" borderId="5" xfId="0" applyFont="1" applyBorder="1" applyAlignment="1">
      <alignment horizontal="center" wrapText="1"/>
    </xf>
    <xf numFmtId="0" fontId="6" fillId="0" borderId="1" xfId="0" applyFont="1" applyBorder="1" applyAlignment="1">
      <alignment horizontal="center" wrapText="1"/>
    </xf>
    <xf numFmtId="0" fontId="7" fillId="2" borderId="23" xfId="0" applyFont="1" applyFill="1" applyBorder="1" applyAlignment="1">
      <alignment horizontal="center"/>
    </xf>
    <xf numFmtId="0" fontId="7" fillId="4" borderId="5" xfId="0" applyFont="1" applyFill="1" applyBorder="1" applyAlignment="1">
      <alignment horizontal="center"/>
    </xf>
    <xf numFmtId="0" fontId="6" fillId="4" borderId="5" xfId="0" applyFont="1" applyFill="1" applyBorder="1" applyAlignment="1">
      <alignment horizontal="center"/>
    </xf>
    <xf numFmtId="0" fontId="25" fillId="6" borderId="26" xfId="0" applyFont="1" applyFill="1" applyBorder="1" applyAlignment="1">
      <alignment horizontal="center" vertical="center" wrapText="1"/>
    </xf>
    <xf numFmtId="0" fontId="6" fillId="3" borderId="4" xfId="0" applyFont="1" applyFill="1" applyBorder="1"/>
    <xf numFmtId="0" fontId="13" fillId="0" borderId="0" xfId="0" applyFont="1" applyFill="1"/>
    <xf numFmtId="0" fontId="7" fillId="2" borderId="23" xfId="0" applyFont="1" applyFill="1" applyBorder="1"/>
    <xf numFmtId="0" fontId="7" fillId="2" borderId="24" xfId="0" applyFont="1" applyFill="1" applyBorder="1"/>
    <xf numFmtId="0" fontId="7" fillId="0" borderId="1" xfId="0" applyFont="1" applyBorder="1"/>
    <xf numFmtId="0" fontId="7" fillId="0" borderId="3" xfId="0" applyFont="1" applyBorder="1"/>
    <xf numFmtId="0" fontId="6" fillId="2" borderId="22" xfId="0" applyFont="1" applyFill="1" applyBorder="1" applyAlignment="1">
      <alignment wrapText="1"/>
    </xf>
    <xf numFmtId="0" fontId="6" fillId="2" borderId="23" xfId="0" applyFont="1" applyFill="1" applyBorder="1" applyAlignment="1">
      <alignment horizontal="center"/>
    </xf>
    <xf numFmtId="0" fontId="6" fillId="4" borderId="1" xfId="0" applyFont="1" applyFill="1" applyBorder="1" applyAlignment="1">
      <alignment horizontal="center"/>
    </xf>
    <xf numFmtId="0" fontId="5" fillId="0" borderId="9" xfId="0" applyFont="1" applyBorder="1"/>
    <xf numFmtId="0" fontId="7" fillId="4" borderId="10" xfId="0" applyFont="1" applyFill="1" applyBorder="1" applyAlignment="1">
      <alignment wrapText="1"/>
    </xf>
    <xf numFmtId="0" fontId="6" fillId="4" borderId="11" xfId="0" applyFont="1" applyFill="1" applyBorder="1" applyAlignment="1">
      <alignment horizontal="center"/>
    </xf>
    <xf numFmtId="0" fontId="5" fillId="0" borderId="4" xfId="0" applyFont="1" applyBorder="1"/>
    <xf numFmtId="0" fontId="5" fillId="0" borderId="0" xfId="0" applyFont="1" applyBorder="1" applyAlignment="1">
      <alignment horizontal="center"/>
    </xf>
    <xf numFmtId="0" fontId="5" fillId="0" borderId="0" xfId="0" applyFont="1" applyAlignment="1">
      <alignment horizontal="center"/>
    </xf>
    <xf numFmtId="0" fontId="15" fillId="0" borderId="0" xfId="0" applyFont="1"/>
    <xf numFmtId="165" fontId="5" fillId="0" borderId="11" xfId="0" applyNumberFormat="1" applyFont="1" applyFill="1" applyBorder="1" applyAlignment="1">
      <alignment horizontal="center" wrapText="1"/>
    </xf>
    <xf numFmtId="165" fontId="5" fillId="0" borderId="1" xfId="0" applyNumberFormat="1" applyFont="1" applyFill="1" applyBorder="1" applyAlignment="1">
      <alignment wrapText="1"/>
    </xf>
    <xf numFmtId="165" fontId="7" fillId="4" borderId="13" xfId="0" applyNumberFormat="1" applyFont="1" applyFill="1" applyBorder="1" applyAlignment="1">
      <alignment horizontal="right" wrapText="1"/>
    </xf>
    <xf numFmtId="165" fontId="7" fillId="4" borderId="1" xfId="0" applyNumberFormat="1" applyFont="1" applyFill="1" applyBorder="1" applyAlignment="1">
      <alignment horizontal="right" wrapText="1"/>
    </xf>
    <xf numFmtId="165" fontId="0" fillId="3" borderId="11" xfId="0" applyNumberFormat="1" applyFill="1" applyBorder="1" applyAlignment="1"/>
    <xf numFmtId="165" fontId="0" fillId="0" borderId="0" xfId="0" applyNumberFormat="1"/>
    <xf numFmtId="165" fontId="5" fillId="0" borderId="1" xfId="0" applyNumberFormat="1" applyFont="1" applyFill="1" applyBorder="1" applyAlignment="1"/>
    <xf numFmtId="165" fontId="6" fillId="3" borderId="4" xfId="0" applyNumberFormat="1" applyFont="1" applyFill="1" applyBorder="1" applyAlignment="1">
      <alignment horizontal="center" wrapText="1"/>
    </xf>
    <xf numFmtId="165" fontId="7" fillId="2" borderId="16" xfId="0" applyNumberFormat="1" applyFont="1" applyFill="1" applyBorder="1" applyAlignment="1">
      <alignment horizontal="center"/>
    </xf>
    <xf numFmtId="165" fontId="6" fillId="3" borderId="3" xfId="0" applyNumberFormat="1" applyFont="1" applyFill="1" applyBorder="1" applyAlignment="1">
      <alignment wrapText="1"/>
    </xf>
    <xf numFmtId="165" fontId="6" fillId="3" borderId="3" xfId="0" applyNumberFormat="1" applyFont="1" applyFill="1" applyBorder="1"/>
    <xf numFmtId="165" fontId="7" fillId="2" borderId="3" xfId="0" applyNumberFormat="1" applyFont="1" applyFill="1" applyBorder="1" applyAlignment="1">
      <alignment horizontal="center"/>
    </xf>
    <xf numFmtId="165" fontId="26" fillId="3" borderId="4" xfId="0" applyNumberFormat="1" applyFont="1" applyFill="1" applyBorder="1"/>
    <xf numFmtId="165" fontId="0" fillId="0" borderId="0" xfId="0" applyNumberFormat="1" applyAlignment="1">
      <alignment horizontal="left"/>
    </xf>
    <xf numFmtId="165" fontId="0" fillId="0" borderId="0" xfId="0" applyNumberFormat="1" applyAlignment="1">
      <alignment horizontal="left" wrapText="1"/>
    </xf>
    <xf numFmtId="167" fontId="5" fillId="2" borderId="15" xfId="0" applyNumberFormat="1" applyFont="1" applyFill="1" applyBorder="1" applyAlignment="1">
      <alignment horizontal="right"/>
    </xf>
    <xf numFmtId="167" fontId="5" fillId="2" borderId="15" xfId="0" applyNumberFormat="1" applyFont="1" applyFill="1" applyBorder="1"/>
    <xf numFmtId="167" fontId="5" fillId="2" borderId="30" xfId="0" applyNumberFormat="1" applyFont="1" applyFill="1" applyBorder="1"/>
    <xf numFmtId="167" fontId="5" fillId="3" borderId="16" xfId="0" applyNumberFormat="1" applyFont="1" applyFill="1" applyBorder="1"/>
    <xf numFmtId="167" fontId="17" fillId="0" borderId="38" xfId="0" applyNumberFormat="1" applyFont="1" applyFill="1" applyBorder="1" applyAlignment="1">
      <alignment horizontal="right"/>
    </xf>
    <xf numFmtId="167" fontId="17" fillId="0" borderId="38" xfId="0" applyNumberFormat="1" applyFont="1" applyFill="1" applyBorder="1"/>
    <xf numFmtId="167" fontId="17" fillId="0" borderId="39" xfId="0" applyNumberFormat="1" applyFont="1" applyFill="1" applyBorder="1"/>
    <xf numFmtId="167" fontId="17" fillId="0" borderId="40" xfId="0" applyNumberFormat="1" applyFont="1" applyFill="1" applyBorder="1"/>
    <xf numFmtId="167" fontId="17" fillId="2" borderId="23" xfId="0" applyNumberFormat="1" applyFont="1" applyFill="1" applyBorder="1" applyAlignment="1">
      <alignment horizontal="right"/>
    </xf>
    <xf numFmtId="167" fontId="17" fillId="2" borderId="23" xfId="0" applyNumberFormat="1" applyFont="1" applyFill="1" applyBorder="1"/>
    <xf numFmtId="167" fontId="17" fillId="2" borderId="33" xfId="0" applyNumberFormat="1" applyFont="1" applyFill="1" applyBorder="1"/>
    <xf numFmtId="167" fontId="17" fillId="3" borderId="24" xfId="0" applyNumberFormat="1" applyFont="1" applyFill="1" applyBorder="1"/>
    <xf numFmtId="167" fontId="17" fillId="0" borderId="18" xfId="0" applyNumberFormat="1" applyFont="1" applyFill="1" applyBorder="1" applyAlignment="1">
      <alignment horizontal="right"/>
    </xf>
    <xf numFmtId="167" fontId="17" fillId="0" borderId="18" xfId="0" applyNumberFormat="1" applyFont="1" applyFill="1" applyBorder="1"/>
    <xf numFmtId="167" fontId="17" fillId="0" borderId="36" xfId="0" applyNumberFormat="1" applyFont="1" applyFill="1" applyBorder="1"/>
    <xf numFmtId="167" fontId="17" fillId="0" borderId="20" xfId="0" applyNumberFormat="1" applyFont="1" applyFill="1" applyBorder="1"/>
    <xf numFmtId="167" fontId="17" fillId="0" borderId="11" xfId="0" applyNumberFormat="1" applyFont="1" applyFill="1" applyBorder="1" applyAlignment="1">
      <alignment horizontal="right"/>
    </xf>
    <xf numFmtId="167" fontId="17" fillId="0" borderId="11" xfId="0" applyNumberFormat="1" applyFont="1" applyFill="1" applyBorder="1"/>
    <xf numFmtId="167" fontId="17" fillId="0" borderId="4" xfId="0" applyNumberFormat="1" applyFont="1" applyFill="1" applyBorder="1"/>
    <xf numFmtId="167" fontId="10" fillId="3" borderId="38" xfId="0" applyNumberFormat="1" applyFont="1" applyFill="1" applyBorder="1" applyAlignment="1">
      <alignment horizontal="right"/>
    </xf>
    <xf numFmtId="167" fontId="10" fillId="3" borderId="38" xfId="0" applyNumberFormat="1" applyFont="1" applyFill="1" applyBorder="1"/>
    <xf numFmtId="167" fontId="10" fillId="3" borderId="39" xfId="0" applyNumberFormat="1" applyFont="1" applyFill="1" applyBorder="1"/>
    <xf numFmtId="167" fontId="10" fillId="3" borderId="40" xfId="0" applyNumberFormat="1" applyFont="1" applyFill="1" applyBorder="1"/>
    <xf numFmtId="167" fontId="10" fillId="4" borderId="11" xfId="0" applyNumberFormat="1" applyFont="1" applyFill="1" applyBorder="1" applyAlignment="1">
      <alignment horizontal="right"/>
    </xf>
    <xf numFmtId="167" fontId="10" fillId="4" borderId="11" xfId="0" applyNumberFormat="1" applyFont="1" applyFill="1" applyBorder="1"/>
    <xf numFmtId="167" fontId="10" fillId="4" borderId="12" xfId="0" applyNumberFormat="1" applyFont="1" applyFill="1" applyBorder="1"/>
    <xf numFmtId="167" fontId="10" fillId="4" borderId="4" xfId="0" applyNumberFormat="1" applyFont="1" applyFill="1" applyBorder="1"/>
    <xf numFmtId="0" fontId="16" fillId="0" borderId="0" xfId="0" applyFont="1"/>
    <xf numFmtId="0" fontId="6" fillId="3" borderId="3" xfId="0" applyFont="1" applyFill="1" applyBorder="1" applyAlignment="1">
      <alignment horizontal="center" wrapText="1"/>
    </xf>
    <xf numFmtId="0" fontId="17" fillId="0" borderId="38" xfId="0" applyFont="1" applyBorder="1"/>
    <xf numFmtId="0" fontId="5" fillId="4" borderId="9" xfId="0" applyFont="1" applyFill="1" applyBorder="1"/>
    <xf numFmtId="0" fontId="5" fillId="3" borderId="11" xfId="0" applyNumberFormat="1" applyFont="1" applyFill="1" applyBorder="1" applyAlignment="1">
      <alignment horizontal="center"/>
    </xf>
    <xf numFmtId="0" fontId="10" fillId="0" borderId="0" xfId="0" applyFont="1" applyFill="1" applyAlignment="1">
      <alignment horizontal="left" vertical="top" wrapText="1"/>
    </xf>
    <xf numFmtId="0" fontId="10" fillId="3" borderId="34" xfId="0" applyFont="1" applyFill="1" applyBorder="1" applyAlignment="1">
      <alignment horizontal="left" wrapText="1"/>
    </xf>
    <xf numFmtId="0" fontId="14" fillId="0" borderId="0" xfId="0" applyFont="1" applyAlignment="1">
      <alignment wrapText="1"/>
    </xf>
    <xf numFmtId="0" fontId="10" fillId="0" borderId="2" xfId="0" applyFont="1" applyBorder="1" applyAlignment="1">
      <alignment wrapText="1"/>
    </xf>
    <xf numFmtId="0" fontId="10" fillId="0" borderId="1" xfId="0" applyFont="1" applyBorder="1" applyAlignment="1">
      <alignment horizontal="right" wrapText="1"/>
    </xf>
    <xf numFmtId="0" fontId="10" fillId="3" borderId="3" xfId="0" applyFont="1" applyFill="1" applyBorder="1" applyAlignment="1">
      <alignment horizontal="center" wrapText="1"/>
    </xf>
    <xf numFmtId="0" fontId="10" fillId="0" borderId="10" xfId="0" applyFont="1" applyBorder="1" applyAlignment="1">
      <alignment wrapText="1"/>
    </xf>
    <xf numFmtId="0" fontId="10" fillId="0" borderId="11" xfId="0" applyFont="1" applyBorder="1" applyAlignment="1">
      <alignment horizontal="right" wrapText="1"/>
    </xf>
    <xf numFmtId="0" fontId="10" fillId="0" borderId="11" xfId="0" applyFont="1" applyBorder="1" applyAlignment="1">
      <alignment wrapText="1"/>
    </xf>
    <xf numFmtId="0" fontId="10" fillId="0" borderId="11" xfId="0" applyFont="1" applyFill="1" applyBorder="1" applyAlignment="1">
      <alignment wrapText="1"/>
    </xf>
    <xf numFmtId="0" fontId="10" fillId="3" borderId="4" xfId="0" applyFont="1" applyFill="1" applyBorder="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7" fillId="0" borderId="1" xfId="0" applyNumberFormat="1" applyFont="1" applyBorder="1" applyAlignment="1">
      <alignment horizontal="right"/>
    </xf>
    <xf numFmtId="0" fontId="17" fillId="3" borderId="2" xfId="0" applyFont="1" applyFill="1" applyBorder="1" applyAlignment="1">
      <alignment wrapText="1"/>
    </xf>
    <xf numFmtId="0" fontId="17" fillId="3" borderId="1" xfId="0" applyNumberFormat="1" applyFont="1" applyFill="1" applyBorder="1" applyAlignment="1">
      <alignment horizontal="center"/>
    </xf>
    <xf numFmtId="0" fontId="28" fillId="2" borderId="1" xfId="0" applyFont="1" applyFill="1" applyBorder="1" applyAlignment="1">
      <alignment horizontal="right"/>
    </xf>
    <xf numFmtId="0" fontId="17" fillId="3" borderId="7" xfId="0" applyFont="1" applyFill="1" applyBorder="1" applyAlignment="1">
      <alignment wrapText="1"/>
    </xf>
    <xf numFmtId="0" fontId="17" fillId="3" borderId="8" xfId="0" applyNumberFormat="1" applyFont="1" applyFill="1" applyBorder="1" applyAlignment="1">
      <alignment horizontal="center"/>
    </xf>
    <xf numFmtId="0" fontId="10" fillId="3" borderId="58" xfId="0" applyFont="1" applyFill="1" applyBorder="1" applyAlignment="1">
      <alignment wrapText="1"/>
    </xf>
    <xf numFmtId="0" fontId="17" fillId="3" borderId="45" xfId="0" applyNumberFormat="1" applyFont="1" applyFill="1" applyBorder="1" applyAlignment="1">
      <alignment horizontal="center"/>
    </xf>
    <xf numFmtId="0" fontId="17" fillId="3" borderId="45" xfId="0" applyFont="1" applyFill="1" applyBorder="1"/>
    <xf numFmtId="0" fontId="17" fillId="3" borderId="46" xfId="0" applyFont="1" applyFill="1" applyBorder="1"/>
    <xf numFmtId="0" fontId="17" fillId="0" borderId="2" xfId="0" applyFont="1" applyFill="1" applyBorder="1" applyAlignment="1">
      <alignment wrapText="1"/>
    </xf>
    <xf numFmtId="0" fontId="17" fillId="0" borderId="1" xfId="0" applyNumberFormat="1" applyFont="1" applyBorder="1" applyAlignment="1">
      <alignment horizontal="center"/>
    </xf>
    <xf numFmtId="0" fontId="28" fillId="2" borderId="30" xfId="0" applyFont="1" applyFill="1" applyBorder="1" applyAlignment="1"/>
    <xf numFmtId="0" fontId="28" fillId="2" borderId="31" xfId="0" applyFont="1" applyFill="1" applyBorder="1" applyAlignment="1"/>
    <xf numFmtId="0" fontId="28" fillId="2" borderId="17" xfId="0" applyFont="1" applyFill="1" applyBorder="1" applyAlignment="1"/>
    <xf numFmtId="3" fontId="17" fillId="3" borderId="1" xfId="0" applyNumberFormat="1" applyFont="1" applyFill="1" applyBorder="1" applyAlignment="1">
      <alignment horizontal="right"/>
    </xf>
    <xf numFmtId="3" fontId="17" fillId="3" borderId="1" xfId="0" applyNumberFormat="1" applyFont="1" applyFill="1" applyBorder="1"/>
    <xf numFmtId="3" fontId="17" fillId="3" borderId="3" xfId="0" applyNumberFormat="1" applyFont="1" applyFill="1" applyBorder="1"/>
    <xf numFmtId="0" fontId="10" fillId="0" borderId="18" xfId="0" applyFont="1" applyBorder="1" applyAlignment="1">
      <alignment horizontal="center" wrapText="1"/>
    </xf>
    <xf numFmtId="0" fontId="10" fillId="0" borderId="11" xfId="0" applyFont="1" applyBorder="1" applyAlignment="1">
      <alignment horizontal="center" wrapText="1"/>
    </xf>
    <xf numFmtId="0" fontId="17" fillId="2" borderId="23" xfId="0" applyFont="1" applyFill="1" applyBorder="1"/>
    <xf numFmtId="0" fontId="10" fillId="2" borderId="69" xfId="0" applyFont="1" applyFill="1" applyBorder="1" applyAlignment="1">
      <alignment wrapText="1"/>
    </xf>
    <xf numFmtId="0" fontId="10" fillId="4" borderId="57" xfId="0" applyFont="1" applyFill="1" applyBorder="1" applyAlignment="1">
      <alignment wrapText="1"/>
    </xf>
    <xf numFmtId="0" fontId="10" fillId="2" borderId="68" xfId="0" applyFont="1" applyFill="1" applyBorder="1" applyAlignment="1">
      <alignment wrapText="1"/>
    </xf>
    <xf numFmtId="0" fontId="10" fillId="4" borderId="7" xfId="0" applyFont="1" applyFill="1" applyBorder="1" applyAlignment="1">
      <alignment wrapText="1"/>
    </xf>
    <xf numFmtId="0" fontId="10" fillId="4" borderId="66" xfId="0" applyFont="1" applyFill="1" applyBorder="1" applyAlignment="1">
      <alignment wrapText="1"/>
    </xf>
    <xf numFmtId="0" fontId="10" fillId="4" borderId="75" xfId="0" applyFont="1" applyFill="1" applyBorder="1" applyAlignment="1">
      <alignment wrapText="1"/>
    </xf>
    <xf numFmtId="0" fontId="10" fillId="3" borderId="68" xfId="0" applyFont="1" applyFill="1" applyBorder="1" applyAlignment="1">
      <alignment wrapText="1"/>
    </xf>
    <xf numFmtId="0" fontId="10" fillId="3" borderId="22" xfId="0" applyFont="1" applyFill="1" applyBorder="1" applyAlignment="1">
      <alignment wrapText="1"/>
    </xf>
    <xf numFmtId="0" fontId="17" fillId="2" borderId="69" xfId="0" applyFont="1" applyFill="1" applyBorder="1" applyAlignment="1">
      <alignment horizontal="right"/>
    </xf>
    <xf numFmtId="0" fontId="17" fillId="0" borderId="57" xfId="0" applyFont="1" applyFill="1" applyBorder="1"/>
    <xf numFmtId="0" fontId="10" fillId="0" borderId="3" xfId="0" applyFont="1" applyBorder="1" applyAlignment="1">
      <alignment horizontal="center" wrapText="1"/>
    </xf>
    <xf numFmtId="0" fontId="10" fillId="0" borderId="1" xfId="1" applyFont="1" applyBorder="1" applyAlignment="1">
      <alignment horizontal="center" wrapText="1"/>
    </xf>
    <xf numFmtId="0" fontId="15" fillId="0" borderId="0" xfId="0" applyFont="1" applyFill="1" applyAlignment="1">
      <alignment vertical="center" wrapText="1"/>
    </xf>
    <xf numFmtId="0" fontId="7" fillId="2" borderId="5" xfId="0" applyFont="1" applyFill="1" applyBorder="1" applyAlignment="1">
      <alignment horizontal="right" wrapText="1"/>
    </xf>
    <xf numFmtId="0" fontId="6" fillId="3" borderId="12" xfId="0" applyNumberFormat="1" applyFont="1" applyFill="1" applyBorder="1" applyAlignment="1">
      <alignment horizontal="right" wrapText="1"/>
    </xf>
    <xf numFmtId="0" fontId="6" fillId="0" borderId="5" xfId="0" applyFont="1" applyBorder="1" applyAlignment="1">
      <alignment horizontal="center" wrapText="1"/>
    </xf>
    <xf numFmtId="0" fontId="10" fillId="0" borderId="30" xfId="1" applyFont="1" applyBorder="1" applyAlignment="1">
      <alignment horizontal="center" vertical="center" wrapText="1"/>
    </xf>
    <xf numFmtId="0" fontId="10" fillId="0" borderId="16" xfId="1" applyFont="1" applyBorder="1" applyAlignment="1">
      <alignment horizontal="center" vertical="center" wrapText="1"/>
    </xf>
    <xf numFmtId="0" fontId="6" fillId="0" borderId="3" xfId="0" applyFont="1" applyBorder="1" applyAlignment="1">
      <alignment horizontal="center" wrapText="1"/>
    </xf>
    <xf numFmtId="0" fontId="10" fillId="0" borderId="1" xfId="0" applyFont="1" applyBorder="1" applyAlignment="1">
      <alignment horizontal="center" wrapText="1"/>
    </xf>
    <xf numFmtId="0" fontId="17" fillId="0" borderId="0" xfId="0" applyFont="1" applyFill="1" applyAlignment="1">
      <alignment vertical="top"/>
    </xf>
    <xf numFmtId="0" fontId="10" fillId="0" borderId="5" xfId="0" applyFont="1" applyBorder="1" applyAlignment="1">
      <alignment horizontal="center" wrapText="1"/>
    </xf>
    <xf numFmtId="0" fontId="11" fillId="0" borderId="0" xfId="0" applyFont="1" applyFill="1" applyBorder="1" applyAlignment="1">
      <alignment horizontal="left" vertical="top" wrapText="1"/>
    </xf>
    <xf numFmtId="0" fontId="25" fillId="6" borderId="5" xfId="0" applyFont="1" applyFill="1" applyBorder="1" applyAlignment="1">
      <alignment horizontal="center" vertical="center" wrapText="1"/>
    </xf>
    <xf numFmtId="0" fontId="25" fillId="6" borderId="1" xfId="0" applyFont="1" applyFill="1" applyBorder="1" applyAlignment="1">
      <alignment horizontal="center" vertical="center" wrapText="1"/>
    </xf>
    <xf numFmtId="0" fontId="10" fillId="0" borderId="30" xfId="0" applyFont="1" applyFill="1" applyBorder="1" applyAlignment="1">
      <alignment horizontal="center" wrapText="1"/>
    </xf>
    <xf numFmtId="0" fontId="10" fillId="3" borderId="11" xfId="0" applyFont="1" applyFill="1" applyBorder="1" applyAlignment="1">
      <alignment wrapText="1"/>
    </xf>
    <xf numFmtId="0" fontId="10" fillId="0" borderId="0" xfId="0" applyFont="1" applyFill="1" applyBorder="1" applyAlignment="1">
      <alignment wrapText="1"/>
    </xf>
    <xf numFmtId="0" fontId="17" fillId="0" borderId="0" xfId="0" applyFont="1" applyAlignment="1"/>
    <xf numFmtId="0" fontId="10" fillId="0" borderId="16" xfId="0" applyFont="1" applyFill="1" applyBorder="1" applyAlignment="1">
      <alignment horizontal="center" wrapText="1"/>
    </xf>
    <xf numFmtId="0" fontId="10" fillId="0" borderId="1" xfId="0" applyFont="1" applyBorder="1" applyAlignment="1">
      <alignment horizontal="center" wrapText="1"/>
    </xf>
    <xf numFmtId="0" fontId="17" fillId="0" borderId="2" xfId="0" applyFont="1" applyBorder="1" applyAlignment="1"/>
    <xf numFmtId="3" fontId="17" fillId="0" borderId="1" xfId="0" applyNumberFormat="1" applyFont="1" applyBorder="1" applyAlignment="1">
      <alignment horizontal="right" wrapText="1"/>
    </xf>
    <xf numFmtId="0" fontId="17" fillId="0" borderId="10" xfId="0" applyFont="1" applyBorder="1" applyAlignment="1">
      <alignment wrapText="1"/>
    </xf>
    <xf numFmtId="3" fontId="17" fillId="0" borderId="11" xfId="0" applyNumberFormat="1" applyFont="1" applyBorder="1" applyAlignment="1">
      <alignment horizontal="right"/>
    </xf>
    <xf numFmtId="0" fontId="6" fillId="0" borderId="1" xfId="0" applyFont="1" applyBorder="1" applyAlignment="1">
      <alignment horizontal="center" wrapText="1"/>
    </xf>
    <xf numFmtId="0" fontId="6" fillId="0" borderId="1" xfId="0" applyFont="1" applyFill="1" applyBorder="1" applyAlignment="1">
      <alignment horizontal="center" wrapText="1"/>
    </xf>
    <xf numFmtId="49" fontId="6" fillId="3" borderId="3" xfId="0" applyNumberFormat="1" applyFont="1" applyFill="1" applyBorder="1" applyAlignment="1">
      <alignment horizontal="right" wrapText="1"/>
    </xf>
    <xf numFmtId="49" fontId="10" fillId="3" borderId="3" xfId="0" applyNumberFormat="1" applyFont="1" applyFill="1" applyBorder="1" applyAlignment="1">
      <alignment horizontal="right" wrapText="1"/>
    </xf>
    <xf numFmtId="0" fontId="15" fillId="0" borderId="4" xfId="0" applyFont="1" applyFill="1" applyBorder="1" applyAlignment="1">
      <alignment horizontal="right" wrapText="1"/>
    </xf>
    <xf numFmtId="0" fontId="17" fillId="0" borderId="3" xfId="0" applyFont="1" applyBorder="1" applyAlignment="1">
      <alignment horizontal="right" wrapText="1"/>
    </xf>
    <xf numFmtId="168" fontId="6" fillId="0" borderId="3" xfId="0" applyNumberFormat="1" applyFont="1" applyFill="1" applyBorder="1" applyAlignment="1">
      <alignment horizontal="right" wrapText="1"/>
    </xf>
    <xf numFmtId="168" fontId="6" fillId="5" borderId="3" xfId="0" applyNumberFormat="1" applyFont="1" applyFill="1" applyBorder="1" applyAlignment="1">
      <alignment horizontal="right" wrapText="1"/>
    </xf>
    <xf numFmtId="0" fontId="21" fillId="0" borderId="0" xfId="0" applyFont="1" applyAlignment="1">
      <alignment vertical="top"/>
    </xf>
    <xf numFmtId="0" fontId="15" fillId="0" borderId="9" xfId="0" applyFont="1" applyFill="1" applyBorder="1" applyAlignment="1">
      <alignment horizontal="right" wrapText="1"/>
    </xf>
    <xf numFmtId="0" fontId="5" fillId="0" borderId="3" xfId="0" applyFont="1" applyBorder="1" applyAlignment="1">
      <alignment horizontal="right" wrapText="1"/>
    </xf>
    <xf numFmtId="0" fontId="17" fillId="2" borderId="76" xfId="0" applyFont="1" applyFill="1" applyBorder="1" applyAlignment="1">
      <alignment horizontal="right"/>
    </xf>
    <xf numFmtId="0" fontId="17" fillId="0" borderId="77" xfId="0" applyFont="1" applyFill="1" applyBorder="1"/>
    <xf numFmtId="0" fontId="28" fillId="2" borderId="23" xfId="0" applyFont="1" applyFill="1" applyBorder="1" applyAlignment="1">
      <alignment horizontal="center"/>
    </xf>
    <xf numFmtId="0" fontId="5" fillId="0" borderId="15" xfId="0" applyFont="1" applyFill="1" applyBorder="1"/>
    <xf numFmtId="0" fontId="7" fillId="2" borderId="1" xfId="0" applyFont="1" applyFill="1" applyBorder="1" applyAlignment="1">
      <alignment horizontal="right"/>
    </xf>
    <xf numFmtId="0" fontId="7" fillId="2" borderId="5" xfId="0" applyFont="1" applyFill="1" applyBorder="1" applyAlignment="1">
      <alignment horizontal="right"/>
    </xf>
    <xf numFmtId="0" fontId="5" fillId="2" borderId="3" xfId="0" applyFont="1" applyFill="1" applyBorder="1" applyAlignment="1">
      <alignment horizontal="right"/>
    </xf>
    <xf numFmtId="0" fontId="7" fillId="4" borderId="1" xfId="0" applyFont="1" applyFill="1" applyBorder="1" applyAlignment="1">
      <alignment horizontal="right"/>
    </xf>
    <xf numFmtId="0" fontId="7" fillId="0" borderId="5" xfId="0" applyFont="1" applyFill="1" applyBorder="1" applyAlignment="1">
      <alignment horizontal="right"/>
    </xf>
    <xf numFmtId="0" fontId="5" fillId="3" borderId="1" xfId="0" applyFont="1" applyFill="1" applyBorder="1" applyAlignment="1">
      <alignment horizontal="right"/>
    </xf>
    <xf numFmtId="0" fontId="5" fillId="3" borderId="5" xfId="0" applyFont="1" applyFill="1" applyBorder="1" applyAlignment="1">
      <alignment horizontal="right"/>
    </xf>
    <xf numFmtId="0" fontId="5" fillId="3" borderId="3" xfId="0" applyFont="1" applyFill="1" applyBorder="1" applyAlignment="1">
      <alignment horizontal="right"/>
    </xf>
    <xf numFmtId="0" fontId="5" fillId="0" borderId="1" xfId="0" applyFont="1" applyFill="1" applyBorder="1" applyAlignment="1">
      <alignment horizontal="right"/>
    </xf>
    <xf numFmtId="0" fontId="5" fillId="0" borderId="5" xfId="0" applyFont="1" applyFill="1" applyBorder="1" applyAlignment="1">
      <alignment horizontal="right"/>
    </xf>
    <xf numFmtId="0" fontId="5" fillId="0" borderId="11" xfId="0" applyFont="1" applyFill="1" applyBorder="1" applyAlignment="1">
      <alignment horizontal="right"/>
    </xf>
    <xf numFmtId="0" fontId="5" fillId="0" borderId="12" xfId="0" applyFont="1" applyFill="1" applyBorder="1" applyAlignment="1">
      <alignment horizontal="right"/>
    </xf>
    <xf numFmtId="0" fontId="12" fillId="0" borderId="0" xfId="0" applyFont="1"/>
    <xf numFmtId="0" fontId="28" fillId="0" borderId="1" xfId="0" applyFont="1" applyFill="1" applyBorder="1" applyAlignment="1">
      <alignment horizontal="right"/>
    </xf>
    <xf numFmtId="0" fontId="28" fillId="0" borderId="5" xfId="0" applyFont="1" applyFill="1" applyBorder="1" applyAlignment="1">
      <alignment horizontal="right"/>
    </xf>
    <xf numFmtId="0" fontId="28" fillId="0" borderId="3" xfId="0" applyFont="1" applyFill="1" applyBorder="1" applyAlignment="1">
      <alignment horizontal="right"/>
    </xf>
    <xf numFmtId="0" fontId="14" fillId="0" borderId="0" xfId="0" applyFont="1" applyAlignment="1"/>
    <xf numFmtId="0" fontId="15" fillId="0" borderId="5" xfId="0" applyFont="1" applyFill="1" applyBorder="1" applyAlignment="1">
      <alignment horizontal="left" vertical="top" wrapText="1"/>
    </xf>
    <xf numFmtId="0" fontId="15" fillId="0" borderId="26" xfId="0" applyFont="1" applyFill="1" applyBorder="1" applyAlignment="1">
      <alignment horizontal="left" vertical="top" wrapText="1"/>
    </xf>
    <xf numFmtId="0" fontId="15" fillId="0" borderId="25" xfId="0" applyFont="1" applyFill="1" applyBorder="1" applyAlignment="1">
      <alignment horizontal="left" vertical="top" wrapText="1"/>
    </xf>
    <xf numFmtId="0" fontId="11" fillId="0" borderId="5" xfId="0" applyFont="1" applyFill="1" applyBorder="1" applyAlignment="1">
      <alignment horizontal="left" vertical="top" wrapText="1"/>
    </xf>
    <xf numFmtId="0" fontId="11" fillId="0" borderId="26" xfId="0" applyFont="1" applyFill="1" applyBorder="1" applyAlignment="1">
      <alignment horizontal="left" vertical="top" wrapText="1"/>
    </xf>
    <xf numFmtId="0" fontId="15" fillId="0" borderId="30" xfId="0" applyFont="1" applyFill="1" applyBorder="1" applyAlignment="1">
      <alignment horizontal="left" vertical="top" wrapText="1"/>
    </xf>
    <xf numFmtId="0" fontId="15" fillId="0" borderId="32" xfId="0" applyFont="1" applyFill="1" applyBorder="1" applyAlignment="1">
      <alignment horizontal="left" vertical="top" wrapText="1"/>
    </xf>
    <xf numFmtId="0" fontId="18" fillId="0" borderId="0" xfId="0" applyFont="1" applyAlignment="1">
      <alignment horizontal="center" vertical="center"/>
    </xf>
    <xf numFmtId="0" fontId="2" fillId="6" borderId="22" xfId="0" applyFont="1" applyFill="1" applyBorder="1" applyAlignment="1">
      <alignment horizontal="center" vertical="center"/>
    </xf>
    <xf numFmtId="0" fontId="8" fillId="6" borderId="23" xfId="0" applyFont="1" applyFill="1" applyBorder="1" applyAlignment="1">
      <alignment horizontal="center" vertical="center"/>
    </xf>
    <xf numFmtId="0" fontId="8" fillId="6" borderId="33" xfId="0" applyFont="1" applyFill="1" applyBorder="1" applyAlignment="1">
      <alignment horizontal="center" vertical="center"/>
    </xf>
    <xf numFmtId="0" fontId="8" fillId="6" borderId="24" xfId="0" applyFont="1" applyFill="1" applyBorder="1" applyAlignment="1">
      <alignment horizontal="center" vertical="center"/>
    </xf>
    <xf numFmtId="0" fontId="10" fillId="0" borderId="5" xfId="0" applyFont="1" applyBorder="1" applyAlignment="1">
      <alignment horizontal="center" wrapText="1"/>
    </xf>
    <xf numFmtId="0" fontId="15" fillId="0" borderId="26" xfId="0" applyFont="1" applyBorder="1"/>
    <xf numFmtId="0" fontId="10" fillId="0" borderId="5" xfId="0" applyFont="1" applyFill="1" applyBorder="1" applyAlignment="1">
      <alignment horizontal="center" wrapText="1"/>
    </xf>
    <xf numFmtId="0" fontId="10" fillId="0" borderId="26" xfId="0" applyFont="1" applyFill="1" applyBorder="1" applyAlignment="1">
      <alignment horizontal="center" wrapText="1"/>
    </xf>
    <xf numFmtId="0" fontId="28" fillId="2" borderId="5" xfId="0" applyFont="1" applyFill="1" applyBorder="1" applyAlignment="1">
      <alignment horizontal="center"/>
    </xf>
    <xf numFmtId="0" fontId="28" fillId="2" borderId="25" xfId="0" applyFont="1" applyFill="1" applyBorder="1" applyAlignment="1">
      <alignment horizontal="center"/>
    </xf>
    <xf numFmtId="0" fontId="28" fillId="2" borderId="6" xfId="0" applyFont="1" applyFill="1" applyBorder="1" applyAlignment="1">
      <alignment horizontal="center"/>
    </xf>
    <xf numFmtId="0" fontId="17" fillId="2" borderId="5" xfId="0" applyFont="1" applyFill="1" applyBorder="1" applyAlignment="1">
      <alignment horizontal="center" wrapText="1"/>
    </xf>
    <xf numFmtId="0" fontId="17" fillId="2" borderId="25" xfId="0" applyFont="1" applyFill="1" applyBorder="1" applyAlignment="1">
      <alignment horizontal="center" wrapText="1"/>
    </xf>
    <xf numFmtId="0" fontId="17" fillId="2" borderId="6" xfId="0" applyFont="1" applyFill="1" applyBorder="1" applyAlignment="1">
      <alignment horizontal="center" wrapText="1"/>
    </xf>
    <xf numFmtId="0" fontId="28" fillId="2" borderId="33" xfId="0" applyFont="1" applyFill="1" applyBorder="1" applyAlignment="1">
      <alignment horizontal="center"/>
    </xf>
    <xf numFmtId="0" fontId="28" fillId="2" borderId="28" xfId="0" applyFont="1" applyFill="1" applyBorder="1" applyAlignment="1">
      <alignment horizontal="center"/>
    </xf>
    <xf numFmtId="0" fontId="28" fillId="2" borderId="29" xfId="0" applyFont="1" applyFill="1" applyBorder="1" applyAlignment="1">
      <alignment horizontal="center"/>
    </xf>
    <xf numFmtId="0" fontId="6" fillId="0" borderId="1" xfId="0" applyFont="1" applyBorder="1" applyAlignment="1">
      <alignment horizontal="center" wrapText="1"/>
    </xf>
    <xf numFmtId="0" fontId="6" fillId="0" borderId="5" xfId="0" applyFont="1" applyFill="1" applyBorder="1" applyAlignment="1">
      <alignment horizontal="center" wrapText="1"/>
    </xf>
    <xf numFmtId="0" fontId="6" fillId="0" borderId="26" xfId="0" applyFont="1" applyFill="1" applyBorder="1" applyAlignment="1">
      <alignment horizontal="center" wrapText="1"/>
    </xf>
    <xf numFmtId="0" fontId="22"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8" fillId="6" borderId="27" xfId="0" applyFont="1" applyFill="1" applyBorder="1" applyAlignment="1">
      <alignment horizontal="center" vertical="center" wrapText="1"/>
    </xf>
    <xf numFmtId="0" fontId="8" fillId="6" borderId="29" xfId="0" applyFont="1" applyFill="1" applyBorder="1" applyAlignment="1">
      <alignment horizontal="center" vertical="center" wrapText="1"/>
    </xf>
    <xf numFmtId="0" fontId="17" fillId="0" borderId="0" xfId="0" applyFont="1" applyFill="1" applyBorder="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5"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5" fillId="0" borderId="0" xfId="0" applyFont="1" applyAlignment="1">
      <alignment horizontal="left"/>
    </xf>
    <xf numFmtId="0" fontId="7" fillId="2" borderId="33"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22" fillId="6" borderId="27" xfId="0" applyFont="1" applyFill="1" applyBorder="1" applyAlignment="1">
      <alignment horizontal="center" vertical="center" wrapText="1"/>
    </xf>
    <xf numFmtId="0" fontId="8" fillId="6" borderId="28" xfId="0" applyFont="1" applyFill="1" applyBorder="1" applyAlignment="1">
      <alignment horizontal="center" vertical="center" wrapText="1"/>
    </xf>
    <xf numFmtId="0" fontId="8" fillId="6" borderId="62" xfId="0" applyFont="1" applyFill="1" applyBorder="1" applyAlignment="1">
      <alignment horizontal="center" vertical="center"/>
    </xf>
    <xf numFmtId="0" fontId="8" fillId="6" borderId="63" xfId="0" applyFont="1" applyFill="1" applyBorder="1" applyAlignment="1">
      <alignment horizontal="center" vertical="center"/>
    </xf>
    <xf numFmtId="0" fontId="8" fillId="6" borderId="64" xfId="0" applyFont="1" applyFill="1" applyBorder="1" applyAlignment="1">
      <alignment horizontal="center" vertical="center"/>
    </xf>
    <xf numFmtId="0" fontId="17" fillId="0" borderId="0" xfId="0" applyFont="1" applyAlignment="1">
      <alignment horizontal="left" wrapText="1"/>
    </xf>
    <xf numFmtId="0" fontId="6" fillId="0" borderId="23" xfId="0" applyFont="1" applyBorder="1" applyAlignment="1">
      <alignment horizontal="center" wrapText="1"/>
    </xf>
    <xf numFmtId="0" fontId="6" fillId="3" borderId="44" xfId="0" applyFont="1" applyFill="1" applyBorder="1" applyAlignment="1">
      <alignment horizontal="center" wrapText="1"/>
    </xf>
    <xf numFmtId="0" fontId="6" fillId="3" borderId="40" xfId="0" applyFont="1" applyFill="1" applyBorder="1" applyAlignment="1">
      <alignment horizontal="center" wrapText="1"/>
    </xf>
    <xf numFmtId="0" fontId="17" fillId="0" borderId="0" xfId="0" applyFont="1" applyAlignment="1">
      <alignment horizontal="left"/>
    </xf>
    <xf numFmtId="0" fontId="2" fillId="6" borderId="55"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2" fillId="6" borderId="56" xfId="0" applyFont="1" applyFill="1" applyBorder="1" applyAlignment="1">
      <alignment horizontal="center" vertical="center" wrapText="1"/>
    </xf>
    <xf numFmtId="0" fontId="5" fillId="0" borderId="0" xfId="0" applyFont="1" applyAlignment="1">
      <alignment horizontal="left" vertical="top" wrapText="1"/>
    </xf>
    <xf numFmtId="0" fontId="5" fillId="0" borderId="0" xfId="0" applyFont="1" applyFill="1" applyAlignment="1">
      <alignment horizontal="left" vertical="top" wrapText="1"/>
    </xf>
    <xf numFmtId="0" fontId="6" fillId="0" borderId="5" xfId="0" applyFont="1" applyFill="1" applyBorder="1" applyAlignment="1">
      <alignment horizontal="center" vertical="center" wrapText="1"/>
    </xf>
    <xf numFmtId="0" fontId="6" fillId="0" borderId="26"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center" wrapText="1"/>
    </xf>
    <xf numFmtId="0" fontId="6" fillId="0" borderId="19" xfId="0" applyFont="1" applyBorder="1" applyAlignment="1">
      <alignment horizontal="center" wrapText="1"/>
    </xf>
    <xf numFmtId="0" fontId="28" fillId="2" borderId="5" xfId="0" applyFont="1" applyFill="1" applyBorder="1" applyAlignment="1">
      <alignment horizontal="left"/>
    </xf>
    <xf numFmtId="0" fontId="28" fillId="2" borderId="25" xfId="0" applyFont="1" applyFill="1" applyBorder="1" applyAlignment="1">
      <alignment horizontal="left"/>
    </xf>
    <xf numFmtId="0" fontId="28" fillId="2" borderId="6" xfId="0" applyFont="1" applyFill="1" applyBorder="1" applyAlignment="1">
      <alignment horizontal="left"/>
    </xf>
    <xf numFmtId="0" fontId="6" fillId="0" borderId="5"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2" xfId="0" applyFont="1" applyBorder="1" applyAlignment="1">
      <alignment horizontal="center" wrapText="1"/>
    </xf>
    <xf numFmtId="0" fontId="6" fillId="0" borderId="37" xfId="0" applyFont="1" applyBorder="1" applyAlignment="1">
      <alignment horizontal="center" wrapText="1"/>
    </xf>
    <xf numFmtId="0" fontId="6" fillId="0" borderId="70" xfId="0" applyFont="1" applyBorder="1" applyAlignment="1">
      <alignment horizontal="center" wrapText="1"/>
    </xf>
    <xf numFmtId="0" fontId="6" fillId="0" borderId="71" xfId="0" applyFont="1" applyBorder="1" applyAlignment="1">
      <alignment horizontal="center" wrapText="1"/>
    </xf>
    <xf numFmtId="0" fontId="10" fillId="0" borderId="0" xfId="0" applyFont="1" applyFill="1" applyAlignment="1">
      <alignment horizontal="left" vertical="top" wrapText="1"/>
    </xf>
    <xf numFmtId="0" fontId="22" fillId="6" borderId="58" xfId="0" applyFont="1" applyFill="1" applyBorder="1" applyAlignment="1">
      <alignment horizontal="center" vertical="center"/>
    </xf>
    <xf numFmtId="0" fontId="8" fillId="6" borderId="45" xfId="0" applyFont="1" applyFill="1" applyBorder="1" applyAlignment="1">
      <alignment horizontal="center" vertical="center"/>
    </xf>
    <xf numFmtId="0" fontId="8" fillId="6" borderId="73" xfId="0" applyFont="1" applyFill="1" applyBorder="1" applyAlignment="1">
      <alignment horizontal="center" vertical="center"/>
    </xf>
    <xf numFmtId="0" fontId="8" fillId="6" borderId="46" xfId="0" applyFont="1" applyFill="1" applyBorder="1" applyAlignment="1">
      <alignment horizontal="center" vertical="center"/>
    </xf>
    <xf numFmtId="0" fontId="6" fillId="0" borderId="38" xfId="0" applyFont="1" applyFill="1" applyBorder="1" applyAlignment="1">
      <alignment horizontal="center" wrapText="1"/>
    </xf>
    <xf numFmtId="0" fontId="6" fillId="0" borderId="18" xfId="0" applyFont="1" applyFill="1" applyBorder="1" applyAlignment="1">
      <alignment horizontal="center" wrapText="1"/>
    </xf>
    <xf numFmtId="0" fontId="6" fillId="3" borderId="20" xfId="0" applyFont="1" applyFill="1" applyBorder="1" applyAlignment="1">
      <alignment horizontal="center" wrapText="1"/>
    </xf>
    <xf numFmtId="0" fontId="17" fillId="0" borderId="0" xfId="0" applyFont="1" applyFill="1" applyAlignment="1">
      <alignment horizontal="left" vertical="top" wrapText="1"/>
    </xf>
    <xf numFmtId="0" fontId="6" fillId="0" borderId="34" xfId="0" applyFont="1" applyBorder="1" applyAlignment="1">
      <alignment horizontal="center" wrapText="1"/>
    </xf>
    <xf numFmtId="0" fontId="17" fillId="0" borderId="0" xfId="0" applyFont="1" applyAlignment="1">
      <alignment horizontal="left" vertical="top"/>
    </xf>
    <xf numFmtId="0" fontId="10" fillId="0" borderId="30" xfId="0" applyFont="1" applyBorder="1" applyAlignment="1">
      <alignment horizontal="center" wrapText="1"/>
    </xf>
    <xf numFmtId="0" fontId="10" fillId="0" borderId="31" xfId="0" applyFont="1" applyBorder="1" applyAlignment="1">
      <alignment horizontal="center" wrapText="1"/>
    </xf>
    <xf numFmtId="0" fontId="10" fillId="0" borderId="32" xfId="0" applyFont="1" applyBorder="1" applyAlignment="1">
      <alignment horizontal="center" wrapText="1"/>
    </xf>
    <xf numFmtId="0" fontId="10" fillId="0" borderId="33" xfId="0" applyFont="1" applyBorder="1" applyAlignment="1">
      <alignment horizontal="center" wrapText="1"/>
    </xf>
    <xf numFmtId="0" fontId="10" fillId="0" borderId="28" xfId="0" applyFont="1" applyBorder="1" applyAlignment="1">
      <alignment horizontal="center" wrapText="1"/>
    </xf>
    <xf numFmtId="0" fontId="10" fillId="0" borderId="74" xfId="0" applyFont="1" applyBorder="1" applyAlignment="1">
      <alignment horizontal="center" wrapText="1"/>
    </xf>
    <xf numFmtId="0" fontId="22" fillId="6" borderId="41" xfId="0" applyFont="1" applyFill="1" applyBorder="1" applyAlignment="1">
      <alignment horizontal="center" vertical="center"/>
    </xf>
    <xf numFmtId="0" fontId="22" fillId="6" borderId="42" xfId="0" applyFont="1" applyFill="1" applyBorder="1" applyAlignment="1">
      <alignment horizontal="center" vertical="center"/>
    </xf>
    <xf numFmtId="0" fontId="22" fillId="6" borderId="44" xfId="0" applyFont="1" applyFill="1" applyBorder="1" applyAlignment="1">
      <alignment horizontal="center" vertical="center"/>
    </xf>
    <xf numFmtId="0" fontId="6" fillId="0" borderId="43" xfId="0" applyFont="1" applyBorder="1" applyAlignment="1">
      <alignment horizontal="center" wrapText="1"/>
    </xf>
    <xf numFmtId="0" fontId="6" fillId="0" borderId="72"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10" fillId="0" borderId="1" xfId="0" applyFont="1" applyBorder="1" applyAlignment="1">
      <alignment horizontal="center" wrapText="1"/>
    </xf>
    <xf numFmtId="0" fontId="10" fillId="0" borderId="26" xfId="0" applyFont="1" applyBorder="1" applyAlignment="1">
      <alignment horizontal="center" wrapText="1"/>
    </xf>
    <xf numFmtId="0" fontId="6" fillId="0" borderId="41" xfId="0" applyFont="1" applyBorder="1" applyAlignment="1">
      <alignment horizontal="center" wrapText="1"/>
    </xf>
    <xf numFmtId="0" fontId="5" fillId="0" borderId="0" xfId="0" applyFont="1" applyAlignment="1">
      <alignment horizontal="left" vertical="top"/>
    </xf>
    <xf numFmtId="0" fontId="6" fillId="0" borderId="9" xfId="0" applyFont="1" applyFill="1" applyBorder="1" applyAlignment="1">
      <alignment horizontal="center" wrapText="1"/>
    </xf>
    <xf numFmtId="0" fontId="6" fillId="0" borderId="16" xfId="0" applyFont="1" applyFill="1" applyBorder="1" applyAlignment="1">
      <alignment horizontal="center" wrapText="1"/>
    </xf>
    <xf numFmtId="0" fontId="6" fillId="2" borderId="1" xfId="0" applyFont="1" applyFill="1" applyBorder="1" applyAlignment="1">
      <alignment horizontal="center" wrapText="1"/>
    </xf>
    <xf numFmtId="0" fontId="6" fillId="0" borderId="1" xfId="0" applyFont="1" applyFill="1" applyBorder="1" applyAlignment="1">
      <alignment horizontal="center" wrapText="1"/>
    </xf>
    <xf numFmtId="0" fontId="6" fillId="4" borderId="1" xfId="0" applyFont="1" applyFill="1" applyBorder="1" applyAlignment="1">
      <alignment horizontal="center" wrapText="1"/>
    </xf>
    <xf numFmtId="0" fontId="22" fillId="6" borderId="28" xfId="0" applyFont="1" applyFill="1" applyBorder="1" applyAlignment="1">
      <alignment horizontal="center" vertical="center" wrapText="1"/>
    </xf>
    <xf numFmtId="0" fontId="22" fillId="6" borderId="29" xfId="0" applyFont="1" applyFill="1" applyBorder="1" applyAlignment="1">
      <alignment horizontal="center" vertic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0" borderId="5" xfId="0" applyFont="1" applyBorder="1" applyAlignment="1">
      <alignment horizontal="center" wrapText="1"/>
    </xf>
    <xf numFmtId="0" fontId="6" fillId="0" borderId="25" xfId="0" applyFont="1" applyBorder="1" applyAlignment="1">
      <alignment horizontal="center" wrapText="1"/>
    </xf>
    <xf numFmtId="0" fontId="6" fillId="0" borderId="26" xfId="0" applyFont="1" applyBorder="1" applyAlignment="1">
      <alignment horizontal="center" wrapText="1"/>
    </xf>
    <xf numFmtId="0" fontId="10" fillId="0" borderId="34" xfId="0" applyFont="1" applyBorder="1" applyAlignment="1">
      <alignment horizontal="center" wrapText="1"/>
    </xf>
    <xf numFmtId="0" fontId="10" fillId="0" borderId="19" xfId="0" applyFont="1" applyBorder="1" applyAlignment="1">
      <alignment horizontal="center" wrapText="1"/>
    </xf>
    <xf numFmtId="0" fontId="10" fillId="0" borderId="38" xfId="0" applyFont="1" applyBorder="1" applyAlignment="1">
      <alignment horizontal="center" wrapText="1"/>
    </xf>
    <xf numFmtId="0" fontId="10" fillId="0" borderId="18" xfId="0" applyFont="1" applyBorder="1" applyAlignment="1">
      <alignment horizontal="center" wrapText="1"/>
    </xf>
    <xf numFmtId="0" fontId="10" fillId="0" borderId="38" xfId="0" applyFont="1" applyFill="1" applyBorder="1" applyAlignment="1">
      <alignment horizontal="center" wrapText="1"/>
    </xf>
    <xf numFmtId="0" fontId="10" fillId="0" borderId="18" xfId="0" applyFont="1" applyFill="1" applyBorder="1" applyAlignment="1">
      <alignment horizontal="center" wrapText="1"/>
    </xf>
    <xf numFmtId="0" fontId="10" fillId="0" borderId="0" xfId="0" applyFont="1" applyAlignment="1">
      <alignment horizontal="left" wrapText="1"/>
    </xf>
    <xf numFmtId="0" fontId="10" fillId="0" borderId="40" xfId="0" applyFont="1" applyFill="1" applyBorder="1" applyAlignment="1">
      <alignment horizontal="center" wrapText="1"/>
    </xf>
    <xf numFmtId="0" fontId="10" fillId="0" borderId="20" xfId="0" applyFont="1" applyFill="1" applyBorder="1" applyAlignment="1">
      <alignment horizontal="center" wrapText="1"/>
    </xf>
    <xf numFmtId="0" fontId="17" fillId="0" borderId="0" xfId="0" applyFont="1" applyFill="1" applyAlignment="1">
      <alignment horizontal="left" wrapText="1"/>
    </xf>
    <xf numFmtId="0" fontId="17" fillId="0" borderId="0" xfId="0" applyFont="1" applyFill="1" applyAlignment="1">
      <alignment horizontal="left"/>
    </xf>
    <xf numFmtId="0" fontId="6" fillId="0" borderId="3" xfId="0" applyFont="1" applyBorder="1" applyAlignment="1">
      <alignment horizontal="center" wrapText="1"/>
    </xf>
    <xf numFmtId="0" fontId="10" fillId="0" borderId="25" xfId="0" applyFont="1" applyBorder="1" applyAlignment="1">
      <alignment horizontal="center" wrapText="1"/>
    </xf>
    <xf numFmtId="0" fontId="22" fillId="6" borderId="22" xfId="0" applyFont="1" applyFill="1" applyBorder="1" applyAlignment="1">
      <alignment horizontal="center" vertical="center" wrapText="1"/>
    </xf>
    <xf numFmtId="0" fontId="8" fillId="6" borderId="23" xfId="0" applyFont="1" applyFill="1" applyBorder="1" applyAlignment="1">
      <alignment horizontal="center" vertical="center" wrapText="1"/>
    </xf>
    <xf numFmtId="0" fontId="8" fillId="6" borderId="33" xfId="0" applyFont="1" applyFill="1" applyBorder="1" applyAlignment="1">
      <alignment horizontal="center" vertical="center" wrapText="1"/>
    </xf>
    <xf numFmtId="0" fontId="8" fillId="6" borderId="24"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25" xfId="0" applyFont="1" applyFill="1" applyBorder="1" applyAlignment="1">
      <alignment horizontal="center" vertical="center" wrapText="1"/>
    </xf>
    <xf numFmtId="0" fontId="10" fillId="0" borderId="26"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0" xfId="0" applyFont="1" applyBorder="1" applyAlignment="1">
      <alignment horizontal="center" vertical="center" wrapText="1"/>
    </xf>
    <xf numFmtId="0" fontId="6" fillId="0" borderId="16" xfId="0" applyFont="1" applyBorder="1" applyAlignment="1">
      <alignment horizontal="center" vertical="center" wrapText="1"/>
    </xf>
    <xf numFmtId="0" fontId="17" fillId="0" borderId="0" xfId="0" applyFont="1" applyFill="1" applyAlignment="1">
      <alignment horizontal="left" vertical="center" wrapText="1"/>
    </xf>
    <xf numFmtId="0" fontId="2" fillId="6" borderId="22" xfId="0" applyFont="1" applyFill="1" applyBorder="1" applyAlignment="1">
      <alignment horizontal="center" vertical="center" wrapText="1"/>
    </xf>
    <xf numFmtId="0" fontId="22" fillId="6" borderId="55" xfId="0" applyFont="1" applyFill="1" applyBorder="1" applyAlignment="1">
      <alignment horizontal="center" vertical="center" wrapText="1"/>
    </xf>
    <xf numFmtId="0" fontId="22" fillId="6" borderId="47" xfId="0" applyFont="1" applyFill="1" applyBorder="1" applyAlignment="1">
      <alignment horizontal="center" vertical="center" wrapText="1"/>
    </xf>
    <xf numFmtId="0" fontId="22" fillId="6" borderId="56" xfId="0" applyFont="1" applyFill="1" applyBorder="1" applyAlignment="1">
      <alignment horizontal="center" vertical="center" wrapText="1"/>
    </xf>
    <xf numFmtId="0" fontId="10" fillId="0" borderId="7" xfId="0" applyFont="1" applyFill="1" applyBorder="1" applyAlignment="1">
      <alignment horizontal="center" wrapText="1"/>
    </xf>
    <xf numFmtId="0" fontId="10" fillId="0" borderId="14" xfId="0" applyFont="1" applyFill="1" applyBorder="1" applyAlignment="1">
      <alignment horizontal="center" wrapText="1"/>
    </xf>
    <xf numFmtId="0" fontId="10" fillId="0" borderId="9" xfId="0" applyFont="1" applyFill="1" applyBorder="1" applyAlignment="1">
      <alignment horizontal="center" wrapText="1"/>
    </xf>
    <xf numFmtId="0" fontId="10" fillId="0" borderId="16" xfId="0" applyFont="1" applyFill="1" applyBorder="1" applyAlignment="1">
      <alignment horizontal="center" wrapText="1"/>
    </xf>
    <xf numFmtId="0" fontId="28" fillId="0" borderId="61" xfId="0" applyFont="1" applyFill="1" applyBorder="1" applyAlignment="1">
      <alignment horizontal="center" wrapText="1"/>
    </xf>
    <xf numFmtId="0" fontId="28" fillId="0" borderId="54" xfId="0" applyFont="1" applyFill="1" applyBorder="1" applyAlignment="1">
      <alignment horizontal="center" wrapText="1"/>
    </xf>
    <xf numFmtId="0" fontId="5" fillId="0" borderId="0" xfId="0" applyFont="1" applyFill="1" applyAlignment="1">
      <alignment horizontal="left" wrapText="1"/>
    </xf>
    <xf numFmtId="0" fontId="10" fillId="0" borderId="52" xfId="0" applyFont="1" applyFill="1" applyBorder="1" applyAlignment="1">
      <alignment horizontal="center" wrapText="1"/>
    </xf>
    <xf numFmtId="0" fontId="10" fillId="0" borderId="59" xfId="0" applyFont="1" applyFill="1" applyBorder="1" applyAlignment="1">
      <alignment horizontal="center" wrapText="1"/>
    </xf>
    <xf numFmtId="0" fontId="10" fillId="0" borderId="37" xfId="0" applyFont="1" applyFill="1" applyBorder="1" applyAlignment="1">
      <alignment horizontal="center" wrapText="1"/>
    </xf>
    <xf numFmtId="0" fontId="10" fillId="0" borderId="35" xfId="0" applyFont="1" applyFill="1" applyBorder="1" applyAlignment="1">
      <alignment horizontal="center" wrapText="1"/>
    </xf>
    <xf numFmtId="0" fontId="10" fillId="0" borderId="65" xfId="0" applyFont="1" applyFill="1" applyBorder="1" applyAlignment="1">
      <alignment horizontal="center"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center" wrapText="1"/>
    </xf>
    <xf numFmtId="0" fontId="6" fillId="0" borderId="10" xfId="0" applyFont="1" applyBorder="1" applyAlignment="1">
      <alignment horizontal="center" wrapText="1"/>
    </xf>
    <xf numFmtId="0" fontId="7" fillId="2" borderId="15" xfId="0" applyFont="1" applyFill="1" applyBorder="1" applyAlignment="1">
      <alignment horizontal="center"/>
    </xf>
    <xf numFmtId="0" fontId="7" fillId="2" borderId="1"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10" fillId="0" borderId="7" xfId="0" applyFont="1" applyBorder="1" applyAlignment="1">
      <alignment horizontal="center" wrapText="1"/>
    </xf>
    <xf numFmtId="0" fontId="10" fillId="0" borderId="14" xfId="0" applyFont="1" applyBorder="1" applyAlignment="1">
      <alignment horizontal="center" wrapText="1"/>
    </xf>
    <xf numFmtId="0" fontId="10" fillId="0" borderId="6" xfId="0" applyFont="1" applyBorder="1" applyAlignment="1">
      <alignment horizont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8" xfId="0" applyFont="1" applyFill="1" applyBorder="1" applyAlignment="1">
      <alignment horizontal="center" vertical="center" wrapText="1"/>
    </xf>
    <xf numFmtId="0" fontId="2" fillId="6" borderId="45" xfId="0" applyFont="1" applyFill="1" applyBorder="1" applyAlignment="1">
      <alignment horizontal="center" vertical="center" wrapText="1"/>
    </xf>
    <xf numFmtId="0" fontId="2" fillId="6" borderId="73"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6" fillId="0" borderId="34" xfId="0" applyFont="1" applyBorder="1" applyAlignment="1">
      <alignment horizontal="left" wrapText="1"/>
    </xf>
    <xf numFmtId="0" fontId="6" fillId="0" borderId="14" xfId="0" applyFont="1" applyBorder="1" applyAlignment="1">
      <alignment horizontal="left" wrapText="1"/>
    </xf>
    <xf numFmtId="0" fontId="6" fillId="0" borderId="38"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6" xfId="0" applyFont="1" applyBorder="1" applyAlignment="1">
      <alignment horizontal="center" vertical="center" wrapText="1"/>
    </xf>
    <xf numFmtId="0" fontId="29" fillId="0" borderId="0" xfId="0" applyFont="1" applyFill="1" applyAlignment="1">
      <alignment horizontal="left" vertical="center" wrapText="1"/>
    </xf>
    <xf numFmtId="0" fontId="17" fillId="0" borderId="0" xfId="0" applyFont="1" applyFill="1" applyAlignment="1">
      <alignment horizontal="left" vertical="top"/>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9" fillId="0" borderId="0" xfId="0" applyFont="1" applyAlignment="1">
      <alignment horizontal="left" vertical="center" wrapText="1"/>
    </xf>
    <xf numFmtId="0" fontId="22"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 fillId="6" borderId="27" xfId="0" applyFont="1" applyFill="1" applyBorder="1" applyAlignment="1">
      <alignment horizontal="center" vertical="center" wrapText="1"/>
    </xf>
    <xf numFmtId="0" fontId="2" fillId="6" borderId="74" xfId="0" applyFont="1" applyFill="1" applyBorder="1" applyAlignment="1">
      <alignment horizontal="center" vertical="center" wrapText="1"/>
    </xf>
  </cellXfs>
  <cellStyles count="7">
    <cellStyle name="Čárka 2" xfId="3" xr:uid="{00000000-0005-0000-0000-000000000000}"/>
    <cellStyle name="Měna" xfId="5" builtinId="4"/>
    <cellStyle name="Normální" xfId="0" builtinId="0"/>
    <cellStyle name="Normální 2" xfId="1" xr:uid="{00000000-0005-0000-0000-000003000000}"/>
    <cellStyle name="normální 2 2" xfId="4" xr:uid="{00000000-0005-0000-0000-000004000000}"/>
    <cellStyle name="Normální 2 3" xfId="6" xr:uid="{CFFC0897-D097-4AB6-BD66-FC4ADD05AC75}"/>
    <cellStyle name="normální 2 5" xfId="2"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47"/>
  <sheetViews>
    <sheetView zoomScaleNormal="100" workbookViewId="0">
      <selection sqref="A1:B1"/>
    </sheetView>
  </sheetViews>
  <sheetFormatPr defaultColWidth="9.140625" defaultRowHeight="15" x14ac:dyDescent="0.25"/>
  <cols>
    <col min="1" max="1" width="35.140625" style="89" customWidth="1"/>
    <col min="2" max="2" width="153.42578125" style="88" customWidth="1"/>
    <col min="3" max="16384" width="9.140625" style="298"/>
  </cols>
  <sheetData>
    <row r="1" spans="1:2" ht="45" customHeight="1" x14ac:dyDescent="0.25">
      <c r="A1" s="450" t="s">
        <v>477</v>
      </c>
      <c r="B1" s="451"/>
    </row>
    <row r="2" spans="1:2" ht="15" customHeight="1" x14ac:dyDescent="0.25">
      <c r="A2" s="402"/>
      <c r="B2" s="402"/>
    </row>
    <row r="3" spans="1:2" ht="20.100000000000001" customHeight="1" x14ac:dyDescent="0.25">
      <c r="A3" s="403" t="s">
        <v>124</v>
      </c>
      <c r="B3" s="282"/>
    </row>
    <row r="4" spans="1:2" ht="30" customHeight="1" x14ac:dyDescent="0.25">
      <c r="A4" s="452" t="s">
        <v>145</v>
      </c>
      <c r="B4" s="453"/>
    </row>
    <row r="5" spans="1:2" ht="30" customHeight="1" x14ac:dyDescent="0.25">
      <c r="A5" s="447" t="s">
        <v>125</v>
      </c>
      <c r="B5" s="448"/>
    </row>
    <row r="6" spans="1:2" ht="15" customHeight="1" x14ac:dyDescent="0.25">
      <c r="A6" s="447" t="s">
        <v>636</v>
      </c>
      <c r="B6" s="448"/>
    </row>
    <row r="7" spans="1:2" ht="30.75" customHeight="1" x14ac:dyDescent="0.25">
      <c r="A7" s="447" t="s">
        <v>478</v>
      </c>
      <c r="B7" s="448"/>
    </row>
    <row r="8" spans="1:2" ht="15" customHeight="1" x14ac:dyDescent="0.25">
      <c r="A8" s="447" t="s">
        <v>503</v>
      </c>
      <c r="B8" s="448"/>
    </row>
    <row r="9" spans="1:2" ht="15" customHeight="1" x14ac:dyDescent="0.25">
      <c r="A9" s="447" t="s">
        <v>480</v>
      </c>
      <c r="B9" s="448"/>
    </row>
    <row r="10" spans="1:2" ht="15" customHeight="1" x14ac:dyDescent="0.25">
      <c r="A10" s="449"/>
      <c r="B10" s="449"/>
    </row>
    <row r="11" spans="1:2" ht="18.75" x14ac:dyDescent="0.25">
      <c r="A11" s="404" t="s">
        <v>78</v>
      </c>
      <c r="B11" s="404" t="s">
        <v>79</v>
      </c>
    </row>
    <row r="12" spans="1:2" ht="49.5" customHeight="1" x14ac:dyDescent="0.25">
      <c r="A12" s="74" t="s">
        <v>427</v>
      </c>
      <c r="B12" s="86" t="s">
        <v>575</v>
      </c>
    </row>
    <row r="13" spans="1:2" ht="45" x14ac:dyDescent="0.25">
      <c r="A13" s="72" t="s">
        <v>428</v>
      </c>
      <c r="B13" s="73" t="s">
        <v>576</v>
      </c>
    </row>
    <row r="14" spans="1:2" ht="92.25" customHeight="1" x14ac:dyDescent="0.25">
      <c r="A14" s="74" t="s">
        <v>429</v>
      </c>
      <c r="B14" s="86" t="s">
        <v>500</v>
      </c>
    </row>
    <row r="15" spans="1:2" ht="105" x14ac:dyDescent="0.25">
      <c r="A15" s="72" t="s">
        <v>430</v>
      </c>
      <c r="B15" s="87" t="s">
        <v>577</v>
      </c>
    </row>
    <row r="16" spans="1:2" ht="60" x14ac:dyDescent="0.25">
      <c r="A16" s="74" t="s">
        <v>431</v>
      </c>
      <c r="B16" s="86" t="s">
        <v>578</v>
      </c>
    </row>
    <row r="17" spans="1:2" ht="45" x14ac:dyDescent="0.25">
      <c r="A17" s="72" t="s">
        <v>432</v>
      </c>
      <c r="B17" s="87" t="s">
        <v>579</v>
      </c>
    </row>
    <row r="18" spans="1:2" ht="45" x14ac:dyDescent="0.25">
      <c r="A18" s="74" t="s">
        <v>433</v>
      </c>
      <c r="B18" s="86" t="s">
        <v>580</v>
      </c>
    </row>
    <row r="19" spans="1:2" ht="45" x14ac:dyDescent="0.25">
      <c r="A19" s="72" t="s">
        <v>434</v>
      </c>
      <c r="B19" s="87" t="s">
        <v>581</v>
      </c>
    </row>
    <row r="20" spans="1:2" ht="63.75" customHeight="1" x14ac:dyDescent="0.25">
      <c r="A20" s="74" t="s">
        <v>435</v>
      </c>
      <c r="B20" s="86" t="s">
        <v>582</v>
      </c>
    </row>
    <row r="21" spans="1:2" ht="78" customHeight="1" x14ac:dyDescent="0.25">
      <c r="A21" s="72" t="s">
        <v>436</v>
      </c>
      <c r="B21" s="87" t="s">
        <v>612</v>
      </c>
    </row>
    <row r="22" spans="1:2" ht="60" x14ac:dyDescent="0.25">
      <c r="A22" s="74" t="s">
        <v>405</v>
      </c>
      <c r="B22" s="86" t="s">
        <v>501</v>
      </c>
    </row>
    <row r="23" spans="1:2" ht="75" x14ac:dyDescent="0.25">
      <c r="A23" s="72" t="s">
        <v>437</v>
      </c>
      <c r="B23" s="87" t="s">
        <v>583</v>
      </c>
    </row>
    <row r="24" spans="1:2" ht="165" x14ac:dyDescent="0.25">
      <c r="A24" s="74" t="s">
        <v>438</v>
      </c>
      <c r="B24" s="86" t="s">
        <v>598</v>
      </c>
    </row>
    <row r="25" spans="1:2" ht="61.5" customHeight="1" x14ac:dyDescent="0.25">
      <c r="A25" s="72" t="s">
        <v>499</v>
      </c>
      <c r="B25" s="87" t="s">
        <v>599</v>
      </c>
    </row>
    <row r="26" spans="1:2" ht="60" x14ac:dyDescent="0.25">
      <c r="A26" s="74" t="s">
        <v>591</v>
      </c>
      <c r="B26" s="86" t="s">
        <v>584</v>
      </c>
    </row>
    <row r="27" spans="1:2" ht="75" x14ac:dyDescent="0.25">
      <c r="A27" s="72" t="s">
        <v>479</v>
      </c>
      <c r="B27" s="87" t="s">
        <v>533</v>
      </c>
    </row>
    <row r="28" spans="1:2" ht="90" x14ac:dyDescent="0.25">
      <c r="A28" s="243" t="s">
        <v>469</v>
      </c>
      <c r="B28" s="86" t="s">
        <v>634</v>
      </c>
    </row>
    <row r="29" spans="1:2" ht="47.25" customHeight="1" x14ac:dyDescent="0.25">
      <c r="A29" s="72" t="s">
        <v>516</v>
      </c>
      <c r="B29" s="87" t="s">
        <v>600</v>
      </c>
    </row>
    <row r="30" spans="1:2" ht="105" x14ac:dyDescent="0.25">
      <c r="A30" s="74" t="s">
        <v>470</v>
      </c>
      <c r="B30" s="86" t="s">
        <v>502</v>
      </c>
    </row>
    <row r="31" spans="1:2" ht="90" x14ac:dyDescent="0.25">
      <c r="A31" s="72" t="s">
        <v>441</v>
      </c>
      <c r="B31" s="87" t="s">
        <v>530</v>
      </c>
    </row>
    <row r="32" spans="1:2" ht="91.5" customHeight="1" x14ac:dyDescent="0.25">
      <c r="A32" s="74" t="s">
        <v>442</v>
      </c>
      <c r="B32" s="86" t="s">
        <v>640</v>
      </c>
    </row>
    <row r="33" spans="1:2" ht="45" x14ac:dyDescent="0.25">
      <c r="A33" s="72" t="s">
        <v>531</v>
      </c>
      <c r="B33" s="87" t="s">
        <v>623</v>
      </c>
    </row>
    <row r="34" spans="1:2" ht="60" x14ac:dyDescent="0.25">
      <c r="A34" s="74" t="s">
        <v>443</v>
      </c>
      <c r="B34" s="86" t="s">
        <v>635</v>
      </c>
    </row>
    <row r="35" spans="1:2" ht="60" x14ac:dyDescent="0.25">
      <c r="A35" s="72" t="s">
        <v>444</v>
      </c>
      <c r="B35" s="87" t="s">
        <v>155</v>
      </c>
    </row>
    <row r="36" spans="1:2" ht="60" x14ac:dyDescent="0.25">
      <c r="A36" s="74" t="s">
        <v>498</v>
      </c>
      <c r="B36" s="86" t="s">
        <v>450</v>
      </c>
    </row>
    <row r="37" spans="1:2" ht="90" x14ac:dyDescent="0.25">
      <c r="A37" s="72" t="s">
        <v>445</v>
      </c>
      <c r="B37" s="87" t="s">
        <v>601</v>
      </c>
    </row>
    <row r="38" spans="1:2" ht="30" customHeight="1" x14ac:dyDescent="0.25">
      <c r="A38" s="74" t="s">
        <v>439</v>
      </c>
      <c r="B38" s="86" t="s">
        <v>647</v>
      </c>
    </row>
    <row r="39" spans="1:2" ht="75" x14ac:dyDescent="0.25">
      <c r="A39" s="72" t="s">
        <v>440</v>
      </c>
      <c r="B39" s="87" t="s">
        <v>461</v>
      </c>
    </row>
    <row r="40" spans="1:2" x14ac:dyDescent="0.25">
      <c r="A40" s="298"/>
      <c r="B40" s="298"/>
    </row>
    <row r="41" spans="1:2" x14ac:dyDescent="0.25">
      <c r="A41" s="298"/>
      <c r="B41" s="298"/>
    </row>
    <row r="42" spans="1:2" x14ac:dyDescent="0.25">
      <c r="A42" s="298"/>
      <c r="B42" s="298"/>
    </row>
    <row r="43" spans="1:2" x14ac:dyDescent="0.25">
      <c r="A43" s="298"/>
      <c r="B43" s="298"/>
    </row>
    <row r="44" spans="1:2" x14ac:dyDescent="0.25">
      <c r="A44" s="298"/>
      <c r="B44" s="298"/>
    </row>
    <row r="45" spans="1:2" x14ac:dyDescent="0.25">
      <c r="A45" s="298"/>
      <c r="B45" s="298"/>
    </row>
    <row r="46" spans="1:2" x14ac:dyDescent="0.25">
      <c r="A46" s="298"/>
      <c r="B46" s="298"/>
    </row>
    <row r="47" spans="1:2" x14ac:dyDescent="0.25">
      <c r="A47" s="298"/>
      <c r="B47" s="298"/>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tabColor rgb="FF92D050"/>
    <pageSetUpPr fitToPage="1"/>
  </sheetPr>
  <dimension ref="A1:W161"/>
  <sheetViews>
    <sheetView zoomScale="90" zoomScaleNormal="90" workbookViewId="0">
      <selection sqref="A1:K1"/>
    </sheetView>
  </sheetViews>
  <sheetFormatPr defaultColWidth="9.140625" defaultRowHeight="12.75" x14ac:dyDescent="0.2"/>
  <cols>
    <col min="1" max="1" width="47.71093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3" width="8.7109375" style="1" customWidth="1"/>
    <col min="14" max="16384" width="9.140625" style="1"/>
  </cols>
  <sheetData>
    <row r="1" spans="1:23" ht="25.5" customHeight="1" x14ac:dyDescent="0.2">
      <c r="A1" s="455" t="s">
        <v>398</v>
      </c>
      <c r="B1" s="456"/>
      <c r="C1" s="456"/>
      <c r="D1" s="456"/>
      <c r="E1" s="456"/>
      <c r="F1" s="456"/>
      <c r="G1" s="456"/>
      <c r="H1" s="456"/>
      <c r="I1" s="456"/>
      <c r="J1" s="457"/>
      <c r="K1" s="458"/>
      <c r="M1" s="454"/>
      <c r="N1" s="454"/>
      <c r="O1" s="454"/>
      <c r="P1" s="454"/>
      <c r="Q1" s="454"/>
      <c r="R1" s="454"/>
      <c r="S1" s="454"/>
      <c r="T1" s="454"/>
      <c r="U1" s="454"/>
      <c r="V1" s="454"/>
      <c r="W1" s="454"/>
    </row>
    <row r="2" spans="1:23" s="5" customFormat="1" ht="38.25" customHeight="1" x14ac:dyDescent="0.25">
      <c r="A2" s="349" t="s">
        <v>648</v>
      </c>
      <c r="B2" s="350"/>
      <c r="C2" s="459" t="s">
        <v>0</v>
      </c>
      <c r="D2" s="460"/>
      <c r="E2" s="459" t="s">
        <v>2</v>
      </c>
      <c r="F2" s="460"/>
      <c r="G2" s="459" t="s">
        <v>1</v>
      </c>
      <c r="H2" s="460"/>
      <c r="I2" s="461" t="s">
        <v>3</v>
      </c>
      <c r="J2" s="462"/>
      <c r="K2" s="351" t="s">
        <v>4</v>
      </c>
      <c r="N2" s="75"/>
      <c r="O2" s="75"/>
      <c r="P2" s="75"/>
      <c r="Q2" s="75"/>
      <c r="R2" s="75"/>
      <c r="S2" s="75"/>
      <c r="T2" s="75"/>
      <c r="U2" s="75"/>
      <c r="V2" s="75"/>
      <c r="W2" s="75"/>
    </row>
    <row r="3" spans="1:23" s="5" customFormat="1" ht="13.5" customHeight="1" thickBot="1" x14ac:dyDescent="0.25">
      <c r="A3" s="352"/>
      <c r="B3" s="353"/>
      <c r="C3" s="354" t="s">
        <v>7</v>
      </c>
      <c r="D3" s="354" t="s">
        <v>8</v>
      </c>
      <c r="E3" s="354" t="s">
        <v>7</v>
      </c>
      <c r="F3" s="354" t="s">
        <v>8</v>
      </c>
      <c r="G3" s="354" t="s">
        <v>7</v>
      </c>
      <c r="H3" s="354" t="s">
        <v>8</v>
      </c>
      <c r="I3" s="355" t="s">
        <v>7</v>
      </c>
      <c r="J3" s="355" t="s">
        <v>8</v>
      </c>
      <c r="K3" s="356"/>
      <c r="M3" s="51"/>
    </row>
    <row r="4" spans="1:23" s="6" customFormat="1" ht="15" customHeight="1" x14ac:dyDescent="0.2">
      <c r="A4" s="264" t="s">
        <v>649</v>
      </c>
      <c r="B4" s="469"/>
      <c r="C4" s="470"/>
      <c r="D4" s="470"/>
      <c r="E4" s="470"/>
      <c r="F4" s="470"/>
      <c r="G4" s="470"/>
      <c r="H4" s="470"/>
      <c r="I4" s="470"/>
      <c r="J4" s="470"/>
      <c r="K4" s="471"/>
      <c r="M4" s="51"/>
    </row>
    <row r="5" spans="1:23" s="2" customFormat="1" x14ac:dyDescent="0.2">
      <c r="A5" s="357" t="s">
        <v>546</v>
      </c>
      <c r="B5" s="358" t="s">
        <v>545</v>
      </c>
      <c r="C5" s="466"/>
      <c r="D5" s="467"/>
      <c r="E5" s="467"/>
      <c r="F5" s="467"/>
      <c r="G5" s="467"/>
      <c r="H5" s="467"/>
      <c r="I5" s="467"/>
      <c r="J5" s="467"/>
      <c r="K5" s="468"/>
    </row>
    <row r="6" spans="1:23" x14ac:dyDescent="0.2">
      <c r="A6" s="158" t="s">
        <v>560</v>
      </c>
      <c r="B6" s="359" t="s">
        <v>547</v>
      </c>
      <c r="C6" s="143"/>
      <c r="D6" s="143"/>
      <c r="E6" s="143"/>
      <c r="F6" s="143"/>
      <c r="G6" s="143"/>
      <c r="H6" s="143"/>
      <c r="I6" s="143"/>
      <c r="J6" s="143"/>
      <c r="K6" s="142">
        <f>SUM(C6:J6)</f>
        <v>0</v>
      </c>
    </row>
    <row r="7" spans="1:23" x14ac:dyDescent="0.2">
      <c r="A7" s="158" t="s">
        <v>561</v>
      </c>
      <c r="B7" s="359" t="s">
        <v>548</v>
      </c>
      <c r="C7" s="143"/>
      <c r="D7" s="143"/>
      <c r="E7" s="143"/>
      <c r="F7" s="143"/>
      <c r="G7" s="143"/>
      <c r="H7" s="143"/>
      <c r="I7" s="128"/>
      <c r="J7" s="144"/>
      <c r="K7" s="142">
        <f t="shared" ref="K7:K16" si="0">SUM(C7:J7)</f>
        <v>0</v>
      </c>
    </row>
    <row r="8" spans="1:23" x14ac:dyDescent="0.2">
      <c r="A8" s="158" t="s">
        <v>562</v>
      </c>
      <c r="B8" s="359" t="s">
        <v>549</v>
      </c>
      <c r="C8" s="143"/>
      <c r="D8" s="143"/>
      <c r="E8" s="143"/>
      <c r="F8" s="143"/>
      <c r="G8" s="143"/>
      <c r="H8" s="143"/>
      <c r="I8" s="128">
        <v>2</v>
      </c>
      <c r="J8" s="144">
        <v>2</v>
      </c>
      <c r="K8" s="142">
        <f t="shared" si="0"/>
        <v>4</v>
      </c>
    </row>
    <row r="9" spans="1:23" x14ac:dyDescent="0.2">
      <c r="A9" s="158" t="s">
        <v>563</v>
      </c>
      <c r="B9" s="359" t="s">
        <v>550</v>
      </c>
      <c r="C9" s="143"/>
      <c r="D9" s="143"/>
      <c r="E9" s="143"/>
      <c r="F9" s="143"/>
      <c r="G9" s="143"/>
      <c r="H9" s="143"/>
      <c r="I9" s="128"/>
      <c r="J9" s="144"/>
      <c r="K9" s="142">
        <f t="shared" si="0"/>
        <v>0</v>
      </c>
    </row>
    <row r="10" spans="1:23" x14ac:dyDescent="0.2">
      <c r="A10" s="158" t="s">
        <v>564</v>
      </c>
      <c r="B10" s="359" t="s">
        <v>551</v>
      </c>
      <c r="C10" s="143"/>
      <c r="D10" s="143"/>
      <c r="E10" s="143"/>
      <c r="F10" s="143"/>
      <c r="G10" s="143"/>
      <c r="H10" s="143"/>
      <c r="I10" s="128"/>
      <c r="J10" s="144"/>
      <c r="K10" s="142">
        <f t="shared" si="0"/>
        <v>0</v>
      </c>
    </row>
    <row r="11" spans="1:23" x14ac:dyDescent="0.2">
      <c r="A11" s="158" t="s">
        <v>565</v>
      </c>
      <c r="B11" s="359" t="s">
        <v>552</v>
      </c>
      <c r="C11" s="143"/>
      <c r="D11" s="143"/>
      <c r="E11" s="143"/>
      <c r="F11" s="143"/>
      <c r="G11" s="143"/>
      <c r="H11" s="143"/>
      <c r="I11" s="128">
        <v>2</v>
      </c>
      <c r="J11" s="144">
        <v>2</v>
      </c>
      <c r="K11" s="142">
        <f t="shared" si="0"/>
        <v>4</v>
      </c>
    </row>
    <row r="12" spans="1:23" x14ac:dyDescent="0.2">
      <c r="A12" s="158" t="s">
        <v>559</v>
      </c>
      <c r="B12" s="359" t="s">
        <v>553</v>
      </c>
      <c r="C12" s="143"/>
      <c r="D12" s="143"/>
      <c r="E12" s="143"/>
      <c r="F12" s="143"/>
      <c r="G12" s="143"/>
      <c r="H12" s="143"/>
      <c r="I12" s="128"/>
      <c r="J12" s="144"/>
      <c r="K12" s="142">
        <f t="shared" si="0"/>
        <v>0</v>
      </c>
    </row>
    <row r="13" spans="1:23" x14ac:dyDescent="0.2">
      <c r="A13" s="158" t="s">
        <v>566</v>
      </c>
      <c r="B13" s="359" t="s">
        <v>554</v>
      </c>
      <c r="C13" s="143"/>
      <c r="D13" s="143"/>
      <c r="E13" s="143"/>
      <c r="F13" s="143"/>
      <c r="G13" s="143"/>
      <c r="H13" s="143"/>
      <c r="I13" s="128"/>
      <c r="J13" s="144"/>
      <c r="K13" s="142">
        <f t="shared" si="0"/>
        <v>0</v>
      </c>
    </row>
    <row r="14" spans="1:23" x14ac:dyDescent="0.2">
      <c r="A14" s="158" t="s">
        <v>567</v>
      </c>
      <c r="B14" s="359" t="s">
        <v>555</v>
      </c>
      <c r="C14" s="143"/>
      <c r="D14" s="143"/>
      <c r="E14" s="143"/>
      <c r="F14" s="143"/>
      <c r="G14" s="143"/>
      <c r="H14" s="143"/>
      <c r="I14" s="128"/>
      <c r="J14" s="144"/>
      <c r="K14" s="142">
        <f t="shared" si="0"/>
        <v>0</v>
      </c>
    </row>
    <row r="15" spans="1:23" ht="12.75" customHeight="1" x14ac:dyDescent="0.2">
      <c r="A15" s="158" t="s">
        <v>568</v>
      </c>
      <c r="B15" s="359" t="s">
        <v>556</v>
      </c>
      <c r="C15" s="143">
        <v>14</v>
      </c>
      <c r="D15" s="143">
        <v>2</v>
      </c>
      <c r="E15" s="143">
        <v>9</v>
      </c>
      <c r="F15" s="143"/>
      <c r="G15" s="143">
        <v>4</v>
      </c>
      <c r="H15" s="143">
        <v>2</v>
      </c>
      <c r="I15" s="128">
        <v>24</v>
      </c>
      <c r="J15" s="144">
        <v>24</v>
      </c>
      <c r="K15" s="142">
        <f t="shared" si="0"/>
        <v>79</v>
      </c>
    </row>
    <row r="16" spans="1:23" x14ac:dyDescent="0.2">
      <c r="A16" s="158" t="s">
        <v>558</v>
      </c>
      <c r="B16" s="359" t="s">
        <v>557</v>
      </c>
      <c r="C16" s="143"/>
      <c r="D16" s="143"/>
      <c r="E16" s="143"/>
      <c r="F16" s="143"/>
      <c r="G16" s="143"/>
      <c r="H16" s="143"/>
      <c r="I16" s="128"/>
      <c r="J16" s="144"/>
      <c r="K16" s="142">
        <f t="shared" si="0"/>
        <v>0</v>
      </c>
    </row>
    <row r="17" spans="1:11" x14ac:dyDescent="0.2">
      <c r="A17" s="360" t="s">
        <v>95</v>
      </c>
      <c r="B17" s="361" t="s">
        <v>96</v>
      </c>
      <c r="C17" s="155">
        <f>SUM(C6:C16)</f>
        <v>14</v>
      </c>
      <c r="D17" s="155">
        <f t="shared" ref="D17:J17" si="1">SUM(D6:D16)</f>
        <v>2</v>
      </c>
      <c r="E17" s="155">
        <f t="shared" si="1"/>
        <v>9</v>
      </c>
      <c r="F17" s="155">
        <f t="shared" si="1"/>
        <v>0</v>
      </c>
      <c r="G17" s="155">
        <f t="shared" si="1"/>
        <v>4</v>
      </c>
      <c r="H17" s="155">
        <f t="shared" si="1"/>
        <v>2</v>
      </c>
      <c r="I17" s="155">
        <f t="shared" si="1"/>
        <v>28</v>
      </c>
      <c r="J17" s="155">
        <f t="shared" si="1"/>
        <v>28</v>
      </c>
      <c r="K17" s="142">
        <f>SUM(K6:K16)</f>
        <v>87</v>
      </c>
    </row>
    <row r="18" spans="1:11" s="6" customFormat="1" x14ac:dyDescent="0.2">
      <c r="A18" s="160" t="s">
        <v>650</v>
      </c>
      <c r="B18" s="362"/>
      <c r="C18" s="463"/>
      <c r="D18" s="464"/>
      <c r="E18" s="464"/>
      <c r="F18" s="464"/>
      <c r="G18" s="464"/>
      <c r="H18" s="464"/>
      <c r="I18" s="464"/>
      <c r="J18" s="464"/>
      <c r="K18" s="465"/>
    </row>
    <row r="19" spans="1:11" s="2" customFormat="1" x14ac:dyDescent="0.2">
      <c r="A19" s="357" t="s">
        <v>546</v>
      </c>
      <c r="B19" s="358" t="s">
        <v>545</v>
      </c>
      <c r="C19" s="466"/>
      <c r="D19" s="467"/>
      <c r="E19" s="467"/>
      <c r="F19" s="467"/>
      <c r="G19" s="467"/>
      <c r="H19" s="467"/>
      <c r="I19" s="467"/>
      <c r="J19" s="467"/>
      <c r="K19" s="468"/>
    </row>
    <row r="20" spans="1:11" x14ac:dyDescent="0.2">
      <c r="A20" s="158" t="s">
        <v>560</v>
      </c>
      <c r="B20" s="359" t="s">
        <v>547</v>
      </c>
      <c r="C20" s="143"/>
      <c r="D20" s="143"/>
      <c r="E20" s="143"/>
      <c r="F20" s="143"/>
      <c r="G20" s="143"/>
      <c r="H20" s="143"/>
      <c r="I20" s="128"/>
      <c r="J20" s="144"/>
      <c r="K20" s="142">
        <f>SUM(C20:J20)</f>
        <v>0</v>
      </c>
    </row>
    <row r="21" spans="1:11" x14ac:dyDescent="0.2">
      <c r="A21" s="158" t="s">
        <v>561</v>
      </c>
      <c r="B21" s="359" t="s">
        <v>548</v>
      </c>
      <c r="C21" s="143"/>
      <c r="D21" s="143"/>
      <c r="E21" s="143"/>
      <c r="F21" s="143"/>
      <c r="G21" s="143"/>
      <c r="H21" s="143"/>
      <c r="I21" s="128"/>
      <c r="J21" s="144"/>
      <c r="K21" s="142">
        <f t="shared" ref="K21:K30" si="2">SUM(C21:J21)</f>
        <v>0</v>
      </c>
    </row>
    <row r="22" spans="1:11" x14ac:dyDescent="0.2">
      <c r="A22" s="158" t="s">
        <v>562</v>
      </c>
      <c r="B22" s="359" t="s">
        <v>549</v>
      </c>
      <c r="C22" s="143"/>
      <c r="D22" s="143"/>
      <c r="E22" s="143"/>
      <c r="F22" s="143"/>
      <c r="G22" s="143"/>
      <c r="H22" s="143"/>
      <c r="I22" s="128"/>
      <c r="J22" s="144"/>
      <c r="K22" s="142">
        <f t="shared" si="2"/>
        <v>0</v>
      </c>
    </row>
    <row r="23" spans="1:11" x14ac:dyDescent="0.2">
      <c r="A23" s="158" t="s">
        <v>563</v>
      </c>
      <c r="B23" s="359" t="s">
        <v>550</v>
      </c>
      <c r="C23" s="143"/>
      <c r="D23" s="143"/>
      <c r="E23" s="143"/>
      <c r="F23" s="143"/>
      <c r="G23" s="143"/>
      <c r="H23" s="143"/>
      <c r="I23" s="128"/>
      <c r="J23" s="144"/>
      <c r="K23" s="142">
        <f t="shared" si="2"/>
        <v>0</v>
      </c>
    </row>
    <row r="24" spans="1:11" x14ac:dyDescent="0.2">
      <c r="A24" s="158" t="s">
        <v>564</v>
      </c>
      <c r="B24" s="359" t="s">
        <v>551</v>
      </c>
      <c r="C24" s="143"/>
      <c r="D24" s="143"/>
      <c r="E24" s="143"/>
      <c r="F24" s="143"/>
      <c r="G24" s="143"/>
      <c r="H24" s="143"/>
      <c r="I24" s="128"/>
      <c r="J24" s="144"/>
      <c r="K24" s="142">
        <f t="shared" si="2"/>
        <v>0</v>
      </c>
    </row>
    <row r="25" spans="1:11" x14ac:dyDescent="0.2">
      <c r="A25" s="158" t="s">
        <v>565</v>
      </c>
      <c r="B25" s="359" t="s">
        <v>552</v>
      </c>
      <c r="C25" s="143"/>
      <c r="D25" s="143"/>
      <c r="E25" s="143"/>
      <c r="F25" s="143"/>
      <c r="G25" s="143"/>
      <c r="H25" s="143"/>
      <c r="I25" s="128"/>
      <c r="J25" s="144"/>
      <c r="K25" s="142">
        <f t="shared" si="2"/>
        <v>0</v>
      </c>
    </row>
    <row r="26" spans="1:11" x14ac:dyDescent="0.2">
      <c r="A26" s="158" t="s">
        <v>559</v>
      </c>
      <c r="B26" s="359" t="s">
        <v>553</v>
      </c>
      <c r="C26" s="143"/>
      <c r="D26" s="143"/>
      <c r="E26" s="143"/>
      <c r="F26" s="143"/>
      <c r="G26" s="143"/>
      <c r="H26" s="143"/>
      <c r="I26" s="128"/>
      <c r="J26" s="144"/>
      <c r="K26" s="142">
        <f t="shared" si="2"/>
        <v>0</v>
      </c>
    </row>
    <row r="27" spans="1:11" x14ac:dyDescent="0.2">
      <c r="A27" s="158" t="s">
        <v>566</v>
      </c>
      <c r="B27" s="359" t="s">
        <v>554</v>
      </c>
      <c r="C27" s="143"/>
      <c r="D27" s="143"/>
      <c r="E27" s="143"/>
      <c r="F27" s="143"/>
      <c r="G27" s="143"/>
      <c r="H27" s="143"/>
      <c r="I27" s="128"/>
      <c r="J27" s="144"/>
      <c r="K27" s="142">
        <f t="shared" si="2"/>
        <v>0</v>
      </c>
    </row>
    <row r="28" spans="1:11" x14ac:dyDescent="0.2">
      <c r="A28" s="158" t="s">
        <v>567</v>
      </c>
      <c r="B28" s="359" t="s">
        <v>555</v>
      </c>
      <c r="C28" s="143"/>
      <c r="D28" s="143"/>
      <c r="E28" s="143"/>
      <c r="F28" s="143"/>
      <c r="G28" s="143"/>
      <c r="H28" s="143"/>
      <c r="I28" s="128"/>
      <c r="J28" s="144"/>
      <c r="K28" s="142">
        <f t="shared" si="2"/>
        <v>0</v>
      </c>
    </row>
    <row r="29" spans="1:11" ht="12.75" customHeight="1" x14ac:dyDescent="0.2">
      <c r="A29" s="158" t="s">
        <v>568</v>
      </c>
      <c r="B29" s="359" t="s">
        <v>556</v>
      </c>
      <c r="C29" s="145"/>
      <c r="D29" s="145"/>
      <c r="E29" s="145">
        <v>2</v>
      </c>
      <c r="F29" s="145"/>
      <c r="G29" s="145"/>
      <c r="H29" s="145"/>
      <c r="I29" s="146">
        <v>8</v>
      </c>
      <c r="J29" s="147">
        <v>8</v>
      </c>
      <c r="K29" s="148">
        <f t="shared" si="2"/>
        <v>18</v>
      </c>
    </row>
    <row r="30" spans="1:11" x14ac:dyDescent="0.2">
      <c r="A30" s="158" t="s">
        <v>558</v>
      </c>
      <c r="B30" s="359" t="s">
        <v>557</v>
      </c>
      <c r="C30" s="145"/>
      <c r="D30" s="145"/>
      <c r="E30" s="145"/>
      <c r="F30" s="145"/>
      <c r="G30" s="145"/>
      <c r="H30" s="145"/>
      <c r="I30" s="146"/>
      <c r="J30" s="147"/>
      <c r="K30" s="148">
        <f t="shared" si="2"/>
        <v>0</v>
      </c>
    </row>
    <row r="31" spans="1:11" x14ac:dyDescent="0.2">
      <c r="A31" s="363" t="s">
        <v>95</v>
      </c>
      <c r="B31" s="364" t="s">
        <v>96</v>
      </c>
      <c r="C31" s="155">
        <f>SUM(C20:C30)</f>
        <v>0</v>
      </c>
      <c r="D31" s="155">
        <f t="shared" ref="D31:J31" si="3">SUM(D20:D30)</f>
        <v>0</v>
      </c>
      <c r="E31" s="155">
        <f t="shared" si="3"/>
        <v>2</v>
      </c>
      <c r="F31" s="155">
        <f t="shared" si="3"/>
        <v>0</v>
      </c>
      <c r="G31" s="155">
        <f t="shared" si="3"/>
        <v>0</v>
      </c>
      <c r="H31" s="155">
        <f t="shared" si="3"/>
        <v>0</v>
      </c>
      <c r="I31" s="155">
        <f t="shared" si="3"/>
        <v>8</v>
      </c>
      <c r="J31" s="155">
        <f t="shared" si="3"/>
        <v>8</v>
      </c>
      <c r="K31" s="148">
        <f>SUM(K20:K30)</f>
        <v>18</v>
      </c>
    </row>
    <row r="32" spans="1:11" s="6" customFormat="1" x14ac:dyDescent="0.2">
      <c r="A32" s="160" t="s">
        <v>651</v>
      </c>
      <c r="B32" s="362"/>
      <c r="C32" s="463"/>
      <c r="D32" s="464"/>
      <c r="E32" s="464"/>
      <c r="F32" s="464"/>
      <c r="G32" s="464"/>
      <c r="H32" s="464"/>
      <c r="I32" s="464"/>
      <c r="J32" s="464"/>
      <c r="K32" s="465"/>
    </row>
    <row r="33" spans="1:11" s="2" customFormat="1" x14ac:dyDescent="0.2">
      <c r="A33" s="357" t="s">
        <v>546</v>
      </c>
      <c r="B33" s="358" t="s">
        <v>545</v>
      </c>
      <c r="C33" s="466"/>
      <c r="D33" s="467"/>
      <c r="E33" s="467"/>
      <c r="F33" s="467"/>
      <c r="G33" s="467"/>
      <c r="H33" s="467"/>
      <c r="I33" s="467"/>
      <c r="J33" s="467"/>
      <c r="K33" s="468"/>
    </row>
    <row r="34" spans="1:11" x14ac:dyDescent="0.2">
      <c r="A34" s="158" t="s">
        <v>560</v>
      </c>
      <c r="B34" s="359" t="s">
        <v>547</v>
      </c>
      <c r="C34" s="143"/>
      <c r="D34" s="143"/>
      <c r="E34" s="143"/>
      <c r="F34" s="143"/>
      <c r="G34" s="143"/>
      <c r="H34" s="143"/>
      <c r="I34" s="128"/>
      <c r="J34" s="144"/>
      <c r="K34" s="142">
        <f>SUM(C34:J34)</f>
        <v>0</v>
      </c>
    </row>
    <row r="35" spans="1:11" x14ac:dyDescent="0.2">
      <c r="A35" s="158" t="s">
        <v>561</v>
      </c>
      <c r="B35" s="359" t="s">
        <v>548</v>
      </c>
      <c r="C35" s="143">
        <v>3</v>
      </c>
      <c r="D35" s="143">
        <v>2</v>
      </c>
      <c r="E35" s="143"/>
      <c r="F35" s="143"/>
      <c r="G35" s="143">
        <v>13</v>
      </c>
      <c r="H35" s="143">
        <v>9</v>
      </c>
      <c r="I35" s="128">
        <v>2</v>
      </c>
      <c r="J35" s="144">
        <v>2</v>
      </c>
      <c r="K35" s="142">
        <f t="shared" ref="K35:K44" si="4">SUM(C35:J35)</f>
        <v>31</v>
      </c>
    </row>
    <row r="36" spans="1:11" x14ac:dyDescent="0.2">
      <c r="A36" s="158" t="s">
        <v>562</v>
      </c>
      <c r="B36" s="359" t="s">
        <v>549</v>
      </c>
      <c r="C36" s="143">
        <v>46</v>
      </c>
      <c r="D36" s="143">
        <v>13</v>
      </c>
      <c r="E36" s="143"/>
      <c r="F36" s="143"/>
      <c r="G36" s="143">
        <v>44</v>
      </c>
      <c r="H36" s="143">
        <v>9</v>
      </c>
      <c r="I36" s="128">
        <v>28</v>
      </c>
      <c r="J36" s="144">
        <v>27</v>
      </c>
      <c r="K36" s="142">
        <f t="shared" si="4"/>
        <v>167</v>
      </c>
    </row>
    <row r="37" spans="1:11" x14ac:dyDescent="0.2">
      <c r="A37" s="158" t="s">
        <v>563</v>
      </c>
      <c r="B37" s="359" t="s">
        <v>550</v>
      </c>
      <c r="C37" s="143">
        <v>9</v>
      </c>
      <c r="D37" s="143">
        <v>5</v>
      </c>
      <c r="E37" s="143"/>
      <c r="F37" s="143"/>
      <c r="G37" s="143">
        <v>8</v>
      </c>
      <c r="H37" s="143">
        <v>3</v>
      </c>
      <c r="I37" s="128">
        <v>1</v>
      </c>
      <c r="J37" s="144">
        <v>1</v>
      </c>
      <c r="K37" s="142">
        <f t="shared" si="4"/>
        <v>27</v>
      </c>
    </row>
    <row r="38" spans="1:11" x14ac:dyDescent="0.2">
      <c r="A38" s="158" t="s">
        <v>564</v>
      </c>
      <c r="B38" s="359" t="s">
        <v>551</v>
      </c>
      <c r="C38" s="143"/>
      <c r="D38" s="143"/>
      <c r="E38" s="143"/>
      <c r="F38" s="143"/>
      <c r="G38" s="143">
        <v>1</v>
      </c>
      <c r="H38" s="143">
        <v>1</v>
      </c>
      <c r="I38" s="128"/>
      <c r="J38" s="144"/>
      <c r="K38" s="142">
        <f t="shared" si="4"/>
        <v>2</v>
      </c>
    </row>
    <row r="39" spans="1:11" x14ac:dyDescent="0.2">
      <c r="A39" s="158" t="s">
        <v>565</v>
      </c>
      <c r="B39" s="359" t="s">
        <v>552</v>
      </c>
      <c r="C39" s="143"/>
      <c r="D39" s="143"/>
      <c r="E39" s="143"/>
      <c r="F39" s="143"/>
      <c r="G39" s="143"/>
      <c r="H39" s="143"/>
      <c r="I39" s="128"/>
      <c r="J39" s="144"/>
      <c r="K39" s="142">
        <f t="shared" si="4"/>
        <v>0</v>
      </c>
    </row>
    <row r="40" spans="1:11" x14ac:dyDescent="0.2">
      <c r="A40" s="158" t="s">
        <v>559</v>
      </c>
      <c r="B40" s="359" t="s">
        <v>553</v>
      </c>
      <c r="C40" s="143"/>
      <c r="D40" s="143"/>
      <c r="E40" s="143"/>
      <c r="F40" s="143"/>
      <c r="G40" s="143"/>
      <c r="H40" s="143"/>
      <c r="I40" s="128"/>
      <c r="J40" s="144"/>
      <c r="K40" s="142">
        <f t="shared" si="4"/>
        <v>0</v>
      </c>
    </row>
    <row r="41" spans="1:11" x14ac:dyDescent="0.2">
      <c r="A41" s="158" t="s">
        <v>566</v>
      </c>
      <c r="B41" s="359" t="s">
        <v>554</v>
      </c>
      <c r="C41" s="143"/>
      <c r="D41" s="143"/>
      <c r="E41" s="143"/>
      <c r="F41" s="143"/>
      <c r="G41" s="143"/>
      <c r="H41" s="143"/>
      <c r="I41" s="128"/>
      <c r="J41" s="144"/>
      <c r="K41" s="142">
        <f t="shared" si="4"/>
        <v>0</v>
      </c>
    </row>
    <row r="42" spans="1:11" x14ac:dyDescent="0.2">
      <c r="A42" s="158" t="s">
        <v>567</v>
      </c>
      <c r="B42" s="359" t="s">
        <v>555</v>
      </c>
      <c r="C42" s="143"/>
      <c r="D42" s="143"/>
      <c r="E42" s="143"/>
      <c r="F42" s="143"/>
      <c r="G42" s="143"/>
      <c r="H42" s="143"/>
      <c r="I42" s="128"/>
      <c r="J42" s="144"/>
      <c r="K42" s="142">
        <f t="shared" si="4"/>
        <v>0</v>
      </c>
    </row>
    <row r="43" spans="1:11" ht="12.75" customHeight="1" x14ac:dyDescent="0.2">
      <c r="A43" s="158" t="s">
        <v>568</v>
      </c>
      <c r="B43" s="359" t="s">
        <v>556</v>
      </c>
      <c r="C43" s="145"/>
      <c r="D43" s="145"/>
      <c r="E43" s="145"/>
      <c r="F43" s="145"/>
      <c r="G43" s="145"/>
      <c r="H43" s="145"/>
      <c r="I43" s="146"/>
      <c r="J43" s="147"/>
      <c r="K43" s="148">
        <f t="shared" si="4"/>
        <v>0</v>
      </c>
    </row>
    <row r="44" spans="1:11" x14ac:dyDescent="0.2">
      <c r="A44" s="158" t="s">
        <v>558</v>
      </c>
      <c r="B44" s="359" t="s">
        <v>557</v>
      </c>
      <c r="C44" s="145"/>
      <c r="D44" s="145"/>
      <c r="E44" s="145"/>
      <c r="F44" s="145"/>
      <c r="G44" s="145"/>
      <c r="H44" s="145"/>
      <c r="I44" s="146"/>
      <c r="J44" s="147"/>
      <c r="K44" s="148">
        <f t="shared" si="4"/>
        <v>0</v>
      </c>
    </row>
    <row r="45" spans="1:11" x14ac:dyDescent="0.2">
      <c r="A45" s="363" t="s">
        <v>95</v>
      </c>
      <c r="B45" s="364" t="s">
        <v>96</v>
      </c>
      <c r="C45" s="155">
        <f>SUM(C34:C44)</f>
        <v>58</v>
      </c>
      <c r="D45" s="155">
        <f t="shared" ref="D45:J45" si="5">SUM(D34:D44)</f>
        <v>20</v>
      </c>
      <c r="E45" s="155">
        <f t="shared" si="5"/>
        <v>0</v>
      </c>
      <c r="F45" s="155">
        <f t="shared" si="5"/>
        <v>0</v>
      </c>
      <c r="G45" s="155">
        <f t="shared" si="5"/>
        <v>66</v>
      </c>
      <c r="H45" s="155">
        <f t="shared" si="5"/>
        <v>22</v>
      </c>
      <c r="I45" s="155">
        <f t="shared" si="5"/>
        <v>31</v>
      </c>
      <c r="J45" s="155">
        <f t="shared" si="5"/>
        <v>30</v>
      </c>
      <c r="K45" s="148">
        <f>SUM(K34:K44)</f>
        <v>227</v>
      </c>
    </row>
    <row r="46" spans="1:11" s="6" customFormat="1" x14ac:dyDescent="0.2">
      <c r="A46" s="160" t="s">
        <v>652</v>
      </c>
      <c r="B46" s="362"/>
      <c r="C46" s="463"/>
      <c r="D46" s="464"/>
      <c r="E46" s="464"/>
      <c r="F46" s="464"/>
      <c r="G46" s="464"/>
      <c r="H46" s="464"/>
      <c r="I46" s="464"/>
      <c r="J46" s="464"/>
      <c r="K46" s="465"/>
    </row>
    <row r="47" spans="1:11" s="2" customFormat="1" x14ac:dyDescent="0.2">
      <c r="A47" s="357" t="s">
        <v>546</v>
      </c>
      <c r="B47" s="358" t="s">
        <v>545</v>
      </c>
      <c r="C47" s="466"/>
      <c r="D47" s="467"/>
      <c r="E47" s="467"/>
      <c r="F47" s="467"/>
      <c r="G47" s="467"/>
      <c r="H47" s="467"/>
      <c r="I47" s="467"/>
      <c r="J47" s="467"/>
      <c r="K47" s="468"/>
    </row>
    <row r="48" spans="1:11" x14ac:dyDescent="0.2">
      <c r="A48" s="158" t="s">
        <v>560</v>
      </c>
      <c r="B48" s="359" t="s">
        <v>547</v>
      </c>
      <c r="C48" s="143"/>
      <c r="D48" s="143"/>
      <c r="E48" s="143"/>
      <c r="F48" s="143"/>
      <c r="G48" s="143"/>
      <c r="H48" s="143"/>
      <c r="I48" s="128"/>
      <c r="J48" s="144"/>
      <c r="K48" s="142">
        <f>SUM(C48:J48)</f>
        <v>0</v>
      </c>
    </row>
    <row r="49" spans="1:11" x14ac:dyDescent="0.2">
      <c r="A49" s="158" t="s">
        <v>561</v>
      </c>
      <c r="B49" s="359" t="s">
        <v>548</v>
      </c>
      <c r="C49" s="143"/>
      <c r="D49" s="143"/>
      <c r="E49" s="143"/>
      <c r="F49" s="143"/>
      <c r="G49" s="143"/>
      <c r="H49" s="143"/>
      <c r="I49" s="128"/>
      <c r="J49" s="144"/>
      <c r="K49" s="142">
        <f t="shared" ref="K49:K58" si="6">SUM(C49:J49)</f>
        <v>0</v>
      </c>
    </row>
    <row r="50" spans="1:11" x14ac:dyDescent="0.2">
      <c r="A50" s="158" t="s">
        <v>562</v>
      </c>
      <c r="B50" s="359" t="s">
        <v>549</v>
      </c>
      <c r="C50" s="143"/>
      <c r="D50" s="143"/>
      <c r="E50" s="143"/>
      <c r="F50" s="143"/>
      <c r="G50" s="143"/>
      <c r="H50" s="143"/>
      <c r="I50" s="128"/>
      <c r="J50" s="144"/>
      <c r="K50" s="142">
        <f t="shared" si="6"/>
        <v>0</v>
      </c>
    </row>
    <row r="51" spans="1:11" x14ac:dyDescent="0.2">
      <c r="A51" s="158" t="s">
        <v>563</v>
      </c>
      <c r="B51" s="359" t="s">
        <v>550</v>
      </c>
      <c r="C51" s="143"/>
      <c r="D51" s="143"/>
      <c r="E51" s="143"/>
      <c r="F51" s="143"/>
      <c r="G51" s="143"/>
      <c r="H51" s="143"/>
      <c r="I51" s="128"/>
      <c r="J51" s="144"/>
      <c r="K51" s="142">
        <f t="shared" si="6"/>
        <v>0</v>
      </c>
    </row>
    <row r="52" spans="1:11" x14ac:dyDescent="0.2">
      <c r="A52" s="158" t="s">
        <v>564</v>
      </c>
      <c r="B52" s="359" t="s">
        <v>551</v>
      </c>
      <c r="C52" s="143"/>
      <c r="D52" s="143">
        <v>7</v>
      </c>
      <c r="E52" s="143">
        <v>2</v>
      </c>
      <c r="F52" s="143"/>
      <c r="G52" s="143"/>
      <c r="H52" s="143">
        <v>1</v>
      </c>
      <c r="I52" s="128">
        <v>17</v>
      </c>
      <c r="J52" s="144">
        <v>17</v>
      </c>
      <c r="K52" s="142">
        <f t="shared" si="6"/>
        <v>44</v>
      </c>
    </row>
    <row r="53" spans="1:11" x14ac:dyDescent="0.2">
      <c r="A53" s="158" t="s">
        <v>565</v>
      </c>
      <c r="B53" s="359" t="s">
        <v>552</v>
      </c>
      <c r="C53" s="143"/>
      <c r="D53" s="143"/>
      <c r="E53" s="143"/>
      <c r="F53" s="143"/>
      <c r="G53" s="143"/>
      <c r="H53" s="143"/>
      <c r="I53" s="128"/>
      <c r="J53" s="144"/>
      <c r="K53" s="142">
        <f t="shared" si="6"/>
        <v>0</v>
      </c>
    </row>
    <row r="54" spans="1:11" x14ac:dyDescent="0.2">
      <c r="A54" s="158" t="s">
        <v>559</v>
      </c>
      <c r="B54" s="359" t="s">
        <v>553</v>
      </c>
      <c r="C54" s="143"/>
      <c r="D54" s="143"/>
      <c r="E54" s="143"/>
      <c r="F54" s="143"/>
      <c r="G54" s="143"/>
      <c r="H54" s="143"/>
      <c r="I54" s="128"/>
      <c r="J54" s="144"/>
      <c r="K54" s="142">
        <f t="shared" si="6"/>
        <v>0</v>
      </c>
    </row>
    <row r="55" spans="1:11" x14ac:dyDescent="0.2">
      <c r="A55" s="158" t="s">
        <v>566</v>
      </c>
      <c r="B55" s="359" t="s">
        <v>554</v>
      </c>
      <c r="C55" s="143"/>
      <c r="D55" s="143"/>
      <c r="E55" s="143"/>
      <c r="F55" s="143"/>
      <c r="G55" s="143"/>
      <c r="H55" s="143"/>
      <c r="I55" s="128"/>
      <c r="J55" s="144"/>
      <c r="K55" s="142">
        <f t="shared" si="6"/>
        <v>0</v>
      </c>
    </row>
    <row r="56" spans="1:11" x14ac:dyDescent="0.2">
      <c r="A56" s="158" t="s">
        <v>567</v>
      </c>
      <c r="B56" s="359" t="s">
        <v>555</v>
      </c>
      <c r="C56" s="143"/>
      <c r="D56" s="143"/>
      <c r="E56" s="143"/>
      <c r="F56" s="143"/>
      <c r="G56" s="143"/>
      <c r="H56" s="143"/>
      <c r="I56" s="128"/>
      <c r="J56" s="144"/>
      <c r="K56" s="142">
        <f t="shared" si="6"/>
        <v>0</v>
      </c>
    </row>
    <row r="57" spans="1:11" ht="12.75" customHeight="1" x14ac:dyDescent="0.2">
      <c r="A57" s="158" t="s">
        <v>568</v>
      </c>
      <c r="B57" s="359" t="s">
        <v>556</v>
      </c>
      <c r="C57" s="145"/>
      <c r="D57" s="145"/>
      <c r="E57" s="145"/>
      <c r="F57" s="145"/>
      <c r="G57" s="145"/>
      <c r="H57" s="145"/>
      <c r="I57" s="146"/>
      <c r="J57" s="147"/>
      <c r="K57" s="148">
        <f t="shared" si="6"/>
        <v>0</v>
      </c>
    </row>
    <row r="58" spans="1:11" x14ac:dyDescent="0.2">
      <c r="A58" s="158" t="s">
        <v>558</v>
      </c>
      <c r="B58" s="359" t="s">
        <v>557</v>
      </c>
      <c r="C58" s="145"/>
      <c r="D58" s="145"/>
      <c r="E58" s="145"/>
      <c r="F58" s="145"/>
      <c r="G58" s="145"/>
      <c r="H58" s="145"/>
      <c r="I58" s="146"/>
      <c r="J58" s="147"/>
      <c r="K58" s="148">
        <f t="shared" si="6"/>
        <v>0</v>
      </c>
    </row>
    <row r="59" spans="1:11" x14ac:dyDescent="0.2">
      <c r="A59" s="363" t="s">
        <v>95</v>
      </c>
      <c r="B59" s="364" t="s">
        <v>96</v>
      </c>
      <c r="C59" s="155">
        <f>SUM(C48:C58)</f>
        <v>0</v>
      </c>
      <c r="D59" s="155">
        <f t="shared" ref="D59:J59" si="7">SUM(D48:D58)</f>
        <v>7</v>
      </c>
      <c r="E59" s="155">
        <f t="shared" si="7"/>
        <v>2</v>
      </c>
      <c r="F59" s="155">
        <f t="shared" si="7"/>
        <v>0</v>
      </c>
      <c r="G59" s="155">
        <f t="shared" si="7"/>
        <v>0</v>
      </c>
      <c r="H59" s="155">
        <f t="shared" si="7"/>
        <v>1</v>
      </c>
      <c r="I59" s="155">
        <f t="shared" si="7"/>
        <v>17</v>
      </c>
      <c r="J59" s="155">
        <f t="shared" si="7"/>
        <v>17</v>
      </c>
      <c r="K59" s="148">
        <f>SUM(K48:K58)</f>
        <v>44</v>
      </c>
    </row>
    <row r="60" spans="1:11" s="6" customFormat="1" x14ac:dyDescent="0.2">
      <c r="A60" s="160" t="s">
        <v>653</v>
      </c>
      <c r="B60" s="362"/>
      <c r="C60" s="463"/>
      <c r="D60" s="464"/>
      <c r="E60" s="464"/>
      <c r="F60" s="464"/>
      <c r="G60" s="464"/>
      <c r="H60" s="464"/>
      <c r="I60" s="464"/>
      <c r="J60" s="464"/>
      <c r="K60" s="465"/>
    </row>
    <row r="61" spans="1:11" s="2" customFormat="1" x14ac:dyDescent="0.2">
      <c r="A61" s="357" t="s">
        <v>546</v>
      </c>
      <c r="B61" s="358" t="s">
        <v>545</v>
      </c>
      <c r="C61" s="466"/>
      <c r="D61" s="467"/>
      <c r="E61" s="467"/>
      <c r="F61" s="467"/>
      <c r="G61" s="467"/>
      <c r="H61" s="467"/>
      <c r="I61" s="467"/>
      <c r="J61" s="467"/>
      <c r="K61" s="468"/>
    </row>
    <row r="62" spans="1:11" x14ac:dyDescent="0.2">
      <c r="A62" s="158" t="s">
        <v>560</v>
      </c>
      <c r="B62" s="359" t="s">
        <v>547</v>
      </c>
      <c r="C62" s="143"/>
      <c r="D62" s="143"/>
      <c r="E62" s="143"/>
      <c r="F62" s="143"/>
      <c r="G62" s="143"/>
      <c r="H62" s="143"/>
      <c r="I62" s="128"/>
      <c r="J62" s="144"/>
      <c r="K62" s="142">
        <f>SUM(C62:J62)</f>
        <v>0</v>
      </c>
    </row>
    <row r="63" spans="1:11" x14ac:dyDescent="0.2">
      <c r="A63" s="158" t="s">
        <v>561</v>
      </c>
      <c r="B63" s="359" t="s">
        <v>548</v>
      </c>
      <c r="C63" s="143"/>
      <c r="D63" s="143"/>
      <c r="E63" s="143"/>
      <c r="F63" s="143"/>
      <c r="G63" s="143"/>
      <c r="H63" s="143"/>
      <c r="I63" s="128"/>
      <c r="J63" s="144"/>
      <c r="K63" s="142">
        <f t="shared" ref="K63:K72" si="8">SUM(C63:J63)</f>
        <v>0</v>
      </c>
    </row>
    <row r="64" spans="1:11" x14ac:dyDescent="0.2">
      <c r="A64" s="158" t="s">
        <v>562</v>
      </c>
      <c r="B64" s="359" t="s">
        <v>549</v>
      </c>
      <c r="C64" s="143"/>
      <c r="D64" s="143"/>
      <c r="E64" s="143"/>
      <c r="F64" s="143"/>
      <c r="G64" s="143"/>
      <c r="H64" s="143"/>
      <c r="I64" s="128"/>
      <c r="J64" s="144"/>
      <c r="K64" s="142">
        <f t="shared" si="8"/>
        <v>0</v>
      </c>
    </row>
    <row r="65" spans="1:11" x14ac:dyDescent="0.2">
      <c r="A65" s="158" t="s">
        <v>563</v>
      </c>
      <c r="B65" s="359" t="s">
        <v>550</v>
      </c>
      <c r="C65" s="143">
        <v>18</v>
      </c>
      <c r="D65" s="143">
        <v>6</v>
      </c>
      <c r="E65" s="143"/>
      <c r="F65" s="143"/>
      <c r="G65" s="143">
        <v>25</v>
      </c>
      <c r="H65" s="143">
        <v>3</v>
      </c>
      <c r="I65" s="128">
        <v>20</v>
      </c>
      <c r="J65" s="144">
        <v>20</v>
      </c>
      <c r="K65" s="142">
        <f t="shared" si="8"/>
        <v>92</v>
      </c>
    </row>
    <row r="66" spans="1:11" x14ac:dyDescent="0.2">
      <c r="A66" s="158" t="s">
        <v>564</v>
      </c>
      <c r="B66" s="359" t="s">
        <v>551</v>
      </c>
      <c r="C66" s="143"/>
      <c r="D66" s="143"/>
      <c r="E66" s="143"/>
      <c r="F66" s="143"/>
      <c r="G66" s="143"/>
      <c r="H66" s="143"/>
      <c r="I66" s="128"/>
      <c r="J66" s="144"/>
      <c r="K66" s="142">
        <f t="shared" si="8"/>
        <v>0</v>
      </c>
    </row>
    <row r="67" spans="1:11" x14ac:dyDescent="0.2">
      <c r="A67" s="158" t="s">
        <v>565</v>
      </c>
      <c r="B67" s="359" t="s">
        <v>552</v>
      </c>
      <c r="C67" s="143"/>
      <c r="D67" s="143"/>
      <c r="E67" s="143"/>
      <c r="F67" s="143"/>
      <c r="G67" s="143"/>
      <c r="H67" s="143"/>
      <c r="I67" s="128"/>
      <c r="J67" s="144"/>
      <c r="K67" s="142">
        <f t="shared" si="8"/>
        <v>0</v>
      </c>
    </row>
    <row r="68" spans="1:11" x14ac:dyDescent="0.2">
      <c r="A68" s="158" t="s">
        <v>559</v>
      </c>
      <c r="B68" s="359" t="s">
        <v>553</v>
      </c>
      <c r="C68" s="143"/>
      <c r="D68" s="143"/>
      <c r="E68" s="143"/>
      <c r="F68" s="143"/>
      <c r="G68" s="143"/>
      <c r="H68" s="143"/>
      <c r="I68" s="128"/>
      <c r="J68" s="144"/>
      <c r="K68" s="142">
        <f t="shared" si="8"/>
        <v>0</v>
      </c>
    </row>
    <row r="69" spans="1:11" x14ac:dyDescent="0.2">
      <c r="A69" s="158" t="s">
        <v>566</v>
      </c>
      <c r="B69" s="359" t="s">
        <v>554</v>
      </c>
      <c r="C69" s="143"/>
      <c r="D69" s="143"/>
      <c r="E69" s="143"/>
      <c r="F69" s="143"/>
      <c r="G69" s="143"/>
      <c r="H69" s="143"/>
      <c r="I69" s="128"/>
      <c r="J69" s="144"/>
      <c r="K69" s="142">
        <f t="shared" si="8"/>
        <v>0</v>
      </c>
    </row>
    <row r="70" spans="1:11" x14ac:dyDescent="0.2">
      <c r="A70" s="158" t="s">
        <v>567</v>
      </c>
      <c r="B70" s="359" t="s">
        <v>555</v>
      </c>
      <c r="C70" s="143"/>
      <c r="D70" s="143"/>
      <c r="E70" s="143"/>
      <c r="F70" s="143"/>
      <c r="G70" s="143"/>
      <c r="H70" s="143"/>
      <c r="I70" s="128"/>
      <c r="J70" s="144"/>
      <c r="K70" s="142">
        <f t="shared" si="8"/>
        <v>0</v>
      </c>
    </row>
    <row r="71" spans="1:11" ht="12.75" customHeight="1" x14ac:dyDescent="0.2">
      <c r="A71" s="158" t="s">
        <v>568</v>
      </c>
      <c r="B71" s="359" t="s">
        <v>556</v>
      </c>
      <c r="C71" s="145">
        <v>2</v>
      </c>
      <c r="D71" s="145">
        <v>2</v>
      </c>
      <c r="E71" s="145"/>
      <c r="F71" s="145"/>
      <c r="G71" s="145">
        <v>3</v>
      </c>
      <c r="H71" s="145">
        <v>3</v>
      </c>
      <c r="I71" s="146">
        <v>4</v>
      </c>
      <c r="J71" s="147">
        <v>4</v>
      </c>
      <c r="K71" s="148">
        <f t="shared" si="8"/>
        <v>18</v>
      </c>
    </row>
    <row r="72" spans="1:11" x14ac:dyDescent="0.2">
      <c r="A72" s="158" t="s">
        <v>558</v>
      </c>
      <c r="B72" s="359" t="s">
        <v>557</v>
      </c>
      <c r="C72" s="145"/>
      <c r="D72" s="145"/>
      <c r="E72" s="145"/>
      <c r="F72" s="145"/>
      <c r="G72" s="145"/>
      <c r="H72" s="145"/>
      <c r="I72" s="146"/>
      <c r="J72" s="147"/>
      <c r="K72" s="148">
        <f t="shared" si="8"/>
        <v>0</v>
      </c>
    </row>
    <row r="73" spans="1:11" x14ac:dyDescent="0.2">
      <c r="A73" s="363" t="s">
        <v>95</v>
      </c>
      <c r="B73" s="364" t="s">
        <v>96</v>
      </c>
      <c r="C73" s="155">
        <f>SUM(C62:C72)</f>
        <v>20</v>
      </c>
      <c r="D73" s="155">
        <f t="shared" ref="D73:J73" si="9">SUM(D62:D72)</f>
        <v>8</v>
      </c>
      <c r="E73" s="155">
        <f t="shared" si="9"/>
        <v>0</v>
      </c>
      <c r="F73" s="155">
        <f t="shared" si="9"/>
        <v>0</v>
      </c>
      <c r="G73" s="155">
        <f t="shared" si="9"/>
        <v>28</v>
      </c>
      <c r="H73" s="155">
        <f t="shared" si="9"/>
        <v>6</v>
      </c>
      <c r="I73" s="155">
        <f t="shared" si="9"/>
        <v>24</v>
      </c>
      <c r="J73" s="155">
        <f t="shared" si="9"/>
        <v>24</v>
      </c>
      <c r="K73" s="148">
        <f>SUM(K62:K72)</f>
        <v>110</v>
      </c>
    </row>
    <row r="74" spans="1:11" s="6" customFormat="1" x14ac:dyDescent="0.2">
      <c r="A74" s="160" t="s">
        <v>654</v>
      </c>
      <c r="B74" s="362"/>
      <c r="C74" s="463"/>
      <c r="D74" s="464"/>
      <c r="E74" s="464"/>
      <c r="F74" s="464"/>
      <c r="G74" s="464"/>
      <c r="H74" s="464"/>
      <c r="I74" s="464"/>
      <c r="J74" s="464"/>
      <c r="K74" s="465"/>
    </row>
    <row r="75" spans="1:11" s="2" customFormat="1" x14ac:dyDescent="0.2">
      <c r="A75" s="357" t="s">
        <v>546</v>
      </c>
      <c r="B75" s="358" t="s">
        <v>545</v>
      </c>
      <c r="C75" s="466"/>
      <c r="D75" s="467"/>
      <c r="E75" s="467"/>
      <c r="F75" s="467"/>
      <c r="G75" s="467"/>
      <c r="H75" s="467"/>
      <c r="I75" s="467"/>
      <c r="J75" s="467"/>
      <c r="K75" s="468"/>
    </row>
    <row r="76" spans="1:11" x14ac:dyDescent="0.2">
      <c r="A76" s="158" t="s">
        <v>560</v>
      </c>
      <c r="B76" s="359" t="s">
        <v>547</v>
      </c>
      <c r="C76" s="143"/>
      <c r="D76" s="143"/>
      <c r="E76" s="143"/>
      <c r="F76" s="143"/>
      <c r="G76" s="143"/>
      <c r="H76" s="143"/>
      <c r="I76" s="128"/>
      <c r="J76" s="144"/>
      <c r="K76" s="142">
        <f>SUM(C76:J76)</f>
        <v>0</v>
      </c>
    </row>
    <row r="77" spans="1:11" x14ac:dyDescent="0.2">
      <c r="A77" s="158" t="s">
        <v>561</v>
      </c>
      <c r="B77" s="359" t="s">
        <v>548</v>
      </c>
      <c r="C77" s="143">
        <v>5</v>
      </c>
      <c r="D77" s="143"/>
      <c r="E77" s="143"/>
      <c r="F77" s="143"/>
      <c r="G77" s="143">
        <v>6</v>
      </c>
      <c r="H77" s="143"/>
      <c r="I77" s="128"/>
      <c r="J77" s="144"/>
      <c r="K77" s="142">
        <f t="shared" ref="K77:K86" si="10">SUM(C77:J77)</f>
        <v>11</v>
      </c>
    </row>
    <row r="78" spans="1:11" x14ac:dyDescent="0.2">
      <c r="A78" s="158" t="s">
        <v>562</v>
      </c>
      <c r="B78" s="359" t="s">
        <v>549</v>
      </c>
      <c r="C78" s="143"/>
      <c r="D78" s="143"/>
      <c r="E78" s="143"/>
      <c r="F78" s="143"/>
      <c r="G78" s="143"/>
      <c r="H78" s="143"/>
      <c r="I78" s="128"/>
      <c r="J78" s="144"/>
      <c r="K78" s="142">
        <f t="shared" si="10"/>
        <v>0</v>
      </c>
    </row>
    <row r="79" spans="1:11" x14ac:dyDescent="0.2">
      <c r="A79" s="158" t="s">
        <v>563</v>
      </c>
      <c r="B79" s="359" t="s">
        <v>550</v>
      </c>
      <c r="C79" s="143"/>
      <c r="D79" s="143"/>
      <c r="E79" s="143"/>
      <c r="F79" s="143"/>
      <c r="G79" s="143">
        <v>1</v>
      </c>
      <c r="H79" s="143"/>
      <c r="I79" s="128">
        <v>2</v>
      </c>
      <c r="J79" s="144">
        <v>2</v>
      </c>
      <c r="K79" s="142">
        <f t="shared" si="10"/>
        <v>5</v>
      </c>
    </row>
    <row r="80" spans="1:11" x14ac:dyDescent="0.2">
      <c r="A80" s="158" t="s">
        <v>564</v>
      </c>
      <c r="B80" s="359" t="s">
        <v>551</v>
      </c>
      <c r="C80" s="143"/>
      <c r="D80" s="143"/>
      <c r="E80" s="143"/>
      <c r="F80" s="143"/>
      <c r="G80" s="143"/>
      <c r="H80" s="143"/>
      <c r="I80" s="128"/>
      <c r="J80" s="144"/>
      <c r="K80" s="142">
        <f t="shared" si="10"/>
        <v>0</v>
      </c>
    </row>
    <row r="81" spans="1:11" x14ac:dyDescent="0.2">
      <c r="A81" s="158" t="s">
        <v>565</v>
      </c>
      <c r="B81" s="359" t="s">
        <v>552</v>
      </c>
      <c r="C81" s="143">
        <v>26</v>
      </c>
      <c r="D81" s="143">
        <v>5</v>
      </c>
      <c r="E81" s="143"/>
      <c r="F81" s="143"/>
      <c r="G81" s="143">
        <v>34</v>
      </c>
      <c r="H81" s="143">
        <v>5</v>
      </c>
      <c r="I81" s="128">
        <v>38</v>
      </c>
      <c r="J81" s="144">
        <v>38</v>
      </c>
      <c r="K81" s="142">
        <f t="shared" si="10"/>
        <v>146</v>
      </c>
    </row>
    <row r="82" spans="1:11" x14ac:dyDescent="0.2">
      <c r="A82" s="158" t="s">
        <v>559</v>
      </c>
      <c r="B82" s="359" t="s">
        <v>553</v>
      </c>
      <c r="C82" s="143"/>
      <c r="D82" s="143"/>
      <c r="E82" s="143"/>
      <c r="F82" s="143"/>
      <c r="G82" s="143"/>
      <c r="H82" s="143"/>
      <c r="I82" s="128"/>
      <c r="J82" s="144"/>
      <c r="K82" s="142">
        <f t="shared" si="10"/>
        <v>0</v>
      </c>
    </row>
    <row r="83" spans="1:11" x14ac:dyDescent="0.2">
      <c r="A83" s="158" t="s">
        <v>566</v>
      </c>
      <c r="B83" s="359" t="s">
        <v>554</v>
      </c>
      <c r="C83" s="143"/>
      <c r="D83" s="143"/>
      <c r="E83" s="143"/>
      <c r="F83" s="143"/>
      <c r="G83" s="143"/>
      <c r="H83" s="143"/>
      <c r="I83" s="128"/>
      <c r="J83" s="144"/>
      <c r="K83" s="142">
        <f t="shared" si="10"/>
        <v>0</v>
      </c>
    </row>
    <row r="84" spans="1:11" x14ac:dyDescent="0.2">
      <c r="A84" s="158" t="s">
        <v>567</v>
      </c>
      <c r="B84" s="359" t="s">
        <v>555</v>
      </c>
      <c r="C84" s="143"/>
      <c r="D84" s="143"/>
      <c r="E84" s="143"/>
      <c r="F84" s="143"/>
      <c r="G84" s="143"/>
      <c r="H84" s="143"/>
      <c r="I84" s="128"/>
      <c r="J84" s="144"/>
      <c r="K84" s="142">
        <f t="shared" si="10"/>
        <v>0</v>
      </c>
    </row>
    <row r="85" spans="1:11" ht="12.75" customHeight="1" x14ac:dyDescent="0.2">
      <c r="A85" s="158" t="s">
        <v>568</v>
      </c>
      <c r="B85" s="359" t="s">
        <v>556</v>
      </c>
      <c r="C85" s="145">
        <v>1</v>
      </c>
      <c r="D85" s="145"/>
      <c r="E85" s="145"/>
      <c r="F85" s="145"/>
      <c r="G85" s="145">
        <v>3</v>
      </c>
      <c r="H85" s="145"/>
      <c r="I85" s="146"/>
      <c r="J85" s="147"/>
      <c r="K85" s="148">
        <f t="shared" si="10"/>
        <v>4</v>
      </c>
    </row>
    <row r="86" spans="1:11" x14ac:dyDescent="0.2">
      <c r="A86" s="158" t="s">
        <v>558</v>
      </c>
      <c r="B86" s="359" t="s">
        <v>557</v>
      </c>
      <c r="C86" s="145"/>
      <c r="D86" s="145"/>
      <c r="E86" s="145"/>
      <c r="F86" s="145"/>
      <c r="G86" s="145"/>
      <c r="H86" s="145"/>
      <c r="I86" s="146"/>
      <c r="J86" s="147"/>
      <c r="K86" s="148">
        <f t="shared" si="10"/>
        <v>0</v>
      </c>
    </row>
    <row r="87" spans="1:11" x14ac:dyDescent="0.2">
      <c r="A87" s="363" t="s">
        <v>95</v>
      </c>
      <c r="B87" s="364" t="s">
        <v>96</v>
      </c>
      <c r="C87" s="155">
        <f>SUM(C76:C86)</f>
        <v>32</v>
      </c>
      <c r="D87" s="155">
        <f t="shared" ref="D87:J87" si="11">SUM(D76:D86)</f>
        <v>5</v>
      </c>
      <c r="E87" s="155">
        <f t="shared" si="11"/>
        <v>0</v>
      </c>
      <c r="F87" s="155">
        <f t="shared" si="11"/>
        <v>0</v>
      </c>
      <c r="G87" s="155">
        <f t="shared" si="11"/>
        <v>44</v>
      </c>
      <c r="H87" s="155">
        <f t="shared" si="11"/>
        <v>5</v>
      </c>
      <c r="I87" s="155">
        <f t="shared" si="11"/>
        <v>40</v>
      </c>
      <c r="J87" s="155">
        <f t="shared" si="11"/>
        <v>40</v>
      </c>
      <c r="K87" s="148">
        <f>SUM(K76:K86)</f>
        <v>166</v>
      </c>
    </row>
    <row r="88" spans="1:11" s="6" customFormat="1" x14ac:dyDescent="0.2">
      <c r="A88" s="160" t="s">
        <v>655</v>
      </c>
      <c r="B88" s="362"/>
      <c r="C88" s="463"/>
      <c r="D88" s="464"/>
      <c r="E88" s="464"/>
      <c r="F88" s="464"/>
      <c r="G88" s="464"/>
      <c r="H88" s="464"/>
      <c r="I88" s="464"/>
      <c r="J88" s="464"/>
      <c r="K88" s="465"/>
    </row>
    <row r="89" spans="1:11" s="2" customFormat="1" x14ac:dyDescent="0.2">
      <c r="A89" s="357" t="s">
        <v>546</v>
      </c>
      <c r="B89" s="358" t="s">
        <v>545</v>
      </c>
      <c r="C89" s="466"/>
      <c r="D89" s="467"/>
      <c r="E89" s="467"/>
      <c r="F89" s="467"/>
      <c r="G89" s="467"/>
      <c r="H89" s="467"/>
      <c r="I89" s="467"/>
      <c r="J89" s="467"/>
      <c r="K89" s="468"/>
    </row>
    <row r="90" spans="1:11" x14ac:dyDescent="0.2">
      <c r="A90" s="158" t="s">
        <v>560</v>
      </c>
      <c r="B90" s="359" t="s">
        <v>547</v>
      </c>
      <c r="C90" s="143"/>
      <c r="D90" s="143"/>
      <c r="E90" s="143"/>
      <c r="F90" s="143"/>
      <c r="G90" s="143"/>
      <c r="H90" s="143"/>
      <c r="I90" s="128"/>
      <c r="J90" s="144"/>
      <c r="K90" s="142">
        <f>SUM(C90:J90)</f>
        <v>0</v>
      </c>
    </row>
    <row r="91" spans="1:11" x14ac:dyDescent="0.2">
      <c r="A91" s="158" t="s">
        <v>561</v>
      </c>
      <c r="B91" s="359" t="s">
        <v>548</v>
      </c>
      <c r="C91" s="143">
        <v>1</v>
      </c>
      <c r="D91" s="143"/>
      <c r="E91" s="143"/>
      <c r="F91" s="143"/>
      <c r="G91" s="143">
        <v>1</v>
      </c>
      <c r="H91" s="143"/>
      <c r="I91" s="128"/>
      <c r="J91" s="144"/>
      <c r="K91" s="142">
        <f t="shared" ref="K91:K100" si="12">SUM(C91:J91)</f>
        <v>2</v>
      </c>
    </row>
    <row r="92" spans="1:11" x14ac:dyDescent="0.2">
      <c r="A92" s="158" t="s">
        <v>562</v>
      </c>
      <c r="B92" s="359" t="s">
        <v>549</v>
      </c>
      <c r="C92" s="143"/>
      <c r="D92" s="143"/>
      <c r="E92" s="143"/>
      <c r="F92" s="143"/>
      <c r="G92" s="143"/>
      <c r="H92" s="143"/>
      <c r="I92" s="128"/>
      <c r="J92" s="144"/>
      <c r="K92" s="142">
        <f t="shared" si="12"/>
        <v>0</v>
      </c>
    </row>
    <row r="93" spans="1:11" x14ac:dyDescent="0.2">
      <c r="A93" s="158" t="s">
        <v>563</v>
      </c>
      <c r="B93" s="359" t="s">
        <v>550</v>
      </c>
      <c r="C93" s="143"/>
      <c r="D93" s="143"/>
      <c r="E93" s="143"/>
      <c r="F93" s="143"/>
      <c r="G93" s="143"/>
      <c r="H93" s="143"/>
      <c r="I93" s="128"/>
      <c r="J93" s="144"/>
      <c r="K93" s="142">
        <f t="shared" si="12"/>
        <v>0</v>
      </c>
    </row>
    <row r="94" spans="1:11" x14ac:dyDescent="0.2">
      <c r="A94" s="158" t="s">
        <v>564</v>
      </c>
      <c r="B94" s="359" t="s">
        <v>551</v>
      </c>
      <c r="C94" s="143"/>
      <c r="D94" s="143"/>
      <c r="E94" s="143"/>
      <c r="F94" s="143"/>
      <c r="G94" s="143"/>
      <c r="H94" s="143"/>
      <c r="I94" s="128"/>
      <c r="J94" s="144"/>
      <c r="K94" s="142">
        <f t="shared" si="12"/>
        <v>0</v>
      </c>
    </row>
    <row r="95" spans="1:11" x14ac:dyDescent="0.2">
      <c r="A95" s="158" t="s">
        <v>565</v>
      </c>
      <c r="B95" s="359" t="s">
        <v>552</v>
      </c>
      <c r="C95" s="143"/>
      <c r="D95" s="143"/>
      <c r="E95" s="143"/>
      <c r="F95" s="143"/>
      <c r="G95" s="143"/>
      <c r="H95" s="143"/>
      <c r="I95" s="128"/>
      <c r="J95" s="144"/>
      <c r="K95" s="142">
        <f t="shared" si="12"/>
        <v>0</v>
      </c>
    </row>
    <row r="96" spans="1:11" x14ac:dyDescent="0.2">
      <c r="A96" s="158" t="s">
        <v>559</v>
      </c>
      <c r="B96" s="359" t="s">
        <v>553</v>
      </c>
      <c r="C96" s="143">
        <v>5</v>
      </c>
      <c r="D96" s="143"/>
      <c r="E96" s="143"/>
      <c r="F96" s="143"/>
      <c r="G96" s="143">
        <v>11</v>
      </c>
      <c r="H96" s="143"/>
      <c r="I96" s="128">
        <v>4</v>
      </c>
      <c r="J96" s="144">
        <v>4</v>
      </c>
      <c r="K96" s="142">
        <f t="shared" si="12"/>
        <v>24</v>
      </c>
    </row>
    <row r="97" spans="1:11" x14ac:dyDescent="0.2">
      <c r="A97" s="158" t="s">
        <v>566</v>
      </c>
      <c r="B97" s="359" t="s">
        <v>554</v>
      </c>
      <c r="C97" s="143"/>
      <c r="D97" s="143"/>
      <c r="E97" s="143"/>
      <c r="F97" s="143"/>
      <c r="G97" s="143"/>
      <c r="H97" s="143"/>
      <c r="I97" s="128"/>
      <c r="J97" s="144"/>
      <c r="K97" s="142">
        <f t="shared" si="12"/>
        <v>0</v>
      </c>
    </row>
    <row r="98" spans="1:11" x14ac:dyDescent="0.2">
      <c r="A98" s="158" t="s">
        <v>567</v>
      </c>
      <c r="B98" s="359" t="s">
        <v>555</v>
      </c>
      <c r="C98" s="143"/>
      <c r="D98" s="143"/>
      <c r="E98" s="143"/>
      <c r="F98" s="143"/>
      <c r="G98" s="143"/>
      <c r="H98" s="143"/>
      <c r="I98" s="128"/>
      <c r="J98" s="144"/>
      <c r="K98" s="142">
        <f t="shared" si="12"/>
        <v>0</v>
      </c>
    </row>
    <row r="99" spans="1:11" ht="12.75" customHeight="1" x14ac:dyDescent="0.2">
      <c r="A99" s="158" t="s">
        <v>568</v>
      </c>
      <c r="B99" s="359" t="s">
        <v>556</v>
      </c>
      <c r="C99" s="145"/>
      <c r="D99" s="145"/>
      <c r="E99" s="145"/>
      <c r="F99" s="145"/>
      <c r="G99" s="145"/>
      <c r="H99" s="145"/>
      <c r="I99" s="146"/>
      <c r="J99" s="147"/>
      <c r="K99" s="148">
        <f t="shared" si="12"/>
        <v>0</v>
      </c>
    </row>
    <row r="100" spans="1:11" x14ac:dyDescent="0.2">
      <c r="A100" s="158" t="s">
        <v>558</v>
      </c>
      <c r="B100" s="359" t="s">
        <v>557</v>
      </c>
      <c r="C100" s="145"/>
      <c r="D100" s="145"/>
      <c r="E100" s="145"/>
      <c r="F100" s="145"/>
      <c r="G100" s="145"/>
      <c r="H100" s="145"/>
      <c r="I100" s="146"/>
      <c r="J100" s="147"/>
      <c r="K100" s="148">
        <f t="shared" si="12"/>
        <v>0</v>
      </c>
    </row>
    <row r="101" spans="1:11" x14ac:dyDescent="0.2">
      <c r="A101" s="363" t="s">
        <v>95</v>
      </c>
      <c r="B101" s="364" t="s">
        <v>96</v>
      </c>
      <c r="C101" s="155">
        <f>SUM(C90:C100)</f>
        <v>6</v>
      </c>
      <c r="D101" s="155">
        <f t="shared" ref="D101:J101" si="13">SUM(D90:D100)</f>
        <v>0</v>
      </c>
      <c r="E101" s="155">
        <f t="shared" si="13"/>
        <v>0</v>
      </c>
      <c r="F101" s="155">
        <f t="shared" si="13"/>
        <v>0</v>
      </c>
      <c r="G101" s="155">
        <f t="shared" si="13"/>
        <v>12</v>
      </c>
      <c r="H101" s="155">
        <f t="shared" si="13"/>
        <v>0</v>
      </c>
      <c r="I101" s="155">
        <f t="shared" si="13"/>
        <v>4</v>
      </c>
      <c r="J101" s="155">
        <f t="shared" si="13"/>
        <v>4</v>
      </c>
      <c r="K101" s="148">
        <f>SUM(K90:K100)</f>
        <v>26</v>
      </c>
    </row>
    <row r="102" spans="1:11" s="6" customFormat="1" x14ac:dyDescent="0.2">
      <c r="A102" s="160" t="s">
        <v>656</v>
      </c>
      <c r="B102" s="362"/>
      <c r="C102" s="463"/>
      <c r="D102" s="464"/>
      <c r="E102" s="464"/>
      <c r="F102" s="464"/>
      <c r="G102" s="464"/>
      <c r="H102" s="464"/>
      <c r="I102" s="464"/>
      <c r="J102" s="464"/>
      <c r="K102" s="465"/>
    </row>
    <row r="103" spans="1:11" s="2" customFormat="1" x14ac:dyDescent="0.2">
      <c r="A103" s="357" t="s">
        <v>546</v>
      </c>
      <c r="B103" s="358" t="s">
        <v>545</v>
      </c>
      <c r="C103" s="466"/>
      <c r="D103" s="467"/>
      <c r="E103" s="467"/>
      <c r="F103" s="467"/>
      <c r="G103" s="467"/>
      <c r="H103" s="467"/>
      <c r="I103" s="467"/>
      <c r="J103" s="467"/>
      <c r="K103" s="468"/>
    </row>
    <row r="104" spans="1:11" x14ac:dyDescent="0.2">
      <c r="A104" s="158" t="s">
        <v>560</v>
      </c>
      <c r="B104" s="359" t="s">
        <v>547</v>
      </c>
      <c r="C104" s="143"/>
      <c r="D104" s="143"/>
      <c r="E104" s="143"/>
      <c r="F104" s="143"/>
      <c r="G104" s="143"/>
      <c r="H104" s="143"/>
      <c r="I104" s="128"/>
      <c r="J104" s="144"/>
      <c r="K104" s="142">
        <f>SUM(C104:J104)</f>
        <v>0</v>
      </c>
    </row>
    <row r="105" spans="1:11" x14ac:dyDescent="0.2">
      <c r="A105" s="158" t="s">
        <v>561</v>
      </c>
      <c r="B105" s="359" t="s">
        <v>548</v>
      </c>
      <c r="C105" s="143">
        <v>29</v>
      </c>
      <c r="D105" s="143">
        <v>18</v>
      </c>
      <c r="E105" s="143">
        <v>2</v>
      </c>
      <c r="F105" s="143">
        <v>2</v>
      </c>
      <c r="G105" s="143">
        <v>30</v>
      </c>
      <c r="H105" s="143">
        <v>21</v>
      </c>
      <c r="I105" s="128">
        <v>18</v>
      </c>
      <c r="J105" s="144">
        <v>18</v>
      </c>
      <c r="K105" s="142">
        <f t="shared" ref="K105:K114" si="14">SUM(C105:J105)</f>
        <v>138</v>
      </c>
    </row>
    <row r="106" spans="1:11" x14ac:dyDescent="0.2">
      <c r="A106" s="158" t="s">
        <v>562</v>
      </c>
      <c r="B106" s="359" t="s">
        <v>549</v>
      </c>
      <c r="C106" s="143">
        <v>2</v>
      </c>
      <c r="D106" s="143"/>
      <c r="E106" s="143"/>
      <c r="F106" s="143"/>
      <c r="G106" s="143"/>
      <c r="H106" s="143"/>
      <c r="I106" s="128">
        <v>1</v>
      </c>
      <c r="J106" s="144">
        <v>1</v>
      </c>
      <c r="K106" s="142">
        <f t="shared" si="14"/>
        <v>4</v>
      </c>
    </row>
    <row r="107" spans="1:11" x14ac:dyDescent="0.2">
      <c r="A107" s="158" t="s">
        <v>563</v>
      </c>
      <c r="B107" s="359" t="s">
        <v>550</v>
      </c>
      <c r="C107" s="143"/>
      <c r="D107" s="143"/>
      <c r="E107" s="143"/>
      <c r="F107" s="143"/>
      <c r="G107" s="143"/>
      <c r="H107" s="143"/>
      <c r="I107" s="128"/>
      <c r="J107" s="144"/>
      <c r="K107" s="142">
        <f t="shared" si="14"/>
        <v>0</v>
      </c>
    </row>
    <row r="108" spans="1:11" x14ac:dyDescent="0.2">
      <c r="A108" s="158" t="s">
        <v>564</v>
      </c>
      <c r="B108" s="359" t="s">
        <v>551</v>
      </c>
      <c r="C108" s="143"/>
      <c r="D108" s="143"/>
      <c r="E108" s="143"/>
      <c r="F108" s="143"/>
      <c r="G108" s="143"/>
      <c r="H108" s="143"/>
      <c r="I108" s="128"/>
      <c r="J108" s="144"/>
      <c r="K108" s="142">
        <f t="shared" si="14"/>
        <v>0</v>
      </c>
    </row>
    <row r="109" spans="1:11" x14ac:dyDescent="0.2">
      <c r="A109" s="158" t="s">
        <v>565</v>
      </c>
      <c r="B109" s="359" t="s">
        <v>552</v>
      </c>
      <c r="C109" s="143"/>
      <c r="D109" s="143"/>
      <c r="E109" s="143"/>
      <c r="F109" s="143"/>
      <c r="G109" s="143"/>
      <c r="H109" s="143"/>
      <c r="I109" s="128"/>
      <c r="J109" s="144"/>
      <c r="K109" s="142">
        <f t="shared" si="14"/>
        <v>0</v>
      </c>
    </row>
    <row r="110" spans="1:11" x14ac:dyDescent="0.2">
      <c r="A110" s="158" t="s">
        <v>559</v>
      </c>
      <c r="B110" s="359" t="s">
        <v>553</v>
      </c>
      <c r="C110" s="143"/>
      <c r="D110" s="143"/>
      <c r="E110" s="143"/>
      <c r="F110" s="143"/>
      <c r="G110" s="143"/>
      <c r="H110" s="143"/>
      <c r="I110" s="128">
        <v>1</v>
      </c>
      <c r="J110" s="144">
        <v>1</v>
      </c>
      <c r="K110" s="142">
        <f t="shared" si="14"/>
        <v>2</v>
      </c>
    </row>
    <row r="111" spans="1:11" x14ac:dyDescent="0.2">
      <c r="A111" s="158" t="s">
        <v>566</v>
      </c>
      <c r="B111" s="359" t="s">
        <v>554</v>
      </c>
      <c r="C111" s="143"/>
      <c r="D111" s="143"/>
      <c r="E111" s="143"/>
      <c r="F111" s="143"/>
      <c r="G111" s="143"/>
      <c r="H111" s="143"/>
      <c r="I111" s="128"/>
      <c r="J111" s="144"/>
      <c r="K111" s="142">
        <f t="shared" si="14"/>
        <v>0</v>
      </c>
    </row>
    <row r="112" spans="1:11" x14ac:dyDescent="0.2">
      <c r="A112" s="158" t="s">
        <v>567</v>
      </c>
      <c r="B112" s="359" t="s">
        <v>555</v>
      </c>
      <c r="C112" s="143"/>
      <c r="D112" s="143"/>
      <c r="E112" s="143"/>
      <c r="F112" s="143"/>
      <c r="G112" s="143"/>
      <c r="H112" s="143"/>
      <c r="I112" s="128"/>
      <c r="J112" s="144"/>
      <c r="K112" s="142">
        <f t="shared" si="14"/>
        <v>0</v>
      </c>
    </row>
    <row r="113" spans="1:11" ht="12.75" customHeight="1" x14ac:dyDescent="0.2">
      <c r="A113" s="158" t="s">
        <v>568</v>
      </c>
      <c r="B113" s="359" t="s">
        <v>556</v>
      </c>
      <c r="C113" s="145">
        <v>1</v>
      </c>
      <c r="D113" s="145">
        <v>1</v>
      </c>
      <c r="E113" s="145"/>
      <c r="F113" s="145"/>
      <c r="G113" s="145">
        <v>1</v>
      </c>
      <c r="H113" s="145">
        <v>1</v>
      </c>
      <c r="I113" s="146"/>
      <c r="J113" s="147"/>
      <c r="K113" s="148">
        <f t="shared" si="14"/>
        <v>4</v>
      </c>
    </row>
    <row r="114" spans="1:11" x14ac:dyDescent="0.2">
      <c r="A114" s="158" t="s">
        <v>558</v>
      </c>
      <c r="B114" s="359" t="s">
        <v>557</v>
      </c>
      <c r="C114" s="145"/>
      <c r="D114" s="145"/>
      <c r="E114" s="145"/>
      <c r="F114" s="145"/>
      <c r="G114" s="145"/>
      <c r="H114" s="145"/>
      <c r="I114" s="146"/>
      <c r="J114" s="147"/>
      <c r="K114" s="148">
        <f t="shared" si="14"/>
        <v>0</v>
      </c>
    </row>
    <row r="115" spans="1:11" x14ac:dyDescent="0.2">
      <c r="A115" s="363" t="s">
        <v>95</v>
      </c>
      <c r="B115" s="364" t="s">
        <v>96</v>
      </c>
      <c r="C115" s="155">
        <f>SUM(C104:C114)</f>
        <v>32</v>
      </c>
      <c r="D115" s="155">
        <f t="shared" ref="D115:J115" si="15">SUM(D104:D114)</f>
        <v>19</v>
      </c>
      <c r="E115" s="155">
        <f t="shared" si="15"/>
        <v>2</v>
      </c>
      <c r="F115" s="155">
        <f t="shared" si="15"/>
        <v>2</v>
      </c>
      <c r="G115" s="155">
        <f t="shared" si="15"/>
        <v>31</v>
      </c>
      <c r="H115" s="155">
        <f t="shared" si="15"/>
        <v>22</v>
      </c>
      <c r="I115" s="155">
        <f t="shared" si="15"/>
        <v>20</v>
      </c>
      <c r="J115" s="155">
        <f t="shared" si="15"/>
        <v>20</v>
      </c>
      <c r="K115" s="148">
        <f>SUM(K104:K114)</f>
        <v>148</v>
      </c>
    </row>
    <row r="116" spans="1:11" s="6" customFormat="1" x14ac:dyDescent="0.2">
      <c r="A116" s="160" t="s">
        <v>657</v>
      </c>
      <c r="B116" s="362"/>
      <c r="C116" s="463"/>
      <c r="D116" s="464"/>
      <c r="E116" s="464"/>
      <c r="F116" s="464"/>
      <c r="G116" s="464"/>
      <c r="H116" s="464"/>
      <c r="I116" s="464"/>
      <c r="J116" s="464"/>
      <c r="K116" s="465"/>
    </row>
    <row r="117" spans="1:11" s="2" customFormat="1" x14ac:dyDescent="0.2">
      <c r="A117" s="357" t="s">
        <v>546</v>
      </c>
      <c r="B117" s="358" t="s">
        <v>545</v>
      </c>
      <c r="C117" s="466"/>
      <c r="D117" s="467"/>
      <c r="E117" s="467"/>
      <c r="F117" s="467"/>
      <c r="G117" s="467"/>
      <c r="H117" s="467"/>
      <c r="I117" s="467"/>
      <c r="J117" s="467"/>
      <c r="K117" s="468"/>
    </row>
    <row r="118" spans="1:11" x14ac:dyDescent="0.2">
      <c r="A118" s="158" t="s">
        <v>560</v>
      </c>
      <c r="B118" s="359" t="s">
        <v>547</v>
      </c>
      <c r="C118" s="143"/>
      <c r="D118" s="143"/>
      <c r="E118" s="143"/>
      <c r="F118" s="143"/>
      <c r="G118" s="143"/>
      <c r="H118" s="143"/>
      <c r="I118" s="128"/>
      <c r="J118" s="144"/>
      <c r="K118" s="142">
        <f>SUM(C118:J118)</f>
        <v>0</v>
      </c>
    </row>
    <row r="119" spans="1:11" x14ac:dyDescent="0.2">
      <c r="A119" s="158" t="s">
        <v>561</v>
      </c>
      <c r="B119" s="359" t="s">
        <v>548</v>
      </c>
      <c r="C119" s="143"/>
      <c r="D119" s="143"/>
      <c r="E119" s="143"/>
      <c r="F119" s="143"/>
      <c r="G119" s="143">
        <v>1</v>
      </c>
      <c r="H119" s="143">
        <v>1</v>
      </c>
      <c r="I119" s="128"/>
      <c r="J119" s="144"/>
      <c r="K119" s="142">
        <f t="shared" ref="K119:K128" si="16">SUM(C119:J119)</f>
        <v>2</v>
      </c>
    </row>
    <row r="120" spans="1:11" x14ac:dyDescent="0.2">
      <c r="A120" s="158" t="s">
        <v>562</v>
      </c>
      <c r="B120" s="359" t="s">
        <v>549</v>
      </c>
      <c r="C120" s="143"/>
      <c r="D120" s="143"/>
      <c r="E120" s="143"/>
      <c r="F120" s="143"/>
      <c r="G120" s="143"/>
      <c r="H120" s="143"/>
      <c r="I120" s="128"/>
      <c r="J120" s="144"/>
      <c r="K120" s="142">
        <f t="shared" si="16"/>
        <v>0</v>
      </c>
    </row>
    <row r="121" spans="1:11" x14ac:dyDescent="0.2">
      <c r="A121" s="158" t="s">
        <v>563</v>
      </c>
      <c r="B121" s="359" t="s">
        <v>550</v>
      </c>
      <c r="C121" s="143"/>
      <c r="D121" s="143"/>
      <c r="E121" s="143"/>
      <c r="F121" s="143"/>
      <c r="G121" s="143"/>
      <c r="H121" s="143"/>
      <c r="I121" s="128"/>
      <c r="J121" s="144"/>
      <c r="K121" s="142">
        <f t="shared" si="16"/>
        <v>0</v>
      </c>
    </row>
    <row r="122" spans="1:11" x14ac:dyDescent="0.2">
      <c r="A122" s="158" t="s">
        <v>564</v>
      </c>
      <c r="B122" s="359" t="s">
        <v>551</v>
      </c>
      <c r="C122" s="143"/>
      <c r="D122" s="143"/>
      <c r="E122" s="143"/>
      <c r="F122" s="143"/>
      <c r="G122" s="143">
        <v>1</v>
      </c>
      <c r="H122" s="143">
        <v>1</v>
      </c>
      <c r="I122" s="128"/>
      <c r="J122" s="144"/>
      <c r="K122" s="142">
        <f t="shared" si="16"/>
        <v>2</v>
      </c>
    </row>
    <row r="123" spans="1:11" x14ac:dyDescent="0.2">
      <c r="A123" s="158" t="s">
        <v>565</v>
      </c>
      <c r="B123" s="359" t="s">
        <v>552</v>
      </c>
      <c r="C123" s="143"/>
      <c r="D123" s="143"/>
      <c r="E123" s="143"/>
      <c r="F123" s="143"/>
      <c r="G123" s="143"/>
      <c r="H123" s="143"/>
      <c r="I123" s="128"/>
      <c r="J123" s="144"/>
      <c r="K123" s="142">
        <f t="shared" si="16"/>
        <v>0</v>
      </c>
    </row>
    <row r="124" spans="1:11" x14ac:dyDescent="0.2">
      <c r="A124" s="158" t="s">
        <v>559</v>
      </c>
      <c r="B124" s="359" t="s">
        <v>553</v>
      </c>
      <c r="C124" s="143"/>
      <c r="D124" s="143"/>
      <c r="E124" s="143"/>
      <c r="F124" s="143"/>
      <c r="G124" s="143"/>
      <c r="H124" s="143"/>
      <c r="I124" s="128"/>
      <c r="J124" s="144"/>
      <c r="K124" s="142">
        <f t="shared" si="16"/>
        <v>0</v>
      </c>
    </row>
    <row r="125" spans="1:11" x14ac:dyDescent="0.2">
      <c r="A125" s="158" t="s">
        <v>566</v>
      </c>
      <c r="B125" s="359" t="s">
        <v>554</v>
      </c>
      <c r="C125" s="143"/>
      <c r="D125" s="143"/>
      <c r="E125" s="143"/>
      <c r="F125" s="143"/>
      <c r="G125" s="143"/>
      <c r="H125" s="143"/>
      <c r="I125" s="128"/>
      <c r="J125" s="144"/>
      <c r="K125" s="142">
        <f t="shared" si="16"/>
        <v>0</v>
      </c>
    </row>
    <row r="126" spans="1:11" x14ac:dyDescent="0.2">
      <c r="A126" s="158" t="s">
        <v>567</v>
      </c>
      <c r="B126" s="359" t="s">
        <v>555</v>
      </c>
      <c r="C126" s="143"/>
      <c r="D126" s="143"/>
      <c r="E126" s="143"/>
      <c r="F126" s="143"/>
      <c r="G126" s="143"/>
      <c r="H126" s="143"/>
      <c r="I126" s="128"/>
      <c r="J126" s="144"/>
      <c r="K126" s="142">
        <f t="shared" si="16"/>
        <v>0</v>
      </c>
    </row>
    <row r="127" spans="1:11" ht="12.75" customHeight="1" x14ac:dyDescent="0.2">
      <c r="A127" s="158" t="s">
        <v>568</v>
      </c>
      <c r="B127" s="359" t="s">
        <v>556</v>
      </c>
      <c r="C127" s="145">
        <v>1</v>
      </c>
      <c r="D127" s="145"/>
      <c r="E127" s="145"/>
      <c r="F127" s="145"/>
      <c r="G127" s="145"/>
      <c r="H127" s="145"/>
      <c r="I127" s="146"/>
      <c r="J127" s="147"/>
      <c r="K127" s="148">
        <f t="shared" si="16"/>
        <v>1</v>
      </c>
    </row>
    <row r="128" spans="1:11" x14ac:dyDescent="0.2">
      <c r="A128" s="158" t="s">
        <v>558</v>
      </c>
      <c r="B128" s="359" t="s">
        <v>557</v>
      </c>
      <c r="C128" s="145">
        <v>3</v>
      </c>
      <c r="D128" s="145">
        <v>3</v>
      </c>
      <c r="E128" s="145"/>
      <c r="F128" s="145"/>
      <c r="G128" s="145">
        <v>2</v>
      </c>
      <c r="H128" s="145">
        <v>3</v>
      </c>
      <c r="I128" s="146">
        <v>4</v>
      </c>
      <c r="J128" s="147">
        <v>4</v>
      </c>
      <c r="K128" s="148">
        <f t="shared" si="16"/>
        <v>19</v>
      </c>
    </row>
    <row r="129" spans="1:11" x14ac:dyDescent="0.2">
      <c r="A129" s="363" t="s">
        <v>95</v>
      </c>
      <c r="B129" s="364" t="s">
        <v>96</v>
      </c>
      <c r="C129" s="155">
        <f>SUM(C118:C128)</f>
        <v>4</v>
      </c>
      <c r="D129" s="155">
        <f t="shared" ref="D129:J129" si="17">SUM(D118:D128)</f>
        <v>3</v>
      </c>
      <c r="E129" s="155">
        <f t="shared" si="17"/>
        <v>0</v>
      </c>
      <c r="F129" s="155">
        <f t="shared" si="17"/>
        <v>0</v>
      </c>
      <c r="G129" s="155">
        <f t="shared" si="17"/>
        <v>4</v>
      </c>
      <c r="H129" s="155">
        <f t="shared" si="17"/>
        <v>5</v>
      </c>
      <c r="I129" s="155">
        <f t="shared" si="17"/>
        <v>4</v>
      </c>
      <c r="J129" s="155">
        <f t="shared" si="17"/>
        <v>4</v>
      </c>
      <c r="K129" s="148">
        <f>SUM(K118:K128)</f>
        <v>24</v>
      </c>
    </row>
    <row r="130" spans="1:11" s="6" customFormat="1" x14ac:dyDescent="0.2">
      <c r="A130" s="160" t="s">
        <v>658</v>
      </c>
      <c r="B130" s="362"/>
      <c r="C130" s="463"/>
      <c r="D130" s="464"/>
      <c r="E130" s="464"/>
      <c r="F130" s="464"/>
      <c r="G130" s="464"/>
      <c r="H130" s="464"/>
      <c r="I130" s="464"/>
      <c r="J130" s="464"/>
      <c r="K130" s="465"/>
    </row>
    <row r="131" spans="1:11" s="2" customFormat="1" x14ac:dyDescent="0.2">
      <c r="A131" s="357" t="s">
        <v>546</v>
      </c>
      <c r="B131" s="358" t="s">
        <v>545</v>
      </c>
      <c r="C131" s="466"/>
      <c r="D131" s="467"/>
      <c r="E131" s="467"/>
      <c r="F131" s="467"/>
      <c r="G131" s="467"/>
      <c r="H131" s="467"/>
      <c r="I131" s="467"/>
      <c r="J131" s="467"/>
      <c r="K131" s="468"/>
    </row>
    <row r="132" spans="1:11" x14ac:dyDescent="0.2">
      <c r="A132" s="158" t="s">
        <v>560</v>
      </c>
      <c r="B132" s="359" t="s">
        <v>547</v>
      </c>
      <c r="C132" s="143"/>
      <c r="D132" s="143"/>
      <c r="E132" s="143"/>
      <c r="F132" s="143"/>
      <c r="G132" s="143"/>
      <c r="H132" s="143"/>
      <c r="I132" s="128"/>
      <c r="J132" s="144"/>
      <c r="K132" s="142">
        <f>SUM(C132:J132)</f>
        <v>0</v>
      </c>
    </row>
    <row r="133" spans="1:11" x14ac:dyDescent="0.2">
      <c r="A133" s="158" t="s">
        <v>561</v>
      </c>
      <c r="B133" s="359" t="s">
        <v>548</v>
      </c>
      <c r="C133" s="143"/>
      <c r="D133" s="143"/>
      <c r="E133" s="143"/>
      <c r="F133" s="143"/>
      <c r="G133" s="143"/>
      <c r="H133" s="143"/>
      <c r="I133" s="128"/>
      <c r="J133" s="144"/>
      <c r="K133" s="142">
        <f t="shared" ref="K133:K142" si="18">SUM(C133:J133)</f>
        <v>0</v>
      </c>
    </row>
    <row r="134" spans="1:11" x14ac:dyDescent="0.2">
      <c r="A134" s="158" t="s">
        <v>562</v>
      </c>
      <c r="B134" s="359" t="s">
        <v>549</v>
      </c>
      <c r="C134" s="143"/>
      <c r="D134" s="143"/>
      <c r="E134" s="143"/>
      <c r="F134" s="143"/>
      <c r="G134" s="143"/>
      <c r="H134" s="143"/>
      <c r="I134" s="128"/>
      <c r="J134" s="144"/>
      <c r="K134" s="142">
        <f t="shared" si="18"/>
        <v>0</v>
      </c>
    </row>
    <row r="135" spans="1:11" x14ac:dyDescent="0.2">
      <c r="A135" s="158" t="s">
        <v>563</v>
      </c>
      <c r="B135" s="359" t="s">
        <v>550</v>
      </c>
      <c r="C135" s="143">
        <v>8</v>
      </c>
      <c r="D135" s="143">
        <v>4</v>
      </c>
      <c r="E135" s="143"/>
      <c r="F135" s="143"/>
      <c r="G135" s="143">
        <v>11</v>
      </c>
      <c r="H135" s="143">
        <v>3</v>
      </c>
      <c r="I135" s="128">
        <v>12</v>
      </c>
      <c r="J135" s="144">
        <v>12</v>
      </c>
      <c r="K135" s="142">
        <f t="shared" si="18"/>
        <v>50</v>
      </c>
    </row>
    <row r="136" spans="1:11" x14ac:dyDescent="0.2">
      <c r="A136" s="158" t="s">
        <v>564</v>
      </c>
      <c r="B136" s="359" t="s">
        <v>551</v>
      </c>
      <c r="C136" s="143">
        <v>8</v>
      </c>
      <c r="D136" s="143">
        <v>4</v>
      </c>
      <c r="E136" s="143"/>
      <c r="F136" s="143"/>
      <c r="G136" s="143">
        <v>9</v>
      </c>
      <c r="H136" s="143">
        <v>5</v>
      </c>
      <c r="I136" s="128">
        <v>10</v>
      </c>
      <c r="J136" s="144">
        <v>10</v>
      </c>
      <c r="K136" s="142">
        <f t="shared" si="18"/>
        <v>46</v>
      </c>
    </row>
    <row r="137" spans="1:11" x14ac:dyDescent="0.2">
      <c r="A137" s="158" t="s">
        <v>565</v>
      </c>
      <c r="B137" s="359" t="s">
        <v>552</v>
      </c>
      <c r="C137" s="143"/>
      <c r="D137" s="143"/>
      <c r="E137" s="143"/>
      <c r="F137" s="143"/>
      <c r="G137" s="143">
        <v>2</v>
      </c>
      <c r="H137" s="143"/>
      <c r="I137" s="128"/>
      <c r="J137" s="144"/>
      <c r="K137" s="142">
        <f t="shared" si="18"/>
        <v>2</v>
      </c>
    </row>
    <row r="138" spans="1:11" x14ac:dyDescent="0.2">
      <c r="A138" s="158" t="s">
        <v>559</v>
      </c>
      <c r="B138" s="359" t="s">
        <v>553</v>
      </c>
      <c r="C138" s="143"/>
      <c r="D138" s="143"/>
      <c r="E138" s="143"/>
      <c r="F138" s="143"/>
      <c r="G138" s="143"/>
      <c r="H138" s="143"/>
      <c r="I138" s="128"/>
      <c r="J138" s="144"/>
      <c r="K138" s="142">
        <f t="shared" si="18"/>
        <v>0</v>
      </c>
    </row>
    <row r="139" spans="1:11" x14ac:dyDescent="0.2">
      <c r="A139" s="158" t="s">
        <v>566</v>
      </c>
      <c r="B139" s="359" t="s">
        <v>554</v>
      </c>
      <c r="C139" s="143"/>
      <c r="D139" s="143"/>
      <c r="E139" s="143"/>
      <c r="F139" s="143"/>
      <c r="G139" s="143"/>
      <c r="H139" s="143"/>
      <c r="I139" s="128"/>
      <c r="J139" s="144"/>
      <c r="K139" s="142">
        <f t="shared" si="18"/>
        <v>0</v>
      </c>
    </row>
    <row r="140" spans="1:11" x14ac:dyDescent="0.2">
      <c r="A140" s="158" t="s">
        <v>567</v>
      </c>
      <c r="B140" s="359" t="s">
        <v>555</v>
      </c>
      <c r="C140" s="143"/>
      <c r="D140" s="143"/>
      <c r="E140" s="143"/>
      <c r="F140" s="143"/>
      <c r="G140" s="143"/>
      <c r="H140" s="143"/>
      <c r="I140" s="128"/>
      <c r="J140" s="144"/>
      <c r="K140" s="142">
        <f t="shared" si="18"/>
        <v>0</v>
      </c>
    </row>
    <row r="141" spans="1:11" ht="12.75" customHeight="1" x14ac:dyDescent="0.2">
      <c r="A141" s="158" t="s">
        <v>568</v>
      </c>
      <c r="B141" s="359" t="s">
        <v>556</v>
      </c>
      <c r="C141" s="145"/>
      <c r="D141" s="145"/>
      <c r="E141" s="145"/>
      <c r="F141" s="145"/>
      <c r="G141" s="145"/>
      <c r="H141" s="145"/>
      <c r="I141" s="146"/>
      <c r="J141" s="147"/>
      <c r="K141" s="148">
        <f t="shared" si="18"/>
        <v>0</v>
      </c>
    </row>
    <row r="142" spans="1:11" x14ac:dyDescent="0.2">
      <c r="A142" s="158" t="s">
        <v>558</v>
      </c>
      <c r="B142" s="359" t="s">
        <v>557</v>
      </c>
      <c r="C142" s="145"/>
      <c r="D142" s="145"/>
      <c r="E142" s="145"/>
      <c r="F142" s="145"/>
      <c r="G142" s="145"/>
      <c r="H142" s="145"/>
      <c r="I142" s="146"/>
      <c r="J142" s="147"/>
      <c r="K142" s="148">
        <f t="shared" si="18"/>
        <v>0</v>
      </c>
    </row>
    <row r="143" spans="1:11" x14ac:dyDescent="0.2">
      <c r="A143" s="363" t="s">
        <v>95</v>
      </c>
      <c r="B143" s="364" t="s">
        <v>96</v>
      </c>
      <c r="C143" s="155">
        <f>SUM(C132:C142)</f>
        <v>16</v>
      </c>
      <c r="D143" s="155">
        <f t="shared" ref="D143" si="19">SUM(D132:D142)</f>
        <v>8</v>
      </c>
      <c r="E143" s="155">
        <f t="shared" ref="E143" si="20">SUM(E132:E142)</f>
        <v>0</v>
      </c>
      <c r="F143" s="155">
        <f t="shared" ref="F143" si="21">SUM(F132:F142)</f>
        <v>0</v>
      </c>
      <c r="G143" s="155">
        <f t="shared" ref="G143" si="22">SUM(G132:G142)</f>
        <v>22</v>
      </c>
      <c r="H143" s="155">
        <f t="shared" ref="H143" si="23">SUM(H132:H142)</f>
        <v>8</v>
      </c>
      <c r="I143" s="155">
        <f t="shared" ref="I143" si="24">SUM(I132:I142)</f>
        <v>22</v>
      </c>
      <c r="J143" s="155">
        <f t="shared" ref="J143" si="25">SUM(J132:J142)</f>
        <v>22</v>
      </c>
      <c r="K143" s="148">
        <f>SUM(K132:K142)</f>
        <v>98</v>
      </c>
    </row>
    <row r="144" spans="1:11" x14ac:dyDescent="0.2">
      <c r="A144" s="160" t="s">
        <v>648</v>
      </c>
      <c r="B144" s="362"/>
      <c r="C144" s="463"/>
      <c r="D144" s="464"/>
      <c r="E144" s="464"/>
      <c r="F144" s="464"/>
      <c r="G144" s="464"/>
      <c r="H144" s="464"/>
      <c r="I144" s="464"/>
      <c r="J144" s="464"/>
      <c r="K144" s="465"/>
    </row>
    <row r="145" spans="1:11" x14ac:dyDescent="0.2">
      <c r="A145" s="357" t="s">
        <v>546</v>
      </c>
      <c r="B145" s="358" t="s">
        <v>545</v>
      </c>
      <c r="C145" s="466"/>
      <c r="D145" s="467"/>
      <c r="E145" s="467"/>
      <c r="F145" s="467"/>
      <c r="G145" s="467"/>
      <c r="H145" s="467"/>
      <c r="I145" s="467"/>
      <c r="J145" s="467"/>
      <c r="K145" s="468"/>
    </row>
    <row r="146" spans="1:11" x14ac:dyDescent="0.2">
      <c r="A146" s="158" t="s">
        <v>560</v>
      </c>
      <c r="B146" s="359" t="s">
        <v>547</v>
      </c>
      <c r="C146" s="143">
        <f>SUM(C6,C20,C34,C48,C62,C76,C90,C104,C118,C132)</f>
        <v>0</v>
      </c>
      <c r="D146" s="143">
        <f t="shared" ref="D146:J146" si="26">SUM(D6,D20,D34,D48,D62,D76,D90,D104,D118,D132)</f>
        <v>0</v>
      </c>
      <c r="E146" s="143">
        <f t="shared" si="26"/>
        <v>0</v>
      </c>
      <c r="F146" s="143">
        <f t="shared" si="26"/>
        <v>0</v>
      </c>
      <c r="G146" s="143">
        <f t="shared" si="26"/>
        <v>0</v>
      </c>
      <c r="H146" s="143">
        <f t="shared" si="26"/>
        <v>0</v>
      </c>
      <c r="I146" s="128">
        <f t="shared" si="26"/>
        <v>0</v>
      </c>
      <c r="J146" s="128">
        <f t="shared" si="26"/>
        <v>0</v>
      </c>
      <c r="K146" s="142">
        <f>SUM(C146:J146)</f>
        <v>0</v>
      </c>
    </row>
    <row r="147" spans="1:11" x14ac:dyDescent="0.2">
      <c r="A147" s="158" t="s">
        <v>561</v>
      </c>
      <c r="B147" s="359" t="s">
        <v>548</v>
      </c>
      <c r="C147" s="143">
        <f t="shared" ref="C147:J147" si="27">SUM(C7,C21,C35,C49,C63,C77,C91,C105,C119,C133)</f>
        <v>38</v>
      </c>
      <c r="D147" s="143">
        <f t="shared" si="27"/>
        <v>20</v>
      </c>
      <c r="E147" s="143">
        <f t="shared" si="27"/>
        <v>2</v>
      </c>
      <c r="F147" s="143">
        <f t="shared" si="27"/>
        <v>2</v>
      </c>
      <c r="G147" s="143">
        <f t="shared" si="27"/>
        <v>51</v>
      </c>
      <c r="H147" s="143">
        <f t="shared" si="27"/>
        <v>31</v>
      </c>
      <c r="I147" s="128">
        <f t="shared" si="27"/>
        <v>20</v>
      </c>
      <c r="J147" s="128">
        <f t="shared" si="27"/>
        <v>20</v>
      </c>
      <c r="K147" s="142">
        <f t="shared" ref="K147:K155" si="28">SUM(C147:J147)</f>
        <v>184</v>
      </c>
    </row>
    <row r="148" spans="1:11" x14ac:dyDescent="0.2">
      <c r="A148" s="158" t="s">
        <v>562</v>
      </c>
      <c r="B148" s="359" t="s">
        <v>549</v>
      </c>
      <c r="C148" s="143">
        <f t="shared" ref="C148:J148" si="29">SUM(C8,C22,C36,C50,C64,C78,C92,C106,C120,C134)</f>
        <v>48</v>
      </c>
      <c r="D148" s="143">
        <f t="shared" si="29"/>
        <v>13</v>
      </c>
      <c r="E148" s="143">
        <f t="shared" si="29"/>
        <v>0</v>
      </c>
      <c r="F148" s="143">
        <f t="shared" si="29"/>
        <v>0</v>
      </c>
      <c r="G148" s="143">
        <f t="shared" si="29"/>
        <v>44</v>
      </c>
      <c r="H148" s="143">
        <f t="shared" si="29"/>
        <v>9</v>
      </c>
      <c r="I148" s="128">
        <f t="shared" si="29"/>
        <v>31</v>
      </c>
      <c r="J148" s="128">
        <f t="shared" si="29"/>
        <v>30</v>
      </c>
      <c r="K148" s="142">
        <f t="shared" si="28"/>
        <v>175</v>
      </c>
    </row>
    <row r="149" spans="1:11" x14ac:dyDescent="0.2">
      <c r="A149" s="158" t="s">
        <v>563</v>
      </c>
      <c r="B149" s="359" t="s">
        <v>550</v>
      </c>
      <c r="C149" s="143">
        <f t="shared" ref="C149:J149" si="30">SUM(C9,C23,C37,C51,C65,C79,C93,C107,C121,C135)</f>
        <v>35</v>
      </c>
      <c r="D149" s="143">
        <f t="shared" si="30"/>
        <v>15</v>
      </c>
      <c r="E149" s="143">
        <f t="shared" si="30"/>
        <v>0</v>
      </c>
      <c r="F149" s="143">
        <f t="shared" si="30"/>
        <v>0</v>
      </c>
      <c r="G149" s="143">
        <f t="shared" si="30"/>
        <v>45</v>
      </c>
      <c r="H149" s="143">
        <f t="shared" si="30"/>
        <v>9</v>
      </c>
      <c r="I149" s="128">
        <f t="shared" si="30"/>
        <v>35</v>
      </c>
      <c r="J149" s="128">
        <f t="shared" si="30"/>
        <v>35</v>
      </c>
      <c r="K149" s="142">
        <f t="shared" si="28"/>
        <v>174</v>
      </c>
    </row>
    <row r="150" spans="1:11" x14ac:dyDescent="0.2">
      <c r="A150" s="158" t="s">
        <v>564</v>
      </c>
      <c r="B150" s="359" t="s">
        <v>551</v>
      </c>
      <c r="C150" s="143">
        <f t="shared" ref="C150:J150" si="31">SUM(C10,C24,C38,C52,C66,C80,C94,C108,C122,C136)</f>
        <v>8</v>
      </c>
      <c r="D150" s="143">
        <f t="shared" si="31"/>
        <v>11</v>
      </c>
      <c r="E150" s="143">
        <f>SUM(E10,E24,E38,E52,E66,E80,E94,E108,E122,E136)</f>
        <v>2</v>
      </c>
      <c r="F150" s="143">
        <f t="shared" si="31"/>
        <v>0</v>
      </c>
      <c r="G150" s="143">
        <f t="shared" si="31"/>
        <v>11</v>
      </c>
      <c r="H150" s="143">
        <f t="shared" si="31"/>
        <v>8</v>
      </c>
      <c r="I150" s="128">
        <f t="shared" si="31"/>
        <v>27</v>
      </c>
      <c r="J150" s="128">
        <f t="shared" si="31"/>
        <v>27</v>
      </c>
      <c r="K150" s="142">
        <f t="shared" si="28"/>
        <v>94</v>
      </c>
    </row>
    <row r="151" spans="1:11" x14ac:dyDescent="0.2">
      <c r="A151" s="158" t="s">
        <v>565</v>
      </c>
      <c r="B151" s="359" t="s">
        <v>552</v>
      </c>
      <c r="C151" s="143">
        <f t="shared" ref="C151:J151" si="32">SUM(C11,C25,C39,C53,C67,C81,C95,C109,C123,C137)</f>
        <v>26</v>
      </c>
      <c r="D151" s="143">
        <f t="shared" si="32"/>
        <v>5</v>
      </c>
      <c r="E151" s="143">
        <f t="shared" si="32"/>
        <v>0</v>
      </c>
      <c r="F151" s="143">
        <f t="shared" si="32"/>
        <v>0</v>
      </c>
      <c r="G151" s="143">
        <f t="shared" si="32"/>
        <v>36</v>
      </c>
      <c r="H151" s="143">
        <f t="shared" si="32"/>
        <v>5</v>
      </c>
      <c r="I151" s="128">
        <f t="shared" si="32"/>
        <v>40</v>
      </c>
      <c r="J151" s="128">
        <f t="shared" si="32"/>
        <v>40</v>
      </c>
      <c r="K151" s="142">
        <f t="shared" si="28"/>
        <v>152</v>
      </c>
    </row>
    <row r="152" spans="1:11" x14ac:dyDescent="0.2">
      <c r="A152" s="158" t="s">
        <v>559</v>
      </c>
      <c r="B152" s="359" t="s">
        <v>553</v>
      </c>
      <c r="C152" s="143">
        <f t="shared" ref="C152:J152" si="33">SUM(C12,C26,C40,C54,C68,C82,C96,C110,C124,C138)</f>
        <v>5</v>
      </c>
      <c r="D152" s="143">
        <f t="shared" si="33"/>
        <v>0</v>
      </c>
      <c r="E152" s="143">
        <f t="shared" si="33"/>
        <v>0</v>
      </c>
      <c r="F152" s="143">
        <f t="shared" si="33"/>
        <v>0</v>
      </c>
      <c r="G152" s="143">
        <f t="shared" si="33"/>
        <v>11</v>
      </c>
      <c r="H152" s="143">
        <f t="shared" si="33"/>
        <v>0</v>
      </c>
      <c r="I152" s="128">
        <f t="shared" si="33"/>
        <v>5</v>
      </c>
      <c r="J152" s="128">
        <f t="shared" si="33"/>
        <v>5</v>
      </c>
      <c r="K152" s="142">
        <f t="shared" si="28"/>
        <v>26</v>
      </c>
    </row>
    <row r="153" spans="1:11" x14ac:dyDescent="0.2">
      <c r="A153" s="158" t="s">
        <v>566</v>
      </c>
      <c r="B153" s="359" t="s">
        <v>554</v>
      </c>
      <c r="C153" s="143">
        <f t="shared" ref="C153:J153" si="34">SUM(C13,C27,C41,C55,C69,C83,C97,C111,C125,C139)</f>
        <v>0</v>
      </c>
      <c r="D153" s="143">
        <f t="shared" si="34"/>
        <v>0</v>
      </c>
      <c r="E153" s="143">
        <f t="shared" si="34"/>
        <v>0</v>
      </c>
      <c r="F153" s="143">
        <f t="shared" si="34"/>
        <v>0</v>
      </c>
      <c r="G153" s="143">
        <f t="shared" si="34"/>
        <v>0</v>
      </c>
      <c r="H153" s="143">
        <f t="shared" si="34"/>
        <v>0</v>
      </c>
      <c r="I153" s="128">
        <f t="shared" si="34"/>
        <v>0</v>
      </c>
      <c r="J153" s="128">
        <f t="shared" si="34"/>
        <v>0</v>
      </c>
      <c r="K153" s="142">
        <f t="shared" si="28"/>
        <v>0</v>
      </c>
    </row>
    <row r="154" spans="1:11" x14ac:dyDescent="0.2">
      <c r="A154" s="158" t="s">
        <v>567</v>
      </c>
      <c r="B154" s="359" t="s">
        <v>555</v>
      </c>
      <c r="C154" s="143">
        <f t="shared" ref="C154:J154" si="35">SUM(C14,C28,C42,C56,C70,C84,C98,C112,C126,C140)</f>
        <v>0</v>
      </c>
      <c r="D154" s="143">
        <f t="shared" si="35"/>
        <v>0</v>
      </c>
      <c r="E154" s="143">
        <f t="shared" si="35"/>
        <v>0</v>
      </c>
      <c r="F154" s="143">
        <f t="shared" si="35"/>
        <v>0</v>
      </c>
      <c r="G154" s="143">
        <f t="shared" si="35"/>
        <v>0</v>
      </c>
      <c r="H154" s="143">
        <f t="shared" si="35"/>
        <v>0</v>
      </c>
      <c r="I154" s="128">
        <f t="shared" si="35"/>
        <v>0</v>
      </c>
      <c r="J154" s="128">
        <f t="shared" si="35"/>
        <v>0</v>
      </c>
      <c r="K154" s="142">
        <f t="shared" si="28"/>
        <v>0</v>
      </c>
    </row>
    <row r="155" spans="1:11" ht="12.75" customHeight="1" x14ac:dyDescent="0.2">
      <c r="A155" s="158" t="s">
        <v>568</v>
      </c>
      <c r="B155" s="359" t="s">
        <v>556</v>
      </c>
      <c r="C155" s="143">
        <f t="shared" ref="C155:J155" si="36">SUM(C15,C29,C43,C57,C71,C85,C99,C113,C127,C141)</f>
        <v>19</v>
      </c>
      <c r="D155" s="143">
        <f t="shared" si="36"/>
        <v>5</v>
      </c>
      <c r="E155" s="143">
        <f t="shared" si="36"/>
        <v>11</v>
      </c>
      <c r="F155" s="143">
        <f t="shared" si="36"/>
        <v>0</v>
      </c>
      <c r="G155" s="143">
        <f t="shared" si="36"/>
        <v>11</v>
      </c>
      <c r="H155" s="143">
        <f t="shared" si="36"/>
        <v>6</v>
      </c>
      <c r="I155" s="128">
        <f t="shared" si="36"/>
        <v>36</v>
      </c>
      <c r="J155" s="128">
        <f t="shared" si="36"/>
        <v>36</v>
      </c>
      <c r="K155" s="142">
        <f t="shared" si="28"/>
        <v>124</v>
      </c>
    </row>
    <row r="156" spans="1:11" ht="13.5" thickBot="1" x14ac:dyDescent="0.25">
      <c r="A156" s="158" t="s">
        <v>558</v>
      </c>
      <c r="B156" s="359" t="s">
        <v>557</v>
      </c>
      <c r="C156" s="343">
        <f t="shared" ref="C156:J157" si="37">SUM(C16,C30,C44,C58,C72,C86,C100,C114,C128,C142)</f>
        <v>3</v>
      </c>
      <c r="D156" s="343">
        <f t="shared" si="37"/>
        <v>3</v>
      </c>
      <c r="E156" s="343">
        <f t="shared" si="37"/>
        <v>0</v>
      </c>
      <c r="F156" s="343">
        <f t="shared" si="37"/>
        <v>0</v>
      </c>
      <c r="G156" s="343">
        <f t="shared" si="37"/>
        <v>2</v>
      </c>
      <c r="H156" s="343">
        <f t="shared" si="37"/>
        <v>3</v>
      </c>
      <c r="I156" s="163">
        <f t="shared" si="37"/>
        <v>4</v>
      </c>
      <c r="J156" s="164">
        <f t="shared" si="37"/>
        <v>4</v>
      </c>
      <c r="K156" s="270">
        <f t="shared" ref="K156" si="38">SUM(C156:J156)</f>
        <v>19</v>
      </c>
    </row>
    <row r="157" spans="1:11" ht="13.5" thickBot="1" x14ac:dyDescent="0.25">
      <c r="A157" s="365" t="s">
        <v>97</v>
      </c>
      <c r="B157" s="366" t="s">
        <v>96</v>
      </c>
      <c r="C157" s="367">
        <f t="shared" si="37"/>
        <v>182</v>
      </c>
      <c r="D157" s="367">
        <f t="shared" si="37"/>
        <v>72</v>
      </c>
      <c r="E157" s="367">
        <f t="shared" si="37"/>
        <v>15</v>
      </c>
      <c r="F157" s="367">
        <f t="shared" si="37"/>
        <v>2</v>
      </c>
      <c r="G157" s="367">
        <f t="shared" si="37"/>
        <v>211</v>
      </c>
      <c r="H157" s="367">
        <f t="shared" si="37"/>
        <v>71</v>
      </c>
      <c r="I157" s="367">
        <f t="shared" si="37"/>
        <v>198</v>
      </c>
      <c r="J157" s="367">
        <f t="shared" si="37"/>
        <v>197</v>
      </c>
      <c r="K157" s="368">
        <f>SUM(K146:K156)</f>
        <v>948</v>
      </c>
    </row>
    <row r="159" spans="1:11" x14ac:dyDescent="0.2">
      <c r="A159" s="2" t="s">
        <v>5</v>
      </c>
      <c r="B159" s="4" t="s">
        <v>6</v>
      </c>
    </row>
    <row r="160" spans="1:11" x14ac:dyDescent="0.2">
      <c r="A160" s="4"/>
      <c r="B160" s="1"/>
    </row>
    <row r="161" spans="1:2" x14ac:dyDescent="0.2">
      <c r="A161" s="4"/>
      <c r="B161" s="1"/>
    </row>
  </sheetData>
  <mergeCells count="28">
    <mergeCell ref="C117:K117"/>
    <mergeCell ref="C88:K88"/>
    <mergeCell ref="C89:K89"/>
    <mergeCell ref="C102:K102"/>
    <mergeCell ref="C103:K103"/>
    <mergeCell ref="C116:K116"/>
    <mergeCell ref="C144:K144"/>
    <mergeCell ref="C145:K145"/>
    <mergeCell ref="B4:K4"/>
    <mergeCell ref="C130:K130"/>
    <mergeCell ref="C5:K5"/>
    <mergeCell ref="C131:K131"/>
    <mergeCell ref="C18:K18"/>
    <mergeCell ref="C19:K19"/>
    <mergeCell ref="C32:K32"/>
    <mergeCell ref="C33:K33"/>
    <mergeCell ref="C46:K46"/>
    <mergeCell ref="C47:K47"/>
    <mergeCell ref="C60:K60"/>
    <mergeCell ref="C61:K61"/>
    <mergeCell ref="C74:K74"/>
    <mergeCell ref="C75:K75"/>
    <mergeCell ref="M1:W1"/>
    <mergeCell ref="A1:K1"/>
    <mergeCell ref="C2:D2"/>
    <mergeCell ref="E2:F2"/>
    <mergeCell ref="G2:H2"/>
    <mergeCell ref="I2:J2"/>
  </mergeCells>
  <pageMargins left="0.7" right="0.7" top="0.75" bottom="0.75" header="0.3" footer="0.3"/>
  <pageSetup paperSize="9" scale="82" fitToWidth="0" orientation="portrait" r:id="rId1"/>
  <ignoredErrors>
    <ignoredError sqref="B6:B7 B8:B1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P160"/>
  <sheetViews>
    <sheetView zoomScaleNormal="100" workbookViewId="0">
      <selection sqref="A1:K1"/>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6" ht="25.5" customHeight="1" x14ac:dyDescent="0.2">
      <c r="A1" s="455" t="s">
        <v>397</v>
      </c>
      <c r="B1" s="456"/>
      <c r="C1" s="456"/>
      <c r="D1" s="456"/>
      <c r="E1" s="456"/>
      <c r="F1" s="456"/>
      <c r="G1" s="456"/>
      <c r="H1" s="456"/>
      <c r="I1" s="456"/>
      <c r="J1" s="457"/>
      <c r="K1" s="458"/>
    </row>
    <row r="2" spans="1:16" s="5" customFormat="1" ht="38.25" customHeight="1" x14ac:dyDescent="0.2">
      <c r="A2" s="14" t="s">
        <v>648</v>
      </c>
      <c r="B2" s="8"/>
      <c r="C2" s="472" t="s">
        <v>0</v>
      </c>
      <c r="D2" s="472"/>
      <c r="E2" s="472" t="s">
        <v>2</v>
      </c>
      <c r="F2" s="472"/>
      <c r="G2" s="472" t="s">
        <v>1</v>
      </c>
      <c r="H2" s="472"/>
      <c r="I2" s="473" t="s">
        <v>3</v>
      </c>
      <c r="J2" s="474"/>
      <c r="K2" s="342" t="s">
        <v>4</v>
      </c>
    </row>
    <row r="3" spans="1:16" s="5" customFormat="1" ht="13.5" customHeight="1" thickBot="1" x14ac:dyDescent="0.25">
      <c r="A3" s="40"/>
      <c r="B3" s="44"/>
      <c r="C3" s="45" t="s">
        <v>7</v>
      </c>
      <c r="D3" s="45" t="s">
        <v>8</v>
      </c>
      <c r="E3" s="45" t="s">
        <v>7</v>
      </c>
      <c r="F3" s="45" t="s">
        <v>8</v>
      </c>
      <c r="G3" s="45" t="s">
        <v>7</v>
      </c>
      <c r="H3" s="45" t="s">
        <v>8</v>
      </c>
      <c r="I3" s="114" t="s">
        <v>7</v>
      </c>
      <c r="J3" s="114" t="s">
        <v>8</v>
      </c>
      <c r="K3" s="38"/>
    </row>
    <row r="4" spans="1:16" s="6" customFormat="1" x14ac:dyDescent="0.2">
      <c r="A4" s="264" t="s">
        <v>649</v>
      </c>
      <c r="B4" s="469"/>
      <c r="C4" s="470"/>
      <c r="D4" s="470"/>
      <c r="E4" s="470"/>
      <c r="F4" s="470"/>
      <c r="G4" s="470"/>
      <c r="H4" s="470"/>
      <c r="I4" s="470"/>
      <c r="J4" s="470"/>
      <c r="K4" s="471"/>
    </row>
    <row r="5" spans="1:16" s="2" customFormat="1" x14ac:dyDescent="0.2">
      <c r="A5" s="357" t="s">
        <v>546</v>
      </c>
      <c r="B5" s="358" t="s">
        <v>545</v>
      </c>
      <c r="C5" s="466"/>
      <c r="D5" s="467"/>
      <c r="E5" s="467"/>
      <c r="F5" s="467"/>
      <c r="G5" s="467"/>
      <c r="H5" s="467"/>
      <c r="I5" s="467"/>
      <c r="J5" s="467"/>
      <c r="K5" s="468"/>
    </row>
    <row r="6" spans="1:16" x14ac:dyDescent="0.2">
      <c r="A6" s="158" t="s">
        <v>560</v>
      </c>
      <c r="B6" s="359" t="s">
        <v>547</v>
      </c>
      <c r="C6" s="143"/>
      <c r="D6" s="143"/>
      <c r="E6" s="143"/>
      <c r="F6" s="143"/>
      <c r="G6" s="143"/>
      <c r="H6" s="143"/>
      <c r="I6" s="143"/>
      <c r="J6" s="143"/>
      <c r="K6" s="142">
        <f>SUM(C6:J6)</f>
        <v>0</v>
      </c>
    </row>
    <row r="7" spans="1:16" ht="12.75" customHeight="1" x14ac:dyDescent="0.2">
      <c r="A7" s="158" t="s">
        <v>561</v>
      </c>
      <c r="B7" s="359" t="s">
        <v>548</v>
      </c>
      <c r="C7" s="143"/>
      <c r="D7" s="143"/>
      <c r="E7" s="143"/>
      <c r="F7" s="143"/>
      <c r="G7" s="143"/>
      <c r="H7" s="143"/>
      <c r="I7" s="128"/>
      <c r="J7" s="144"/>
      <c r="K7" s="142">
        <f t="shared" ref="K7:K16" si="0">SUM(C7:J7)</f>
        <v>0</v>
      </c>
    </row>
    <row r="8" spans="1:16" ht="12.75" customHeight="1" x14ac:dyDescent="0.2">
      <c r="A8" s="158" t="s">
        <v>562</v>
      </c>
      <c r="B8" s="359" t="s">
        <v>549</v>
      </c>
      <c r="C8" s="143"/>
      <c r="D8" s="143"/>
      <c r="E8" s="143"/>
      <c r="F8" s="143"/>
      <c r="G8" s="143"/>
      <c r="H8" s="143"/>
      <c r="I8" s="128"/>
      <c r="J8" s="144"/>
      <c r="K8" s="142">
        <f t="shared" si="0"/>
        <v>0</v>
      </c>
    </row>
    <row r="9" spans="1:16" ht="12.75" customHeight="1" x14ac:dyDescent="0.2">
      <c r="A9" s="158" t="s">
        <v>563</v>
      </c>
      <c r="B9" s="359" t="s">
        <v>550</v>
      </c>
      <c r="C9" s="143"/>
      <c r="D9" s="143"/>
      <c r="E9" s="143"/>
      <c r="F9" s="143"/>
      <c r="G9" s="143"/>
      <c r="H9" s="143"/>
      <c r="I9" s="128"/>
      <c r="J9" s="144"/>
      <c r="K9" s="142">
        <f t="shared" si="0"/>
        <v>0</v>
      </c>
    </row>
    <row r="10" spans="1:16" ht="12.75" customHeight="1" x14ac:dyDescent="0.2">
      <c r="A10" s="158" t="s">
        <v>564</v>
      </c>
      <c r="B10" s="359" t="s">
        <v>551</v>
      </c>
      <c r="C10" s="143"/>
      <c r="D10" s="143"/>
      <c r="E10" s="143"/>
      <c r="F10" s="143"/>
      <c r="G10" s="143"/>
      <c r="H10" s="143"/>
      <c r="I10" s="128"/>
      <c r="J10" s="144"/>
      <c r="K10" s="142">
        <f t="shared" si="0"/>
        <v>0</v>
      </c>
    </row>
    <row r="11" spans="1:16" ht="12.75" customHeight="1" x14ac:dyDescent="0.2">
      <c r="A11" s="158" t="s">
        <v>565</v>
      </c>
      <c r="B11" s="359" t="s">
        <v>552</v>
      </c>
      <c r="C11" s="143"/>
      <c r="D11" s="143"/>
      <c r="E11" s="143"/>
      <c r="F11" s="143"/>
      <c r="G11" s="143"/>
      <c r="H11" s="143"/>
      <c r="I11" s="128"/>
      <c r="J11" s="144"/>
      <c r="K11" s="142">
        <f t="shared" si="0"/>
        <v>0</v>
      </c>
      <c r="M11" s="56"/>
      <c r="N11" s="56"/>
      <c r="O11" s="56"/>
      <c r="P11" s="56"/>
    </row>
    <row r="12" spans="1:16" ht="12.75" customHeight="1" x14ac:dyDescent="0.2">
      <c r="A12" s="158" t="s">
        <v>559</v>
      </c>
      <c r="B12" s="359" t="s">
        <v>553</v>
      </c>
      <c r="C12" s="143"/>
      <c r="D12" s="143"/>
      <c r="E12" s="143"/>
      <c r="F12" s="143"/>
      <c r="G12" s="143"/>
      <c r="H12" s="143"/>
      <c r="I12" s="128"/>
      <c r="J12" s="144"/>
      <c r="K12" s="142">
        <f t="shared" si="0"/>
        <v>0</v>
      </c>
      <c r="M12" s="56"/>
      <c r="N12" s="56"/>
      <c r="O12" s="56"/>
      <c r="P12" s="56"/>
    </row>
    <row r="13" spans="1:16" ht="12.75" customHeight="1" x14ac:dyDescent="0.2">
      <c r="A13" s="158" t="s">
        <v>566</v>
      </c>
      <c r="B13" s="359" t="s">
        <v>554</v>
      </c>
      <c r="C13" s="143"/>
      <c r="D13" s="143"/>
      <c r="E13" s="143"/>
      <c r="F13" s="143"/>
      <c r="G13" s="143"/>
      <c r="H13" s="143"/>
      <c r="I13" s="128"/>
      <c r="J13" s="144"/>
      <c r="K13" s="142">
        <f t="shared" si="0"/>
        <v>0</v>
      </c>
    </row>
    <row r="14" spans="1:16" x14ac:dyDescent="0.2">
      <c r="A14" s="158" t="s">
        <v>567</v>
      </c>
      <c r="B14" s="359" t="s">
        <v>555</v>
      </c>
      <c r="C14" s="143"/>
      <c r="D14" s="143"/>
      <c r="E14" s="143"/>
      <c r="F14" s="143"/>
      <c r="G14" s="143"/>
      <c r="H14" s="143"/>
      <c r="I14" s="128"/>
      <c r="J14" s="144"/>
      <c r="K14" s="142">
        <f t="shared" si="0"/>
        <v>0</v>
      </c>
    </row>
    <row r="15" spans="1:16" ht="13.5" customHeight="1" x14ac:dyDescent="0.2">
      <c r="A15" s="158" t="s">
        <v>568</v>
      </c>
      <c r="B15" s="359" t="s">
        <v>556</v>
      </c>
      <c r="C15" s="143">
        <v>1</v>
      </c>
      <c r="D15" s="143"/>
      <c r="E15" s="143">
        <v>3</v>
      </c>
      <c r="F15" s="143"/>
      <c r="G15" s="143">
        <v>1</v>
      </c>
      <c r="H15" s="143"/>
      <c r="I15" s="128">
        <v>14</v>
      </c>
      <c r="J15" s="144">
        <v>14</v>
      </c>
      <c r="K15" s="142">
        <f t="shared" si="0"/>
        <v>33</v>
      </c>
    </row>
    <row r="16" spans="1:16" x14ac:dyDescent="0.2">
      <c r="A16" s="158" t="s">
        <v>558</v>
      </c>
      <c r="B16" s="359" t="s">
        <v>557</v>
      </c>
      <c r="C16" s="143"/>
      <c r="D16" s="143"/>
      <c r="E16" s="143"/>
      <c r="F16" s="143"/>
      <c r="G16" s="143"/>
      <c r="H16" s="143"/>
      <c r="I16" s="128"/>
      <c r="J16" s="144"/>
      <c r="K16" s="142">
        <f t="shared" si="0"/>
        <v>0</v>
      </c>
    </row>
    <row r="17" spans="1:11" ht="12.75" customHeight="1" x14ac:dyDescent="0.2">
      <c r="A17" s="360" t="s">
        <v>95</v>
      </c>
      <c r="B17" s="361" t="s">
        <v>96</v>
      </c>
      <c r="C17" s="155">
        <f>SUM(C6:C16)</f>
        <v>1</v>
      </c>
      <c r="D17" s="155">
        <f t="shared" ref="D17:J17" si="1">SUM(D6:D16)</f>
        <v>0</v>
      </c>
      <c r="E17" s="155">
        <f t="shared" si="1"/>
        <v>3</v>
      </c>
      <c r="F17" s="155">
        <f t="shared" si="1"/>
        <v>0</v>
      </c>
      <c r="G17" s="155">
        <f t="shared" si="1"/>
        <v>1</v>
      </c>
      <c r="H17" s="155">
        <f t="shared" si="1"/>
        <v>0</v>
      </c>
      <c r="I17" s="155">
        <f t="shared" si="1"/>
        <v>14</v>
      </c>
      <c r="J17" s="155">
        <f t="shared" si="1"/>
        <v>14</v>
      </c>
      <c r="K17" s="142">
        <f>SUM(K6:K16)</f>
        <v>33</v>
      </c>
    </row>
    <row r="18" spans="1:11" s="6" customFormat="1" x14ac:dyDescent="0.2">
      <c r="A18" s="160" t="s">
        <v>650</v>
      </c>
      <c r="B18" s="362"/>
      <c r="C18" s="463"/>
      <c r="D18" s="464"/>
      <c r="E18" s="464"/>
      <c r="F18" s="464"/>
      <c r="G18" s="464"/>
      <c r="H18" s="464"/>
      <c r="I18" s="464"/>
      <c r="J18" s="464"/>
      <c r="K18" s="465"/>
    </row>
    <row r="19" spans="1:11" s="2" customFormat="1" x14ac:dyDescent="0.2">
      <c r="A19" s="357" t="s">
        <v>546</v>
      </c>
      <c r="B19" s="358" t="s">
        <v>545</v>
      </c>
      <c r="C19" s="466"/>
      <c r="D19" s="467"/>
      <c r="E19" s="467"/>
      <c r="F19" s="467"/>
      <c r="G19" s="467"/>
      <c r="H19" s="467"/>
      <c r="I19" s="467"/>
      <c r="J19" s="467"/>
      <c r="K19" s="468"/>
    </row>
    <row r="20" spans="1:11" x14ac:dyDescent="0.2">
      <c r="A20" s="158" t="s">
        <v>560</v>
      </c>
      <c r="B20" s="359" t="s">
        <v>547</v>
      </c>
      <c r="C20" s="143"/>
      <c r="D20" s="143"/>
      <c r="E20" s="143"/>
      <c r="F20" s="143"/>
      <c r="G20" s="143"/>
      <c r="H20" s="143"/>
      <c r="I20" s="128"/>
      <c r="J20" s="144"/>
      <c r="K20" s="142">
        <f>SUM(C20:J20)</f>
        <v>0</v>
      </c>
    </row>
    <row r="21" spans="1:11" x14ac:dyDescent="0.2">
      <c r="A21" s="158" t="s">
        <v>561</v>
      </c>
      <c r="B21" s="359" t="s">
        <v>548</v>
      </c>
      <c r="C21" s="143"/>
      <c r="D21" s="143"/>
      <c r="E21" s="143"/>
      <c r="F21" s="143"/>
      <c r="G21" s="143"/>
      <c r="H21" s="143"/>
      <c r="I21" s="128"/>
      <c r="J21" s="144"/>
      <c r="K21" s="142">
        <f t="shared" ref="K21:K30" si="2">SUM(C21:J21)</f>
        <v>0</v>
      </c>
    </row>
    <row r="22" spans="1:11" x14ac:dyDescent="0.2">
      <c r="A22" s="158" t="s">
        <v>562</v>
      </c>
      <c r="B22" s="359" t="s">
        <v>549</v>
      </c>
      <c r="C22" s="143"/>
      <c r="D22" s="143"/>
      <c r="E22" s="143"/>
      <c r="F22" s="143"/>
      <c r="G22" s="143"/>
      <c r="H22" s="143"/>
      <c r="I22" s="128"/>
      <c r="J22" s="144"/>
      <c r="K22" s="142">
        <f t="shared" si="2"/>
        <v>0</v>
      </c>
    </row>
    <row r="23" spans="1:11" x14ac:dyDescent="0.2">
      <c r="A23" s="158" t="s">
        <v>563</v>
      </c>
      <c r="B23" s="359" t="s">
        <v>550</v>
      </c>
      <c r="C23" s="143"/>
      <c r="D23" s="143"/>
      <c r="E23" s="143"/>
      <c r="F23" s="143"/>
      <c r="G23" s="143"/>
      <c r="H23" s="143"/>
      <c r="I23" s="128"/>
      <c r="J23" s="144"/>
      <c r="K23" s="142">
        <f t="shared" si="2"/>
        <v>0</v>
      </c>
    </row>
    <row r="24" spans="1:11" x14ac:dyDescent="0.2">
      <c r="A24" s="158" t="s">
        <v>564</v>
      </c>
      <c r="B24" s="359" t="s">
        <v>551</v>
      </c>
      <c r="C24" s="143"/>
      <c r="D24" s="143"/>
      <c r="E24" s="143"/>
      <c r="F24" s="143"/>
      <c r="G24" s="143"/>
      <c r="H24" s="143"/>
      <c r="I24" s="128"/>
      <c r="J24" s="144"/>
      <c r="K24" s="142">
        <f t="shared" si="2"/>
        <v>0</v>
      </c>
    </row>
    <row r="25" spans="1:11" x14ac:dyDescent="0.2">
      <c r="A25" s="158" t="s">
        <v>565</v>
      </c>
      <c r="B25" s="359" t="s">
        <v>552</v>
      </c>
      <c r="C25" s="143"/>
      <c r="D25" s="143"/>
      <c r="E25" s="143"/>
      <c r="F25" s="143"/>
      <c r="G25" s="143"/>
      <c r="H25" s="143"/>
      <c r="I25" s="128"/>
      <c r="J25" s="144"/>
      <c r="K25" s="142">
        <f t="shared" si="2"/>
        <v>0</v>
      </c>
    </row>
    <row r="26" spans="1:11" x14ac:dyDescent="0.2">
      <c r="A26" s="158" t="s">
        <v>559</v>
      </c>
      <c r="B26" s="359" t="s">
        <v>553</v>
      </c>
      <c r="C26" s="143"/>
      <c r="D26" s="143"/>
      <c r="E26" s="143"/>
      <c r="F26" s="143"/>
      <c r="G26" s="143"/>
      <c r="H26" s="143"/>
      <c r="I26" s="128"/>
      <c r="J26" s="144"/>
      <c r="K26" s="142">
        <f t="shared" si="2"/>
        <v>0</v>
      </c>
    </row>
    <row r="27" spans="1:11" x14ac:dyDescent="0.2">
      <c r="A27" s="158" t="s">
        <v>566</v>
      </c>
      <c r="B27" s="359" t="s">
        <v>554</v>
      </c>
      <c r="C27" s="143"/>
      <c r="D27" s="143"/>
      <c r="E27" s="143"/>
      <c r="F27" s="143"/>
      <c r="G27" s="143"/>
      <c r="H27" s="143"/>
      <c r="I27" s="128"/>
      <c r="J27" s="144"/>
      <c r="K27" s="142">
        <f t="shared" si="2"/>
        <v>0</v>
      </c>
    </row>
    <row r="28" spans="1:11" x14ac:dyDescent="0.2">
      <c r="A28" s="158" t="s">
        <v>567</v>
      </c>
      <c r="B28" s="359" t="s">
        <v>555</v>
      </c>
      <c r="C28" s="143"/>
      <c r="D28" s="143"/>
      <c r="E28" s="143"/>
      <c r="F28" s="143"/>
      <c r="G28" s="143"/>
      <c r="H28" s="143"/>
      <c r="I28" s="128"/>
      <c r="J28" s="144"/>
      <c r="K28" s="142">
        <f t="shared" si="2"/>
        <v>0</v>
      </c>
    </row>
    <row r="29" spans="1:11" ht="12.75" customHeight="1" x14ac:dyDescent="0.2">
      <c r="A29" s="158" t="s">
        <v>568</v>
      </c>
      <c r="B29" s="359" t="s">
        <v>556</v>
      </c>
      <c r="C29" s="145"/>
      <c r="D29" s="145"/>
      <c r="E29" s="145">
        <v>1</v>
      </c>
      <c r="F29" s="145"/>
      <c r="G29" s="145"/>
      <c r="H29" s="145"/>
      <c r="I29" s="146">
        <v>4</v>
      </c>
      <c r="J29" s="147">
        <v>4</v>
      </c>
      <c r="K29" s="148">
        <f t="shared" si="2"/>
        <v>9</v>
      </c>
    </row>
    <row r="30" spans="1:11" x14ac:dyDescent="0.2">
      <c r="A30" s="158" t="s">
        <v>558</v>
      </c>
      <c r="B30" s="359" t="s">
        <v>557</v>
      </c>
      <c r="C30" s="145"/>
      <c r="D30" s="145"/>
      <c r="E30" s="145"/>
      <c r="F30" s="145"/>
      <c r="G30" s="145"/>
      <c r="H30" s="145"/>
      <c r="I30" s="146"/>
      <c r="J30" s="147"/>
      <c r="K30" s="148">
        <f t="shared" si="2"/>
        <v>0</v>
      </c>
    </row>
    <row r="31" spans="1:11" x14ac:dyDescent="0.2">
      <c r="A31" s="363" t="s">
        <v>95</v>
      </c>
      <c r="B31" s="364" t="s">
        <v>96</v>
      </c>
      <c r="C31" s="155">
        <f>SUM(C20:C30)</f>
        <v>0</v>
      </c>
      <c r="D31" s="155">
        <f t="shared" ref="D31:J31" si="3">SUM(D20:D30)</f>
        <v>0</v>
      </c>
      <c r="E31" s="155">
        <f t="shared" si="3"/>
        <v>1</v>
      </c>
      <c r="F31" s="155">
        <f t="shared" si="3"/>
        <v>0</v>
      </c>
      <c r="G31" s="155">
        <f t="shared" si="3"/>
        <v>0</v>
      </c>
      <c r="H31" s="155">
        <f t="shared" si="3"/>
        <v>0</v>
      </c>
      <c r="I31" s="155">
        <f t="shared" si="3"/>
        <v>4</v>
      </c>
      <c r="J31" s="155">
        <f t="shared" si="3"/>
        <v>4</v>
      </c>
      <c r="K31" s="148">
        <f>SUM(K20:K30)</f>
        <v>9</v>
      </c>
    </row>
    <row r="32" spans="1:11" x14ac:dyDescent="0.2">
      <c r="A32" s="160" t="s">
        <v>651</v>
      </c>
      <c r="B32" s="362"/>
      <c r="C32" s="463"/>
      <c r="D32" s="464"/>
      <c r="E32" s="464"/>
      <c r="F32" s="464"/>
      <c r="G32" s="464"/>
      <c r="H32" s="464"/>
      <c r="I32" s="464"/>
      <c r="J32" s="464"/>
      <c r="K32" s="465"/>
    </row>
    <row r="33" spans="1:11" x14ac:dyDescent="0.2">
      <c r="A33" s="357" t="s">
        <v>546</v>
      </c>
      <c r="B33" s="358" t="s">
        <v>545</v>
      </c>
      <c r="C33" s="466"/>
      <c r="D33" s="467"/>
      <c r="E33" s="467"/>
      <c r="F33" s="467"/>
      <c r="G33" s="467"/>
      <c r="H33" s="467"/>
      <c r="I33" s="467"/>
      <c r="J33" s="467"/>
      <c r="K33" s="468"/>
    </row>
    <row r="34" spans="1:11" x14ac:dyDescent="0.2">
      <c r="A34" s="158" t="s">
        <v>560</v>
      </c>
      <c r="B34" s="359" t="s">
        <v>547</v>
      </c>
      <c r="C34" s="143"/>
      <c r="D34" s="143"/>
      <c r="E34" s="143"/>
      <c r="F34" s="143"/>
      <c r="G34" s="143"/>
      <c r="H34" s="143"/>
      <c r="I34" s="128"/>
      <c r="J34" s="144"/>
      <c r="K34" s="142">
        <f>SUM(C34:J34)</f>
        <v>0</v>
      </c>
    </row>
    <row r="35" spans="1:11" x14ac:dyDescent="0.2">
      <c r="A35" s="158" t="s">
        <v>561</v>
      </c>
      <c r="B35" s="359" t="s">
        <v>548</v>
      </c>
      <c r="C35" s="143"/>
      <c r="D35" s="143"/>
      <c r="E35" s="143"/>
      <c r="F35" s="143"/>
      <c r="G35" s="143"/>
      <c r="H35" s="143"/>
      <c r="I35" s="128"/>
      <c r="J35" s="144"/>
      <c r="K35" s="142">
        <f t="shared" ref="K35:K44" si="4">SUM(C35:J35)</f>
        <v>0</v>
      </c>
    </row>
    <row r="36" spans="1:11" x14ac:dyDescent="0.2">
      <c r="A36" s="158" t="s">
        <v>562</v>
      </c>
      <c r="B36" s="359" t="s">
        <v>549</v>
      </c>
      <c r="C36" s="143">
        <v>1</v>
      </c>
      <c r="D36" s="143"/>
      <c r="E36" s="143"/>
      <c r="F36" s="143"/>
      <c r="G36" s="143">
        <v>3</v>
      </c>
      <c r="H36" s="143">
        <v>1</v>
      </c>
      <c r="I36" s="128">
        <v>5</v>
      </c>
      <c r="J36" s="144">
        <v>4</v>
      </c>
      <c r="K36" s="142">
        <f t="shared" si="4"/>
        <v>14</v>
      </c>
    </row>
    <row r="37" spans="1:11" x14ac:dyDescent="0.2">
      <c r="A37" s="158" t="s">
        <v>563</v>
      </c>
      <c r="B37" s="359" t="s">
        <v>550</v>
      </c>
      <c r="C37" s="143"/>
      <c r="D37" s="143"/>
      <c r="E37" s="143"/>
      <c r="F37" s="143"/>
      <c r="G37" s="143"/>
      <c r="H37" s="143"/>
      <c r="I37" s="128"/>
      <c r="J37" s="144"/>
      <c r="K37" s="142">
        <f t="shared" si="4"/>
        <v>0</v>
      </c>
    </row>
    <row r="38" spans="1:11" x14ac:dyDescent="0.2">
      <c r="A38" s="158" t="s">
        <v>564</v>
      </c>
      <c r="B38" s="359" t="s">
        <v>551</v>
      </c>
      <c r="C38" s="143"/>
      <c r="D38" s="143"/>
      <c r="E38" s="143"/>
      <c r="F38" s="143"/>
      <c r="G38" s="143"/>
      <c r="H38" s="143"/>
      <c r="I38" s="128"/>
      <c r="J38" s="144"/>
      <c r="K38" s="142">
        <f t="shared" si="4"/>
        <v>0</v>
      </c>
    </row>
    <row r="39" spans="1:11" x14ac:dyDescent="0.2">
      <c r="A39" s="158" t="s">
        <v>565</v>
      </c>
      <c r="B39" s="359" t="s">
        <v>552</v>
      </c>
      <c r="C39" s="143"/>
      <c r="D39" s="143"/>
      <c r="E39" s="143"/>
      <c r="F39" s="143"/>
      <c r="G39" s="143"/>
      <c r="H39" s="143"/>
      <c r="I39" s="128"/>
      <c r="J39" s="144"/>
      <c r="K39" s="142">
        <f t="shared" si="4"/>
        <v>0</v>
      </c>
    </row>
    <row r="40" spans="1:11" x14ac:dyDescent="0.2">
      <c r="A40" s="158" t="s">
        <v>559</v>
      </c>
      <c r="B40" s="359" t="s">
        <v>553</v>
      </c>
      <c r="C40" s="143"/>
      <c r="D40" s="143"/>
      <c r="E40" s="143"/>
      <c r="F40" s="143"/>
      <c r="G40" s="143"/>
      <c r="H40" s="143"/>
      <c r="I40" s="128"/>
      <c r="J40" s="144"/>
      <c r="K40" s="142">
        <f t="shared" si="4"/>
        <v>0</v>
      </c>
    </row>
    <row r="41" spans="1:11" x14ac:dyDescent="0.2">
      <c r="A41" s="158" t="s">
        <v>566</v>
      </c>
      <c r="B41" s="359" t="s">
        <v>554</v>
      </c>
      <c r="C41" s="143"/>
      <c r="D41" s="143"/>
      <c r="E41" s="143"/>
      <c r="F41" s="143"/>
      <c r="G41" s="143"/>
      <c r="H41" s="143"/>
      <c r="I41" s="128"/>
      <c r="J41" s="144"/>
      <c r="K41" s="142">
        <f t="shared" si="4"/>
        <v>0</v>
      </c>
    </row>
    <row r="42" spans="1:11" x14ac:dyDescent="0.2">
      <c r="A42" s="158" t="s">
        <v>567</v>
      </c>
      <c r="B42" s="359" t="s">
        <v>555</v>
      </c>
      <c r="C42" s="143"/>
      <c r="D42" s="143"/>
      <c r="E42" s="143"/>
      <c r="F42" s="143"/>
      <c r="G42" s="143"/>
      <c r="H42" s="143"/>
      <c r="I42" s="128"/>
      <c r="J42" s="144"/>
      <c r="K42" s="142">
        <f t="shared" si="4"/>
        <v>0</v>
      </c>
    </row>
    <row r="43" spans="1:11" x14ac:dyDescent="0.2">
      <c r="A43" s="158" t="s">
        <v>568</v>
      </c>
      <c r="B43" s="359" t="s">
        <v>556</v>
      </c>
      <c r="C43" s="145"/>
      <c r="D43" s="145"/>
      <c r="E43" s="145"/>
      <c r="F43" s="145"/>
      <c r="G43" s="145"/>
      <c r="H43" s="145"/>
      <c r="I43" s="146"/>
      <c r="J43" s="147"/>
      <c r="K43" s="148">
        <f t="shared" si="4"/>
        <v>0</v>
      </c>
    </row>
    <row r="44" spans="1:11" x14ac:dyDescent="0.2">
      <c r="A44" s="158" t="s">
        <v>558</v>
      </c>
      <c r="B44" s="359" t="s">
        <v>557</v>
      </c>
      <c r="C44" s="145"/>
      <c r="D44" s="145"/>
      <c r="E44" s="145"/>
      <c r="F44" s="145"/>
      <c r="G44" s="145"/>
      <c r="H44" s="145"/>
      <c r="I44" s="146"/>
      <c r="J44" s="147"/>
      <c r="K44" s="148">
        <f t="shared" si="4"/>
        <v>0</v>
      </c>
    </row>
    <row r="45" spans="1:11" x14ac:dyDescent="0.2">
      <c r="A45" s="363" t="s">
        <v>95</v>
      </c>
      <c r="B45" s="364" t="s">
        <v>96</v>
      </c>
      <c r="C45" s="155">
        <f>SUM(C34:C44)</f>
        <v>1</v>
      </c>
      <c r="D45" s="155">
        <f t="shared" ref="D45:J45" si="5">SUM(D34:D44)</f>
        <v>0</v>
      </c>
      <c r="E45" s="155">
        <f t="shared" si="5"/>
        <v>0</v>
      </c>
      <c r="F45" s="155">
        <f t="shared" si="5"/>
        <v>0</v>
      </c>
      <c r="G45" s="155">
        <f t="shared" si="5"/>
        <v>3</v>
      </c>
      <c r="H45" s="155">
        <f t="shared" si="5"/>
        <v>1</v>
      </c>
      <c r="I45" s="155">
        <f t="shared" si="5"/>
        <v>5</v>
      </c>
      <c r="J45" s="155">
        <f t="shared" si="5"/>
        <v>4</v>
      </c>
      <c r="K45" s="148">
        <f>SUM(K34:K44)</f>
        <v>14</v>
      </c>
    </row>
    <row r="46" spans="1:11" x14ac:dyDescent="0.2">
      <c r="A46" s="160" t="s">
        <v>652</v>
      </c>
      <c r="B46" s="362"/>
      <c r="C46" s="463"/>
      <c r="D46" s="464"/>
      <c r="E46" s="464"/>
      <c r="F46" s="464"/>
      <c r="G46" s="464"/>
      <c r="H46" s="464"/>
      <c r="I46" s="464"/>
      <c r="J46" s="464"/>
      <c r="K46" s="465"/>
    </row>
    <row r="47" spans="1:11" x14ac:dyDescent="0.2">
      <c r="A47" s="357" t="s">
        <v>546</v>
      </c>
      <c r="B47" s="358" t="s">
        <v>545</v>
      </c>
      <c r="C47" s="466"/>
      <c r="D47" s="467"/>
      <c r="E47" s="467"/>
      <c r="F47" s="467"/>
      <c r="G47" s="467"/>
      <c r="H47" s="467"/>
      <c r="I47" s="467"/>
      <c r="J47" s="467"/>
      <c r="K47" s="468"/>
    </row>
    <row r="48" spans="1:11" x14ac:dyDescent="0.2">
      <c r="A48" s="158" t="s">
        <v>560</v>
      </c>
      <c r="B48" s="359" t="s">
        <v>547</v>
      </c>
      <c r="C48" s="143"/>
      <c r="D48" s="143"/>
      <c r="E48" s="143"/>
      <c r="F48" s="143"/>
      <c r="G48" s="143"/>
      <c r="H48" s="143"/>
      <c r="I48" s="128"/>
      <c r="J48" s="144"/>
      <c r="K48" s="142">
        <f>SUM(C48:J48)</f>
        <v>0</v>
      </c>
    </row>
    <row r="49" spans="1:11" x14ac:dyDescent="0.2">
      <c r="A49" s="158" t="s">
        <v>561</v>
      </c>
      <c r="B49" s="359" t="s">
        <v>548</v>
      </c>
      <c r="C49" s="143"/>
      <c r="D49" s="143"/>
      <c r="E49" s="143"/>
      <c r="F49" s="143"/>
      <c r="G49" s="143"/>
      <c r="H49" s="143"/>
      <c r="I49" s="128"/>
      <c r="J49" s="144"/>
      <c r="K49" s="142">
        <f t="shared" ref="K49:K58" si="6">SUM(C49:J49)</f>
        <v>0</v>
      </c>
    </row>
    <row r="50" spans="1:11" x14ac:dyDescent="0.2">
      <c r="A50" s="158" t="s">
        <v>562</v>
      </c>
      <c r="B50" s="359" t="s">
        <v>549</v>
      </c>
      <c r="C50" s="143"/>
      <c r="D50" s="143"/>
      <c r="E50" s="143"/>
      <c r="F50" s="143"/>
      <c r="G50" s="143"/>
      <c r="H50" s="143"/>
      <c r="I50" s="128"/>
      <c r="J50" s="144"/>
      <c r="K50" s="142">
        <f t="shared" si="6"/>
        <v>0</v>
      </c>
    </row>
    <row r="51" spans="1:11" x14ac:dyDescent="0.2">
      <c r="A51" s="158" t="s">
        <v>563</v>
      </c>
      <c r="B51" s="359" t="s">
        <v>550</v>
      </c>
      <c r="C51" s="143"/>
      <c r="D51" s="143"/>
      <c r="E51" s="143"/>
      <c r="F51" s="143"/>
      <c r="G51" s="143"/>
      <c r="H51" s="143"/>
      <c r="I51" s="128"/>
      <c r="J51" s="144"/>
      <c r="K51" s="142">
        <f t="shared" si="6"/>
        <v>0</v>
      </c>
    </row>
    <row r="52" spans="1:11" x14ac:dyDescent="0.2">
      <c r="A52" s="158" t="s">
        <v>564</v>
      </c>
      <c r="B52" s="359" t="s">
        <v>551</v>
      </c>
      <c r="C52" s="143"/>
      <c r="D52" s="143"/>
      <c r="E52" s="143"/>
      <c r="F52" s="143"/>
      <c r="G52" s="143"/>
      <c r="H52" s="143"/>
      <c r="I52" s="128">
        <v>6</v>
      </c>
      <c r="J52" s="144">
        <v>6</v>
      </c>
      <c r="K52" s="142">
        <f t="shared" si="6"/>
        <v>12</v>
      </c>
    </row>
    <row r="53" spans="1:11" x14ac:dyDescent="0.2">
      <c r="A53" s="158" t="s">
        <v>565</v>
      </c>
      <c r="B53" s="359" t="s">
        <v>552</v>
      </c>
      <c r="C53" s="143"/>
      <c r="D53" s="143"/>
      <c r="E53" s="143"/>
      <c r="F53" s="143"/>
      <c r="G53" s="143"/>
      <c r="H53" s="143"/>
      <c r="I53" s="128"/>
      <c r="J53" s="144"/>
      <c r="K53" s="142">
        <f t="shared" si="6"/>
        <v>0</v>
      </c>
    </row>
    <row r="54" spans="1:11" x14ac:dyDescent="0.2">
      <c r="A54" s="158" t="s">
        <v>559</v>
      </c>
      <c r="B54" s="359" t="s">
        <v>553</v>
      </c>
      <c r="C54" s="143"/>
      <c r="D54" s="143"/>
      <c r="E54" s="143"/>
      <c r="F54" s="143"/>
      <c r="G54" s="143"/>
      <c r="H54" s="143"/>
      <c r="I54" s="128"/>
      <c r="J54" s="144"/>
      <c r="K54" s="142">
        <f t="shared" si="6"/>
        <v>0</v>
      </c>
    </row>
    <row r="55" spans="1:11" x14ac:dyDescent="0.2">
      <c r="A55" s="158" t="s">
        <v>566</v>
      </c>
      <c r="B55" s="359" t="s">
        <v>554</v>
      </c>
      <c r="C55" s="143"/>
      <c r="D55" s="143"/>
      <c r="E55" s="143"/>
      <c r="F55" s="143"/>
      <c r="G55" s="143"/>
      <c r="H55" s="143"/>
      <c r="I55" s="128"/>
      <c r="J55" s="144"/>
      <c r="K55" s="142">
        <f t="shared" si="6"/>
        <v>0</v>
      </c>
    </row>
    <row r="56" spans="1:11" x14ac:dyDescent="0.2">
      <c r="A56" s="158" t="s">
        <v>567</v>
      </c>
      <c r="B56" s="359" t="s">
        <v>555</v>
      </c>
      <c r="C56" s="143"/>
      <c r="D56" s="143"/>
      <c r="E56" s="143"/>
      <c r="F56" s="143"/>
      <c r="G56" s="143"/>
      <c r="H56" s="143"/>
      <c r="I56" s="128"/>
      <c r="J56" s="144"/>
      <c r="K56" s="142">
        <f t="shared" si="6"/>
        <v>0</v>
      </c>
    </row>
    <row r="57" spans="1:11" x14ac:dyDescent="0.2">
      <c r="A57" s="158" t="s">
        <v>568</v>
      </c>
      <c r="B57" s="359" t="s">
        <v>556</v>
      </c>
      <c r="C57" s="145"/>
      <c r="D57" s="145"/>
      <c r="E57" s="145"/>
      <c r="F57" s="145"/>
      <c r="G57" s="145"/>
      <c r="H57" s="145"/>
      <c r="I57" s="146"/>
      <c r="J57" s="147"/>
      <c r="K57" s="148">
        <f t="shared" si="6"/>
        <v>0</v>
      </c>
    </row>
    <row r="58" spans="1:11" x14ac:dyDescent="0.2">
      <c r="A58" s="158" t="s">
        <v>558</v>
      </c>
      <c r="B58" s="359" t="s">
        <v>557</v>
      </c>
      <c r="C58" s="145"/>
      <c r="D58" s="145"/>
      <c r="E58" s="145"/>
      <c r="F58" s="145"/>
      <c r="G58" s="145"/>
      <c r="H58" s="145"/>
      <c r="I58" s="146"/>
      <c r="J58" s="147"/>
      <c r="K58" s="148">
        <f t="shared" si="6"/>
        <v>0</v>
      </c>
    </row>
    <row r="59" spans="1:11" x14ac:dyDescent="0.2">
      <c r="A59" s="363" t="s">
        <v>95</v>
      </c>
      <c r="B59" s="364" t="s">
        <v>96</v>
      </c>
      <c r="C59" s="155">
        <f>SUM(C48:C58)</f>
        <v>0</v>
      </c>
      <c r="D59" s="155">
        <f t="shared" ref="D59:J59" si="7">SUM(D48:D58)</f>
        <v>0</v>
      </c>
      <c r="E59" s="155">
        <f t="shared" si="7"/>
        <v>0</v>
      </c>
      <c r="F59" s="155">
        <f t="shared" si="7"/>
        <v>0</v>
      </c>
      <c r="G59" s="155">
        <f t="shared" si="7"/>
        <v>0</v>
      </c>
      <c r="H59" s="155">
        <f t="shared" si="7"/>
        <v>0</v>
      </c>
      <c r="I59" s="155">
        <f t="shared" si="7"/>
        <v>6</v>
      </c>
      <c r="J59" s="155">
        <f t="shared" si="7"/>
        <v>6</v>
      </c>
      <c r="K59" s="148">
        <f>SUM(K48:K58)</f>
        <v>12</v>
      </c>
    </row>
    <row r="60" spans="1:11" x14ac:dyDescent="0.2">
      <c r="A60" s="160" t="s">
        <v>653</v>
      </c>
      <c r="B60" s="362"/>
      <c r="C60" s="463"/>
      <c r="D60" s="464"/>
      <c r="E60" s="464"/>
      <c r="F60" s="464"/>
      <c r="G60" s="464"/>
      <c r="H60" s="464"/>
      <c r="I60" s="464"/>
      <c r="J60" s="464"/>
      <c r="K60" s="465"/>
    </row>
    <row r="61" spans="1:11" x14ac:dyDescent="0.2">
      <c r="A61" s="357" t="s">
        <v>546</v>
      </c>
      <c r="B61" s="358" t="s">
        <v>545</v>
      </c>
      <c r="C61" s="466"/>
      <c r="D61" s="467"/>
      <c r="E61" s="467"/>
      <c r="F61" s="467"/>
      <c r="G61" s="467"/>
      <c r="H61" s="467"/>
      <c r="I61" s="467"/>
      <c r="J61" s="467"/>
      <c r="K61" s="468"/>
    </row>
    <row r="62" spans="1:11" x14ac:dyDescent="0.2">
      <c r="A62" s="158" t="s">
        <v>560</v>
      </c>
      <c r="B62" s="359" t="s">
        <v>547</v>
      </c>
      <c r="C62" s="143"/>
      <c r="D62" s="143"/>
      <c r="E62" s="143"/>
      <c r="F62" s="143"/>
      <c r="G62" s="143"/>
      <c r="H62" s="143"/>
      <c r="I62" s="128"/>
      <c r="J62" s="144"/>
      <c r="K62" s="142">
        <f>SUM(C62:J62)</f>
        <v>0</v>
      </c>
    </row>
    <row r="63" spans="1:11" x14ac:dyDescent="0.2">
      <c r="A63" s="158" t="s">
        <v>561</v>
      </c>
      <c r="B63" s="359" t="s">
        <v>548</v>
      </c>
      <c r="C63" s="143"/>
      <c r="D63" s="143"/>
      <c r="E63" s="143"/>
      <c r="F63" s="143"/>
      <c r="G63" s="143"/>
      <c r="H63" s="143"/>
      <c r="I63" s="128"/>
      <c r="J63" s="144"/>
      <c r="K63" s="142">
        <f t="shared" ref="K63:K72" si="8">SUM(C63:J63)</f>
        <v>0</v>
      </c>
    </row>
    <row r="64" spans="1:11" x14ac:dyDescent="0.2">
      <c r="A64" s="158" t="s">
        <v>562</v>
      </c>
      <c r="B64" s="359" t="s">
        <v>549</v>
      </c>
      <c r="C64" s="143"/>
      <c r="D64" s="143"/>
      <c r="E64" s="143"/>
      <c r="F64" s="143"/>
      <c r="G64" s="143"/>
      <c r="H64" s="143"/>
      <c r="I64" s="128"/>
      <c r="J64" s="144"/>
      <c r="K64" s="142">
        <f t="shared" si="8"/>
        <v>0</v>
      </c>
    </row>
    <row r="65" spans="1:11" x14ac:dyDescent="0.2">
      <c r="A65" s="158" t="s">
        <v>563</v>
      </c>
      <c r="B65" s="359" t="s">
        <v>550</v>
      </c>
      <c r="C65" s="143">
        <v>3</v>
      </c>
      <c r="D65" s="143"/>
      <c r="E65" s="143"/>
      <c r="F65" s="143"/>
      <c r="G65" s="143">
        <v>7</v>
      </c>
      <c r="H65" s="143"/>
      <c r="I65" s="128">
        <v>6</v>
      </c>
      <c r="J65" s="144">
        <v>6</v>
      </c>
      <c r="K65" s="142">
        <f t="shared" si="8"/>
        <v>22</v>
      </c>
    </row>
    <row r="66" spans="1:11" x14ac:dyDescent="0.2">
      <c r="A66" s="158" t="s">
        <v>564</v>
      </c>
      <c r="B66" s="359" t="s">
        <v>551</v>
      </c>
      <c r="C66" s="143"/>
      <c r="D66" s="143"/>
      <c r="E66" s="143"/>
      <c r="F66" s="143"/>
      <c r="G66" s="143"/>
      <c r="H66" s="143"/>
      <c r="I66" s="128"/>
      <c r="J66" s="144"/>
      <c r="K66" s="142">
        <f t="shared" si="8"/>
        <v>0</v>
      </c>
    </row>
    <row r="67" spans="1:11" x14ac:dyDescent="0.2">
      <c r="A67" s="158" t="s">
        <v>565</v>
      </c>
      <c r="B67" s="359" t="s">
        <v>552</v>
      </c>
      <c r="C67" s="143"/>
      <c r="D67" s="143"/>
      <c r="E67" s="143"/>
      <c r="F67" s="143"/>
      <c r="G67" s="143"/>
      <c r="H67" s="143"/>
      <c r="I67" s="128"/>
      <c r="J67" s="144"/>
      <c r="K67" s="142">
        <f t="shared" si="8"/>
        <v>0</v>
      </c>
    </row>
    <row r="68" spans="1:11" x14ac:dyDescent="0.2">
      <c r="A68" s="158" t="s">
        <v>559</v>
      </c>
      <c r="B68" s="359" t="s">
        <v>553</v>
      </c>
      <c r="C68" s="143"/>
      <c r="D68" s="143"/>
      <c r="E68" s="143"/>
      <c r="F68" s="143"/>
      <c r="G68" s="143"/>
      <c r="H68" s="143"/>
      <c r="I68" s="128"/>
      <c r="J68" s="144"/>
      <c r="K68" s="142">
        <f t="shared" si="8"/>
        <v>0</v>
      </c>
    </row>
    <row r="69" spans="1:11" x14ac:dyDescent="0.2">
      <c r="A69" s="158" t="s">
        <v>566</v>
      </c>
      <c r="B69" s="359" t="s">
        <v>554</v>
      </c>
      <c r="C69" s="143"/>
      <c r="D69" s="143"/>
      <c r="E69" s="143"/>
      <c r="F69" s="143"/>
      <c r="G69" s="143"/>
      <c r="H69" s="143"/>
      <c r="I69" s="128"/>
      <c r="J69" s="144"/>
      <c r="K69" s="142">
        <f t="shared" si="8"/>
        <v>0</v>
      </c>
    </row>
    <row r="70" spans="1:11" x14ac:dyDescent="0.2">
      <c r="A70" s="158" t="s">
        <v>567</v>
      </c>
      <c r="B70" s="359" t="s">
        <v>555</v>
      </c>
      <c r="C70" s="143"/>
      <c r="D70" s="143"/>
      <c r="E70" s="143"/>
      <c r="F70" s="143"/>
      <c r="G70" s="143"/>
      <c r="H70" s="143"/>
      <c r="I70" s="128"/>
      <c r="J70" s="144"/>
      <c r="K70" s="142">
        <f t="shared" si="8"/>
        <v>0</v>
      </c>
    </row>
    <row r="71" spans="1:11" ht="13.5" customHeight="1" x14ac:dyDescent="0.2">
      <c r="A71" s="158" t="s">
        <v>568</v>
      </c>
      <c r="B71" s="359" t="s">
        <v>556</v>
      </c>
      <c r="C71" s="145"/>
      <c r="D71" s="145"/>
      <c r="E71" s="145"/>
      <c r="F71" s="145"/>
      <c r="G71" s="145"/>
      <c r="H71" s="145"/>
      <c r="I71" s="146">
        <v>1</v>
      </c>
      <c r="J71" s="147">
        <v>1</v>
      </c>
      <c r="K71" s="148">
        <f t="shared" si="8"/>
        <v>2</v>
      </c>
    </row>
    <row r="72" spans="1:11" x14ac:dyDescent="0.2">
      <c r="A72" s="158" t="s">
        <v>558</v>
      </c>
      <c r="B72" s="359" t="s">
        <v>557</v>
      </c>
      <c r="C72" s="145"/>
      <c r="D72" s="145"/>
      <c r="E72" s="145"/>
      <c r="F72" s="145"/>
      <c r="G72" s="145"/>
      <c r="H72" s="145"/>
      <c r="I72" s="146"/>
      <c r="J72" s="147"/>
      <c r="K72" s="148">
        <f t="shared" si="8"/>
        <v>0</v>
      </c>
    </row>
    <row r="73" spans="1:11" x14ac:dyDescent="0.2">
      <c r="A73" s="363" t="s">
        <v>95</v>
      </c>
      <c r="B73" s="364" t="s">
        <v>96</v>
      </c>
      <c r="C73" s="155">
        <f>SUM(C62:C72)</f>
        <v>3</v>
      </c>
      <c r="D73" s="155">
        <f t="shared" ref="D73:J73" si="9">SUM(D62:D72)</f>
        <v>0</v>
      </c>
      <c r="E73" s="155">
        <f t="shared" si="9"/>
        <v>0</v>
      </c>
      <c r="F73" s="155">
        <f t="shared" si="9"/>
        <v>0</v>
      </c>
      <c r="G73" s="155">
        <f t="shared" si="9"/>
        <v>7</v>
      </c>
      <c r="H73" s="155">
        <f t="shared" si="9"/>
        <v>0</v>
      </c>
      <c r="I73" s="155">
        <f t="shared" si="9"/>
        <v>7</v>
      </c>
      <c r="J73" s="155">
        <f t="shared" si="9"/>
        <v>7</v>
      </c>
      <c r="K73" s="148">
        <f>SUM(K62:K72)</f>
        <v>24</v>
      </c>
    </row>
    <row r="74" spans="1:11" x14ac:dyDescent="0.2">
      <c r="A74" s="160" t="s">
        <v>654</v>
      </c>
      <c r="B74" s="362"/>
      <c r="C74" s="463"/>
      <c r="D74" s="464"/>
      <c r="E74" s="464"/>
      <c r="F74" s="464"/>
      <c r="G74" s="464"/>
      <c r="H74" s="464"/>
      <c r="I74" s="464"/>
      <c r="J74" s="464"/>
      <c r="K74" s="465"/>
    </row>
    <row r="75" spans="1:11" x14ac:dyDescent="0.2">
      <c r="A75" s="357" t="s">
        <v>546</v>
      </c>
      <c r="B75" s="358" t="s">
        <v>545</v>
      </c>
      <c r="C75" s="466"/>
      <c r="D75" s="467"/>
      <c r="E75" s="467"/>
      <c r="F75" s="467"/>
      <c r="G75" s="467"/>
      <c r="H75" s="467"/>
      <c r="I75" s="467"/>
      <c r="J75" s="467"/>
      <c r="K75" s="468"/>
    </row>
    <row r="76" spans="1:11" x14ac:dyDescent="0.2">
      <c r="A76" s="158" t="s">
        <v>560</v>
      </c>
      <c r="B76" s="359" t="s">
        <v>547</v>
      </c>
      <c r="C76" s="143"/>
      <c r="D76" s="143"/>
      <c r="E76" s="143"/>
      <c r="F76" s="143"/>
      <c r="G76" s="143"/>
      <c r="H76" s="143"/>
      <c r="I76" s="128"/>
      <c r="J76" s="144"/>
      <c r="K76" s="142">
        <f>SUM(C76:J76)</f>
        <v>0</v>
      </c>
    </row>
    <row r="77" spans="1:11" x14ac:dyDescent="0.2">
      <c r="A77" s="158" t="s">
        <v>561</v>
      </c>
      <c r="B77" s="359" t="s">
        <v>548</v>
      </c>
      <c r="C77" s="143"/>
      <c r="D77" s="143"/>
      <c r="E77" s="143"/>
      <c r="F77" s="143"/>
      <c r="G77" s="143"/>
      <c r="H77" s="143"/>
      <c r="I77" s="128"/>
      <c r="J77" s="144"/>
      <c r="K77" s="142">
        <f t="shared" ref="K77:K86" si="10">SUM(C77:J77)</f>
        <v>0</v>
      </c>
    </row>
    <row r="78" spans="1:11" x14ac:dyDescent="0.2">
      <c r="A78" s="158" t="s">
        <v>562</v>
      </c>
      <c r="B78" s="359" t="s">
        <v>549</v>
      </c>
      <c r="C78" s="143"/>
      <c r="D78" s="143"/>
      <c r="E78" s="143"/>
      <c r="F78" s="143"/>
      <c r="G78" s="143"/>
      <c r="H78" s="143"/>
      <c r="I78" s="128"/>
      <c r="J78" s="144"/>
      <c r="K78" s="142">
        <f t="shared" si="10"/>
        <v>0</v>
      </c>
    </row>
    <row r="79" spans="1:11" x14ac:dyDescent="0.2">
      <c r="A79" s="158" t="s">
        <v>563</v>
      </c>
      <c r="B79" s="359" t="s">
        <v>550</v>
      </c>
      <c r="C79" s="143"/>
      <c r="D79" s="143"/>
      <c r="E79" s="143"/>
      <c r="F79" s="143"/>
      <c r="G79" s="143"/>
      <c r="H79" s="143"/>
      <c r="I79" s="128">
        <v>1</v>
      </c>
      <c r="J79" s="144">
        <v>1</v>
      </c>
      <c r="K79" s="142">
        <f t="shared" si="10"/>
        <v>2</v>
      </c>
    </row>
    <row r="80" spans="1:11" x14ac:dyDescent="0.2">
      <c r="A80" s="158" t="s">
        <v>564</v>
      </c>
      <c r="B80" s="359" t="s">
        <v>551</v>
      </c>
      <c r="C80" s="143"/>
      <c r="D80" s="143"/>
      <c r="E80" s="143"/>
      <c r="F80" s="143"/>
      <c r="G80" s="143"/>
      <c r="H80" s="143"/>
      <c r="I80" s="128"/>
      <c r="J80" s="144"/>
      <c r="K80" s="142">
        <f t="shared" si="10"/>
        <v>0</v>
      </c>
    </row>
    <row r="81" spans="1:11" x14ac:dyDescent="0.2">
      <c r="A81" s="158" t="s">
        <v>565</v>
      </c>
      <c r="B81" s="359" t="s">
        <v>552</v>
      </c>
      <c r="C81" s="143"/>
      <c r="D81" s="143"/>
      <c r="E81" s="143"/>
      <c r="F81" s="143"/>
      <c r="G81" s="143">
        <v>1</v>
      </c>
      <c r="H81" s="143"/>
      <c r="I81" s="128">
        <v>19</v>
      </c>
      <c r="J81" s="144">
        <v>19</v>
      </c>
      <c r="K81" s="142">
        <f t="shared" si="10"/>
        <v>39</v>
      </c>
    </row>
    <row r="82" spans="1:11" x14ac:dyDescent="0.2">
      <c r="A82" s="158" t="s">
        <v>559</v>
      </c>
      <c r="B82" s="359" t="s">
        <v>553</v>
      </c>
      <c r="C82" s="143"/>
      <c r="D82" s="143"/>
      <c r="E82" s="143"/>
      <c r="F82" s="143"/>
      <c r="G82" s="143"/>
      <c r="H82" s="143"/>
      <c r="I82" s="128"/>
      <c r="J82" s="144"/>
      <c r="K82" s="142">
        <f t="shared" si="10"/>
        <v>0</v>
      </c>
    </row>
    <row r="83" spans="1:11" x14ac:dyDescent="0.2">
      <c r="A83" s="158" t="s">
        <v>566</v>
      </c>
      <c r="B83" s="359" t="s">
        <v>554</v>
      </c>
      <c r="C83" s="143"/>
      <c r="D83" s="143"/>
      <c r="E83" s="143"/>
      <c r="F83" s="143"/>
      <c r="G83" s="143"/>
      <c r="H83" s="143"/>
      <c r="I83" s="128"/>
      <c r="J83" s="144"/>
      <c r="K83" s="142">
        <f t="shared" si="10"/>
        <v>0</v>
      </c>
    </row>
    <row r="84" spans="1:11" x14ac:dyDescent="0.2">
      <c r="A84" s="158" t="s">
        <v>567</v>
      </c>
      <c r="B84" s="359" t="s">
        <v>555</v>
      </c>
      <c r="C84" s="143"/>
      <c r="D84" s="143"/>
      <c r="E84" s="143"/>
      <c r="F84" s="143"/>
      <c r="G84" s="143"/>
      <c r="H84" s="143"/>
      <c r="I84" s="128"/>
      <c r="J84" s="144"/>
      <c r="K84" s="142">
        <f t="shared" si="10"/>
        <v>0</v>
      </c>
    </row>
    <row r="85" spans="1:11" x14ac:dyDescent="0.2">
      <c r="A85" s="158" t="s">
        <v>568</v>
      </c>
      <c r="B85" s="359" t="s">
        <v>556</v>
      </c>
      <c r="C85" s="145"/>
      <c r="D85" s="145"/>
      <c r="E85" s="145"/>
      <c r="F85" s="145"/>
      <c r="G85" s="145"/>
      <c r="H85" s="145"/>
      <c r="I85" s="146"/>
      <c r="J85" s="147"/>
      <c r="K85" s="148">
        <f t="shared" si="10"/>
        <v>0</v>
      </c>
    </row>
    <row r="86" spans="1:11" x14ac:dyDescent="0.2">
      <c r="A86" s="158" t="s">
        <v>558</v>
      </c>
      <c r="B86" s="359" t="s">
        <v>557</v>
      </c>
      <c r="C86" s="145"/>
      <c r="D86" s="145"/>
      <c r="E86" s="145"/>
      <c r="F86" s="145"/>
      <c r="G86" s="145"/>
      <c r="H86" s="145"/>
      <c r="I86" s="146"/>
      <c r="J86" s="147"/>
      <c r="K86" s="148">
        <f t="shared" si="10"/>
        <v>0</v>
      </c>
    </row>
    <row r="87" spans="1:11" x14ac:dyDescent="0.2">
      <c r="A87" s="363" t="s">
        <v>95</v>
      </c>
      <c r="B87" s="364" t="s">
        <v>96</v>
      </c>
      <c r="C87" s="155">
        <f>SUM(C76:C86)</f>
        <v>0</v>
      </c>
      <c r="D87" s="155">
        <f t="shared" ref="D87:J87" si="11">SUM(D76:D86)</f>
        <v>0</v>
      </c>
      <c r="E87" s="155">
        <f t="shared" si="11"/>
        <v>0</v>
      </c>
      <c r="F87" s="155">
        <f t="shared" si="11"/>
        <v>0</v>
      </c>
      <c r="G87" s="155">
        <f t="shared" si="11"/>
        <v>1</v>
      </c>
      <c r="H87" s="155">
        <f t="shared" si="11"/>
        <v>0</v>
      </c>
      <c r="I87" s="155">
        <f t="shared" si="11"/>
        <v>20</v>
      </c>
      <c r="J87" s="155">
        <f t="shared" si="11"/>
        <v>20</v>
      </c>
      <c r="K87" s="148">
        <f>SUM(K76:K86)</f>
        <v>41</v>
      </c>
    </row>
    <row r="88" spans="1:11" x14ac:dyDescent="0.2">
      <c r="A88" s="160" t="s">
        <v>655</v>
      </c>
      <c r="B88" s="362"/>
      <c r="C88" s="463"/>
      <c r="D88" s="464"/>
      <c r="E88" s="464"/>
      <c r="F88" s="464"/>
      <c r="G88" s="464"/>
      <c r="H88" s="464"/>
      <c r="I88" s="464"/>
      <c r="J88" s="464"/>
      <c r="K88" s="465"/>
    </row>
    <row r="89" spans="1:11" x14ac:dyDescent="0.2">
      <c r="A89" s="357" t="s">
        <v>546</v>
      </c>
      <c r="B89" s="358" t="s">
        <v>545</v>
      </c>
      <c r="C89" s="466"/>
      <c r="D89" s="467"/>
      <c r="E89" s="467"/>
      <c r="F89" s="467"/>
      <c r="G89" s="467"/>
      <c r="H89" s="467"/>
      <c r="I89" s="467"/>
      <c r="J89" s="467"/>
      <c r="K89" s="468"/>
    </row>
    <row r="90" spans="1:11" x14ac:dyDescent="0.2">
      <c r="A90" s="158" t="s">
        <v>560</v>
      </c>
      <c r="B90" s="359" t="s">
        <v>547</v>
      </c>
      <c r="C90" s="143"/>
      <c r="D90" s="143"/>
      <c r="E90" s="143"/>
      <c r="F90" s="143"/>
      <c r="G90" s="143"/>
      <c r="H90" s="143"/>
      <c r="I90" s="128"/>
      <c r="J90" s="144"/>
      <c r="K90" s="142">
        <f>SUM(C90:J90)</f>
        <v>0</v>
      </c>
    </row>
    <row r="91" spans="1:11" x14ac:dyDescent="0.2">
      <c r="A91" s="158" t="s">
        <v>561</v>
      </c>
      <c r="B91" s="359" t="s">
        <v>548</v>
      </c>
      <c r="C91" s="143"/>
      <c r="D91" s="143"/>
      <c r="E91" s="143"/>
      <c r="F91" s="143"/>
      <c r="G91" s="143"/>
      <c r="H91" s="143"/>
      <c r="I91" s="128"/>
      <c r="J91" s="144"/>
      <c r="K91" s="142">
        <f t="shared" ref="K91:K100" si="12">SUM(C91:J91)</f>
        <v>0</v>
      </c>
    </row>
    <row r="92" spans="1:11" x14ac:dyDescent="0.2">
      <c r="A92" s="158" t="s">
        <v>562</v>
      </c>
      <c r="B92" s="359" t="s">
        <v>549</v>
      </c>
      <c r="C92" s="143"/>
      <c r="D92" s="143"/>
      <c r="E92" s="143"/>
      <c r="F92" s="143"/>
      <c r="G92" s="143"/>
      <c r="H92" s="143"/>
      <c r="I92" s="128"/>
      <c r="J92" s="144"/>
      <c r="K92" s="142">
        <f t="shared" si="12"/>
        <v>0</v>
      </c>
    </row>
    <row r="93" spans="1:11" x14ac:dyDescent="0.2">
      <c r="A93" s="158" t="s">
        <v>563</v>
      </c>
      <c r="B93" s="359" t="s">
        <v>550</v>
      </c>
      <c r="C93" s="143"/>
      <c r="D93" s="143"/>
      <c r="E93" s="143"/>
      <c r="F93" s="143"/>
      <c r="G93" s="143"/>
      <c r="H93" s="143"/>
      <c r="I93" s="128"/>
      <c r="J93" s="144"/>
      <c r="K93" s="142">
        <f t="shared" si="12"/>
        <v>0</v>
      </c>
    </row>
    <row r="94" spans="1:11" x14ac:dyDescent="0.2">
      <c r="A94" s="158" t="s">
        <v>564</v>
      </c>
      <c r="B94" s="359" t="s">
        <v>551</v>
      </c>
      <c r="C94" s="143"/>
      <c r="D94" s="143"/>
      <c r="E94" s="143"/>
      <c r="F94" s="143"/>
      <c r="G94" s="143"/>
      <c r="H94" s="143"/>
      <c r="I94" s="128"/>
      <c r="J94" s="144"/>
      <c r="K94" s="142">
        <f t="shared" si="12"/>
        <v>0</v>
      </c>
    </row>
    <row r="95" spans="1:11" x14ac:dyDescent="0.2">
      <c r="A95" s="158" t="s">
        <v>565</v>
      </c>
      <c r="B95" s="359" t="s">
        <v>552</v>
      </c>
      <c r="C95" s="143"/>
      <c r="D95" s="143"/>
      <c r="E95" s="143"/>
      <c r="F95" s="143"/>
      <c r="G95" s="143"/>
      <c r="H95" s="143"/>
      <c r="I95" s="128"/>
      <c r="J95" s="144"/>
      <c r="K95" s="142">
        <f t="shared" si="12"/>
        <v>0</v>
      </c>
    </row>
    <row r="96" spans="1:11" x14ac:dyDescent="0.2">
      <c r="A96" s="158" t="s">
        <v>559</v>
      </c>
      <c r="B96" s="359" t="s">
        <v>553</v>
      </c>
      <c r="C96" s="143"/>
      <c r="D96" s="143"/>
      <c r="E96" s="143"/>
      <c r="F96" s="143"/>
      <c r="G96" s="143">
        <v>3</v>
      </c>
      <c r="H96" s="143"/>
      <c r="I96" s="128">
        <v>1</v>
      </c>
      <c r="J96" s="144">
        <v>1</v>
      </c>
      <c r="K96" s="142">
        <f t="shared" si="12"/>
        <v>5</v>
      </c>
    </row>
    <row r="97" spans="1:11" x14ac:dyDescent="0.2">
      <c r="A97" s="158" t="s">
        <v>566</v>
      </c>
      <c r="B97" s="359" t="s">
        <v>554</v>
      </c>
      <c r="C97" s="143"/>
      <c r="D97" s="143"/>
      <c r="E97" s="143"/>
      <c r="F97" s="143"/>
      <c r="G97" s="143"/>
      <c r="H97" s="143"/>
      <c r="I97" s="128"/>
      <c r="J97" s="144"/>
      <c r="K97" s="142">
        <f t="shared" si="12"/>
        <v>0</v>
      </c>
    </row>
    <row r="98" spans="1:11" x14ac:dyDescent="0.2">
      <c r="A98" s="158" t="s">
        <v>567</v>
      </c>
      <c r="B98" s="359" t="s">
        <v>555</v>
      </c>
      <c r="C98" s="143"/>
      <c r="D98" s="143"/>
      <c r="E98" s="143"/>
      <c r="F98" s="143"/>
      <c r="G98" s="143"/>
      <c r="H98" s="143"/>
      <c r="I98" s="128"/>
      <c r="J98" s="144"/>
      <c r="K98" s="142">
        <f t="shared" si="12"/>
        <v>0</v>
      </c>
    </row>
    <row r="99" spans="1:11" x14ac:dyDescent="0.2">
      <c r="A99" s="158" t="s">
        <v>568</v>
      </c>
      <c r="B99" s="359" t="s">
        <v>556</v>
      </c>
      <c r="C99" s="145"/>
      <c r="D99" s="145"/>
      <c r="E99" s="145"/>
      <c r="F99" s="145"/>
      <c r="G99" s="145"/>
      <c r="H99" s="145"/>
      <c r="I99" s="146"/>
      <c r="J99" s="147"/>
      <c r="K99" s="148">
        <f t="shared" si="12"/>
        <v>0</v>
      </c>
    </row>
    <row r="100" spans="1:11" x14ac:dyDescent="0.2">
      <c r="A100" s="158" t="s">
        <v>558</v>
      </c>
      <c r="B100" s="359" t="s">
        <v>557</v>
      </c>
      <c r="C100" s="145"/>
      <c r="D100" s="145"/>
      <c r="E100" s="145"/>
      <c r="F100" s="145"/>
      <c r="G100" s="145"/>
      <c r="H100" s="145"/>
      <c r="I100" s="146"/>
      <c r="J100" s="147"/>
      <c r="K100" s="148">
        <f t="shared" si="12"/>
        <v>0</v>
      </c>
    </row>
    <row r="101" spans="1:11" x14ac:dyDescent="0.2">
      <c r="A101" s="363" t="s">
        <v>95</v>
      </c>
      <c r="B101" s="364" t="s">
        <v>96</v>
      </c>
      <c r="C101" s="155">
        <f>SUM(C90:C100)</f>
        <v>0</v>
      </c>
      <c r="D101" s="155">
        <f t="shared" ref="D101:J101" si="13">SUM(D90:D100)</f>
        <v>0</v>
      </c>
      <c r="E101" s="155">
        <f t="shared" si="13"/>
        <v>0</v>
      </c>
      <c r="F101" s="155">
        <f t="shared" si="13"/>
        <v>0</v>
      </c>
      <c r="G101" s="155">
        <f t="shared" si="13"/>
        <v>3</v>
      </c>
      <c r="H101" s="155">
        <f t="shared" si="13"/>
        <v>0</v>
      </c>
      <c r="I101" s="155">
        <f t="shared" si="13"/>
        <v>1</v>
      </c>
      <c r="J101" s="155">
        <f t="shared" si="13"/>
        <v>1</v>
      </c>
      <c r="K101" s="148">
        <f>SUM(K90:K100)</f>
        <v>5</v>
      </c>
    </row>
    <row r="102" spans="1:11" x14ac:dyDescent="0.2">
      <c r="A102" s="160" t="s">
        <v>656</v>
      </c>
      <c r="B102" s="362"/>
      <c r="C102" s="463"/>
      <c r="D102" s="464"/>
      <c r="E102" s="464"/>
      <c r="F102" s="464"/>
      <c r="G102" s="464"/>
      <c r="H102" s="464"/>
      <c r="I102" s="464"/>
      <c r="J102" s="464"/>
      <c r="K102" s="465"/>
    </row>
    <row r="103" spans="1:11" x14ac:dyDescent="0.2">
      <c r="A103" s="357" t="s">
        <v>546</v>
      </c>
      <c r="B103" s="358" t="s">
        <v>545</v>
      </c>
      <c r="C103" s="466"/>
      <c r="D103" s="467"/>
      <c r="E103" s="467"/>
      <c r="F103" s="467"/>
      <c r="G103" s="467"/>
      <c r="H103" s="467"/>
      <c r="I103" s="467"/>
      <c r="J103" s="467"/>
      <c r="K103" s="468"/>
    </row>
    <row r="104" spans="1:11" x14ac:dyDescent="0.2">
      <c r="A104" s="158" t="s">
        <v>560</v>
      </c>
      <c r="B104" s="359" t="s">
        <v>547</v>
      </c>
      <c r="C104" s="143"/>
      <c r="D104" s="143"/>
      <c r="E104" s="143"/>
      <c r="F104" s="143"/>
      <c r="G104" s="143"/>
      <c r="H104" s="143"/>
      <c r="I104" s="128"/>
      <c r="J104" s="144"/>
      <c r="K104" s="142">
        <f>SUM(C104:J104)</f>
        <v>0</v>
      </c>
    </row>
    <row r="105" spans="1:11" x14ac:dyDescent="0.2">
      <c r="A105" s="158" t="s">
        <v>561</v>
      </c>
      <c r="B105" s="359" t="s">
        <v>548</v>
      </c>
      <c r="C105" s="143">
        <v>2</v>
      </c>
      <c r="D105" s="143">
        <v>2</v>
      </c>
      <c r="E105" s="143"/>
      <c r="F105" s="143"/>
      <c r="G105" s="143">
        <v>2</v>
      </c>
      <c r="H105" s="143">
        <v>2</v>
      </c>
      <c r="I105" s="128">
        <v>5</v>
      </c>
      <c r="J105" s="144">
        <v>5</v>
      </c>
      <c r="K105" s="142">
        <f t="shared" ref="K105:K114" si="14">SUM(C105:J105)</f>
        <v>18</v>
      </c>
    </row>
    <row r="106" spans="1:11" x14ac:dyDescent="0.2">
      <c r="A106" s="158" t="s">
        <v>562</v>
      </c>
      <c r="B106" s="359" t="s">
        <v>549</v>
      </c>
      <c r="C106" s="143"/>
      <c r="D106" s="143"/>
      <c r="E106" s="143"/>
      <c r="F106" s="143"/>
      <c r="G106" s="143"/>
      <c r="H106" s="143"/>
      <c r="I106" s="128"/>
      <c r="J106" s="144"/>
      <c r="K106" s="142">
        <f t="shared" si="14"/>
        <v>0</v>
      </c>
    </row>
    <row r="107" spans="1:11" x14ac:dyDescent="0.2">
      <c r="A107" s="158" t="s">
        <v>563</v>
      </c>
      <c r="B107" s="359" t="s">
        <v>550</v>
      </c>
      <c r="C107" s="143"/>
      <c r="D107" s="143"/>
      <c r="E107" s="143"/>
      <c r="F107" s="143"/>
      <c r="G107" s="143"/>
      <c r="H107" s="143"/>
      <c r="I107" s="128"/>
      <c r="J107" s="144"/>
      <c r="K107" s="142">
        <f t="shared" si="14"/>
        <v>0</v>
      </c>
    </row>
    <row r="108" spans="1:11" x14ac:dyDescent="0.2">
      <c r="A108" s="158" t="s">
        <v>564</v>
      </c>
      <c r="B108" s="359" t="s">
        <v>551</v>
      </c>
      <c r="C108" s="143"/>
      <c r="D108" s="143"/>
      <c r="E108" s="143"/>
      <c r="F108" s="143"/>
      <c r="G108" s="143"/>
      <c r="H108" s="143"/>
      <c r="I108" s="128"/>
      <c r="J108" s="144"/>
      <c r="K108" s="142">
        <f t="shared" si="14"/>
        <v>0</v>
      </c>
    </row>
    <row r="109" spans="1:11" x14ac:dyDescent="0.2">
      <c r="A109" s="158" t="s">
        <v>565</v>
      </c>
      <c r="B109" s="359" t="s">
        <v>552</v>
      </c>
      <c r="C109" s="143"/>
      <c r="D109" s="143"/>
      <c r="E109" s="143"/>
      <c r="F109" s="143"/>
      <c r="G109" s="143"/>
      <c r="H109" s="143"/>
      <c r="I109" s="128"/>
      <c r="J109" s="144"/>
      <c r="K109" s="142">
        <f t="shared" si="14"/>
        <v>0</v>
      </c>
    </row>
    <row r="110" spans="1:11" x14ac:dyDescent="0.2">
      <c r="A110" s="158" t="s">
        <v>559</v>
      </c>
      <c r="B110" s="359" t="s">
        <v>553</v>
      </c>
      <c r="C110" s="143"/>
      <c r="D110" s="143"/>
      <c r="E110" s="143"/>
      <c r="F110" s="143"/>
      <c r="G110" s="143"/>
      <c r="H110" s="143"/>
      <c r="I110" s="128">
        <v>1</v>
      </c>
      <c r="J110" s="144">
        <v>1</v>
      </c>
      <c r="K110" s="142">
        <f t="shared" si="14"/>
        <v>2</v>
      </c>
    </row>
    <row r="111" spans="1:11" x14ac:dyDescent="0.2">
      <c r="A111" s="158" t="s">
        <v>566</v>
      </c>
      <c r="B111" s="359" t="s">
        <v>554</v>
      </c>
      <c r="C111" s="143"/>
      <c r="D111" s="143"/>
      <c r="E111" s="143"/>
      <c r="F111" s="143"/>
      <c r="G111" s="143"/>
      <c r="H111" s="143"/>
      <c r="I111" s="128"/>
      <c r="J111" s="144"/>
      <c r="K111" s="142">
        <f t="shared" si="14"/>
        <v>0</v>
      </c>
    </row>
    <row r="112" spans="1:11" x14ac:dyDescent="0.2">
      <c r="A112" s="158" t="s">
        <v>567</v>
      </c>
      <c r="B112" s="359" t="s">
        <v>555</v>
      </c>
      <c r="C112" s="143"/>
      <c r="D112" s="143"/>
      <c r="E112" s="143"/>
      <c r="F112" s="143"/>
      <c r="G112" s="143"/>
      <c r="H112" s="143"/>
      <c r="I112" s="128"/>
      <c r="J112" s="144"/>
      <c r="K112" s="142">
        <f t="shared" si="14"/>
        <v>0</v>
      </c>
    </row>
    <row r="113" spans="1:11" x14ac:dyDescent="0.2">
      <c r="A113" s="158" t="s">
        <v>568</v>
      </c>
      <c r="B113" s="359" t="s">
        <v>556</v>
      </c>
      <c r="C113" s="145"/>
      <c r="D113" s="145"/>
      <c r="E113" s="145"/>
      <c r="F113" s="145"/>
      <c r="G113" s="145"/>
      <c r="H113" s="145"/>
      <c r="I113" s="146"/>
      <c r="J113" s="147"/>
      <c r="K113" s="148">
        <f t="shared" si="14"/>
        <v>0</v>
      </c>
    </row>
    <row r="114" spans="1:11" x14ac:dyDescent="0.2">
      <c r="A114" s="158" t="s">
        <v>558</v>
      </c>
      <c r="B114" s="359" t="s">
        <v>557</v>
      </c>
      <c r="C114" s="145"/>
      <c r="D114" s="145"/>
      <c r="E114" s="145"/>
      <c r="F114" s="145"/>
      <c r="G114" s="145"/>
      <c r="H114" s="145"/>
      <c r="I114" s="146"/>
      <c r="J114" s="147"/>
      <c r="K114" s="148">
        <f t="shared" si="14"/>
        <v>0</v>
      </c>
    </row>
    <row r="115" spans="1:11" x14ac:dyDescent="0.2">
      <c r="A115" s="363" t="s">
        <v>95</v>
      </c>
      <c r="B115" s="364" t="s">
        <v>96</v>
      </c>
      <c r="C115" s="155">
        <f>SUM(C104:C114)</f>
        <v>2</v>
      </c>
      <c r="D115" s="155">
        <f t="shared" ref="D115:J115" si="15">SUM(D104:D114)</f>
        <v>2</v>
      </c>
      <c r="E115" s="155">
        <f t="shared" si="15"/>
        <v>0</v>
      </c>
      <c r="F115" s="155">
        <f t="shared" si="15"/>
        <v>0</v>
      </c>
      <c r="G115" s="155">
        <f t="shared" si="15"/>
        <v>2</v>
      </c>
      <c r="H115" s="155">
        <f t="shared" si="15"/>
        <v>2</v>
      </c>
      <c r="I115" s="155">
        <f t="shared" si="15"/>
        <v>6</v>
      </c>
      <c r="J115" s="155">
        <f t="shared" si="15"/>
        <v>6</v>
      </c>
      <c r="K115" s="148">
        <f>SUM(K104:K114)</f>
        <v>20</v>
      </c>
    </row>
    <row r="116" spans="1:11" x14ac:dyDescent="0.2">
      <c r="A116" s="160" t="s">
        <v>657</v>
      </c>
      <c r="B116" s="362"/>
      <c r="C116" s="463"/>
      <c r="D116" s="464"/>
      <c r="E116" s="464"/>
      <c r="F116" s="464"/>
      <c r="G116" s="464"/>
      <c r="H116" s="464"/>
      <c r="I116" s="464"/>
      <c r="J116" s="464"/>
      <c r="K116" s="465"/>
    </row>
    <row r="117" spans="1:11" x14ac:dyDescent="0.2">
      <c r="A117" s="357" t="s">
        <v>546</v>
      </c>
      <c r="B117" s="358" t="s">
        <v>545</v>
      </c>
      <c r="C117" s="466"/>
      <c r="D117" s="467"/>
      <c r="E117" s="467"/>
      <c r="F117" s="467"/>
      <c r="G117" s="467"/>
      <c r="H117" s="467"/>
      <c r="I117" s="467"/>
      <c r="J117" s="467"/>
      <c r="K117" s="468"/>
    </row>
    <row r="118" spans="1:11" x14ac:dyDescent="0.2">
      <c r="A118" s="158" t="s">
        <v>560</v>
      </c>
      <c r="B118" s="359" t="s">
        <v>547</v>
      </c>
      <c r="C118" s="143"/>
      <c r="D118" s="143"/>
      <c r="E118" s="143"/>
      <c r="F118" s="143"/>
      <c r="G118" s="143"/>
      <c r="H118" s="143"/>
      <c r="I118" s="128"/>
      <c r="J118" s="144"/>
      <c r="K118" s="142">
        <f>SUM(C118:J118)</f>
        <v>0</v>
      </c>
    </row>
    <row r="119" spans="1:11" x14ac:dyDescent="0.2">
      <c r="A119" s="158" t="s">
        <v>561</v>
      </c>
      <c r="B119" s="359" t="s">
        <v>548</v>
      </c>
      <c r="C119" s="143"/>
      <c r="D119" s="143"/>
      <c r="E119" s="143"/>
      <c r="F119" s="143"/>
      <c r="G119" s="143"/>
      <c r="H119" s="143"/>
      <c r="I119" s="128"/>
      <c r="J119" s="144"/>
      <c r="K119" s="142">
        <f t="shared" ref="K119:K128" si="16">SUM(C119:J119)</f>
        <v>0</v>
      </c>
    </row>
    <row r="120" spans="1:11" x14ac:dyDescent="0.2">
      <c r="A120" s="158" t="s">
        <v>562</v>
      </c>
      <c r="B120" s="359" t="s">
        <v>549</v>
      </c>
      <c r="C120" s="143"/>
      <c r="D120" s="143"/>
      <c r="E120" s="143"/>
      <c r="F120" s="143"/>
      <c r="G120" s="143"/>
      <c r="H120" s="143"/>
      <c r="I120" s="128"/>
      <c r="J120" s="144"/>
      <c r="K120" s="142">
        <f t="shared" si="16"/>
        <v>0</v>
      </c>
    </row>
    <row r="121" spans="1:11" x14ac:dyDescent="0.2">
      <c r="A121" s="158" t="s">
        <v>563</v>
      </c>
      <c r="B121" s="359" t="s">
        <v>550</v>
      </c>
      <c r="C121" s="143"/>
      <c r="D121" s="143"/>
      <c r="E121" s="143"/>
      <c r="F121" s="143"/>
      <c r="G121" s="143"/>
      <c r="H121" s="143"/>
      <c r="I121" s="128"/>
      <c r="J121" s="144"/>
      <c r="K121" s="142">
        <f t="shared" si="16"/>
        <v>0</v>
      </c>
    </row>
    <row r="122" spans="1:11" x14ac:dyDescent="0.2">
      <c r="A122" s="158" t="s">
        <v>564</v>
      </c>
      <c r="B122" s="359" t="s">
        <v>551</v>
      </c>
      <c r="C122" s="143"/>
      <c r="D122" s="143"/>
      <c r="E122" s="143"/>
      <c r="F122" s="143"/>
      <c r="G122" s="143"/>
      <c r="H122" s="143"/>
      <c r="I122" s="128"/>
      <c r="J122" s="144"/>
      <c r="K122" s="142">
        <f t="shared" si="16"/>
        <v>0</v>
      </c>
    </row>
    <row r="123" spans="1:11" x14ac:dyDescent="0.2">
      <c r="A123" s="158" t="s">
        <v>565</v>
      </c>
      <c r="B123" s="359" t="s">
        <v>552</v>
      </c>
      <c r="C123" s="143"/>
      <c r="D123" s="143"/>
      <c r="E123" s="143"/>
      <c r="F123" s="143"/>
      <c r="G123" s="143"/>
      <c r="H123" s="143"/>
      <c r="I123" s="128"/>
      <c r="J123" s="144"/>
      <c r="K123" s="142">
        <f t="shared" si="16"/>
        <v>0</v>
      </c>
    </row>
    <row r="124" spans="1:11" x14ac:dyDescent="0.2">
      <c r="A124" s="158" t="s">
        <v>559</v>
      </c>
      <c r="B124" s="359" t="s">
        <v>553</v>
      </c>
      <c r="C124" s="143"/>
      <c r="D124" s="143"/>
      <c r="E124" s="143"/>
      <c r="F124" s="143"/>
      <c r="G124" s="143"/>
      <c r="H124" s="143"/>
      <c r="I124" s="128"/>
      <c r="J124" s="144"/>
      <c r="K124" s="142">
        <f t="shared" si="16"/>
        <v>0</v>
      </c>
    </row>
    <row r="125" spans="1:11" x14ac:dyDescent="0.2">
      <c r="A125" s="158" t="s">
        <v>566</v>
      </c>
      <c r="B125" s="359" t="s">
        <v>554</v>
      </c>
      <c r="C125" s="143"/>
      <c r="D125" s="143"/>
      <c r="E125" s="143"/>
      <c r="F125" s="143"/>
      <c r="G125" s="143"/>
      <c r="H125" s="143"/>
      <c r="I125" s="128"/>
      <c r="J125" s="144"/>
      <c r="K125" s="142">
        <f t="shared" si="16"/>
        <v>0</v>
      </c>
    </row>
    <row r="126" spans="1:11" x14ac:dyDescent="0.2">
      <c r="A126" s="158" t="s">
        <v>567</v>
      </c>
      <c r="B126" s="359" t="s">
        <v>555</v>
      </c>
      <c r="C126" s="143"/>
      <c r="D126" s="143"/>
      <c r="E126" s="143"/>
      <c r="F126" s="143"/>
      <c r="G126" s="143"/>
      <c r="H126" s="143"/>
      <c r="I126" s="128"/>
      <c r="J126" s="144"/>
      <c r="K126" s="142">
        <f t="shared" si="16"/>
        <v>0</v>
      </c>
    </row>
    <row r="127" spans="1:11" x14ac:dyDescent="0.2">
      <c r="A127" s="158" t="s">
        <v>568</v>
      </c>
      <c r="B127" s="359" t="s">
        <v>556</v>
      </c>
      <c r="C127" s="145"/>
      <c r="D127" s="145"/>
      <c r="E127" s="145"/>
      <c r="F127" s="145"/>
      <c r="G127" s="145"/>
      <c r="H127" s="145"/>
      <c r="I127" s="146"/>
      <c r="J127" s="147"/>
      <c r="K127" s="148">
        <f t="shared" si="16"/>
        <v>0</v>
      </c>
    </row>
    <row r="128" spans="1:11" x14ac:dyDescent="0.2">
      <c r="A128" s="158" t="s">
        <v>558</v>
      </c>
      <c r="B128" s="359" t="s">
        <v>557</v>
      </c>
      <c r="C128" s="145"/>
      <c r="D128" s="145"/>
      <c r="E128" s="145"/>
      <c r="F128" s="145"/>
      <c r="G128" s="145"/>
      <c r="H128" s="145"/>
      <c r="I128" s="146">
        <v>1</v>
      </c>
      <c r="J128" s="147">
        <v>1</v>
      </c>
      <c r="K128" s="148">
        <f t="shared" si="16"/>
        <v>2</v>
      </c>
    </row>
    <row r="129" spans="1:11" x14ac:dyDescent="0.2">
      <c r="A129" s="363" t="s">
        <v>95</v>
      </c>
      <c r="B129" s="364" t="s">
        <v>96</v>
      </c>
      <c r="C129" s="155">
        <f>SUM(C118:C128)</f>
        <v>0</v>
      </c>
      <c r="D129" s="155">
        <f t="shared" ref="D129:J129" si="17">SUM(D118:D128)</f>
        <v>0</v>
      </c>
      <c r="E129" s="155">
        <f t="shared" si="17"/>
        <v>0</v>
      </c>
      <c r="F129" s="155">
        <f t="shared" si="17"/>
        <v>0</v>
      </c>
      <c r="G129" s="155">
        <f t="shared" si="17"/>
        <v>0</v>
      </c>
      <c r="H129" s="155">
        <f t="shared" si="17"/>
        <v>0</v>
      </c>
      <c r="I129" s="155">
        <f t="shared" si="17"/>
        <v>1</v>
      </c>
      <c r="J129" s="155">
        <f t="shared" si="17"/>
        <v>1</v>
      </c>
      <c r="K129" s="148">
        <f>SUM(K118:K128)</f>
        <v>2</v>
      </c>
    </row>
    <row r="130" spans="1:11" x14ac:dyDescent="0.2">
      <c r="A130" s="160" t="s">
        <v>658</v>
      </c>
      <c r="B130" s="362"/>
      <c r="C130" s="463"/>
      <c r="D130" s="464"/>
      <c r="E130" s="464"/>
      <c r="F130" s="464"/>
      <c r="G130" s="464"/>
      <c r="H130" s="464"/>
      <c r="I130" s="464"/>
      <c r="J130" s="464"/>
      <c r="K130" s="465"/>
    </row>
    <row r="131" spans="1:11" x14ac:dyDescent="0.2">
      <c r="A131" s="357" t="s">
        <v>546</v>
      </c>
      <c r="B131" s="358" t="s">
        <v>545</v>
      </c>
      <c r="C131" s="466"/>
      <c r="D131" s="467"/>
      <c r="E131" s="467"/>
      <c r="F131" s="467"/>
      <c r="G131" s="467"/>
      <c r="H131" s="467"/>
      <c r="I131" s="467"/>
      <c r="J131" s="467"/>
      <c r="K131" s="468"/>
    </row>
    <row r="132" spans="1:11" x14ac:dyDescent="0.2">
      <c r="A132" s="158" t="s">
        <v>560</v>
      </c>
      <c r="B132" s="359" t="s">
        <v>547</v>
      </c>
      <c r="C132" s="143"/>
      <c r="D132" s="143"/>
      <c r="E132" s="143"/>
      <c r="F132" s="143"/>
      <c r="G132" s="143"/>
      <c r="H132" s="143"/>
      <c r="I132" s="128"/>
      <c r="J132" s="144"/>
      <c r="K132" s="142">
        <f>SUM(C132:J132)</f>
        <v>0</v>
      </c>
    </row>
    <row r="133" spans="1:11" x14ac:dyDescent="0.2">
      <c r="A133" s="158" t="s">
        <v>561</v>
      </c>
      <c r="B133" s="359" t="s">
        <v>548</v>
      </c>
      <c r="C133" s="143"/>
      <c r="D133" s="143"/>
      <c r="E133" s="143"/>
      <c r="F133" s="143"/>
      <c r="G133" s="143"/>
      <c r="H133" s="143"/>
      <c r="I133" s="128"/>
      <c r="J133" s="144"/>
      <c r="K133" s="142">
        <f t="shared" ref="K133:K142" si="18">SUM(C133:J133)</f>
        <v>0</v>
      </c>
    </row>
    <row r="134" spans="1:11" x14ac:dyDescent="0.2">
      <c r="A134" s="158" t="s">
        <v>562</v>
      </c>
      <c r="B134" s="359" t="s">
        <v>549</v>
      </c>
      <c r="C134" s="143"/>
      <c r="D134" s="143"/>
      <c r="E134" s="143"/>
      <c r="F134" s="143"/>
      <c r="G134" s="143"/>
      <c r="H134" s="143"/>
      <c r="I134" s="128"/>
      <c r="J134" s="144"/>
      <c r="K134" s="142">
        <f t="shared" si="18"/>
        <v>0</v>
      </c>
    </row>
    <row r="135" spans="1:11" x14ac:dyDescent="0.2">
      <c r="A135" s="158" t="s">
        <v>563</v>
      </c>
      <c r="B135" s="359" t="s">
        <v>550</v>
      </c>
      <c r="C135" s="143">
        <v>1</v>
      </c>
      <c r="D135" s="143"/>
      <c r="E135" s="143"/>
      <c r="F135" s="143"/>
      <c r="G135" s="143">
        <v>2</v>
      </c>
      <c r="H135" s="143"/>
      <c r="I135" s="128">
        <v>4</v>
      </c>
      <c r="J135" s="144">
        <v>4</v>
      </c>
      <c r="K135" s="142">
        <f t="shared" si="18"/>
        <v>11</v>
      </c>
    </row>
    <row r="136" spans="1:11" x14ac:dyDescent="0.2">
      <c r="A136" s="158" t="s">
        <v>564</v>
      </c>
      <c r="B136" s="359" t="s">
        <v>551</v>
      </c>
      <c r="C136" s="143">
        <v>1</v>
      </c>
      <c r="D136" s="143"/>
      <c r="E136" s="143"/>
      <c r="F136" s="143"/>
      <c r="G136" s="143">
        <v>2</v>
      </c>
      <c r="H136" s="143"/>
      <c r="I136" s="128">
        <v>3</v>
      </c>
      <c r="J136" s="144">
        <v>3</v>
      </c>
      <c r="K136" s="142">
        <f t="shared" si="18"/>
        <v>9</v>
      </c>
    </row>
    <row r="137" spans="1:11" x14ac:dyDescent="0.2">
      <c r="A137" s="158" t="s">
        <v>565</v>
      </c>
      <c r="B137" s="359" t="s">
        <v>552</v>
      </c>
      <c r="C137" s="143"/>
      <c r="D137" s="143"/>
      <c r="E137" s="143"/>
      <c r="F137" s="143"/>
      <c r="G137" s="143"/>
      <c r="H137" s="143"/>
      <c r="I137" s="128"/>
      <c r="J137" s="144"/>
      <c r="K137" s="142">
        <f t="shared" si="18"/>
        <v>0</v>
      </c>
    </row>
    <row r="138" spans="1:11" x14ac:dyDescent="0.2">
      <c r="A138" s="158" t="s">
        <v>559</v>
      </c>
      <c r="B138" s="359" t="s">
        <v>553</v>
      </c>
      <c r="C138" s="143"/>
      <c r="D138" s="143"/>
      <c r="E138" s="143"/>
      <c r="F138" s="143"/>
      <c r="G138" s="143"/>
      <c r="H138" s="143"/>
      <c r="I138" s="128"/>
      <c r="J138" s="144"/>
      <c r="K138" s="142">
        <f t="shared" si="18"/>
        <v>0</v>
      </c>
    </row>
    <row r="139" spans="1:11" x14ac:dyDescent="0.2">
      <c r="A139" s="158" t="s">
        <v>566</v>
      </c>
      <c r="B139" s="359" t="s">
        <v>554</v>
      </c>
      <c r="C139" s="143"/>
      <c r="D139" s="143"/>
      <c r="E139" s="143"/>
      <c r="F139" s="143"/>
      <c r="G139" s="143"/>
      <c r="H139" s="143"/>
      <c r="I139" s="128"/>
      <c r="J139" s="144"/>
      <c r="K139" s="142">
        <f t="shared" si="18"/>
        <v>0</v>
      </c>
    </row>
    <row r="140" spans="1:11" x14ac:dyDescent="0.2">
      <c r="A140" s="158" t="s">
        <v>567</v>
      </c>
      <c r="B140" s="359" t="s">
        <v>555</v>
      </c>
      <c r="C140" s="143"/>
      <c r="D140" s="143"/>
      <c r="E140" s="143"/>
      <c r="F140" s="143"/>
      <c r="G140" s="143"/>
      <c r="H140" s="143"/>
      <c r="I140" s="128"/>
      <c r="J140" s="144"/>
      <c r="K140" s="142">
        <f t="shared" si="18"/>
        <v>0</v>
      </c>
    </row>
    <row r="141" spans="1:11" x14ac:dyDescent="0.2">
      <c r="A141" s="158" t="s">
        <v>568</v>
      </c>
      <c r="B141" s="359" t="s">
        <v>556</v>
      </c>
      <c r="C141" s="145"/>
      <c r="D141" s="145"/>
      <c r="E141" s="145"/>
      <c r="F141" s="145"/>
      <c r="G141" s="145"/>
      <c r="H141" s="145"/>
      <c r="I141" s="146"/>
      <c r="J141" s="147"/>
      <c r="K141" s="148">
        <f t="shared" si="18"/>
        <v>0</v>
      </c>
    </row>
    <row r="142" spans="1:11" x14ac:dyDescent="0.2">
      <c r="A142" s="158" t="s">
        <v>558</v>
      </c>
      <c r="B142" s="359" t="s">
        <v>557</v>
      </c>
      <c r="C142" s="145"/>
      <c r="D142" s="145"/>
      <c r="E142" s="145"/>
      <c r="F142" s="145"/>
      <c r="G142" s="145"/>
      <c r="H142" s="145"/>
      <c r="I142" s="146"/>
      <c r="J142" s="147"/>
      <c r="K142" s="148">
        <f t="shared" si="18"/>
        <v>0</v>
      </c>
    </row>
    <row r="143" spans="1:11" x14ac:dyDescent="0.2">
      <c r="A143" s="363" t="s">
        <v>95</v>
      </c>
      <c r="B143" s="364" t="s">
        <v>96</v>
      </c>
      <c r="C143" s="155">
        <f>SUM(C132:C142)</f>
        <v>2</v>
      </c>
      <c r="D143" s="155">
        <f t="shared" ref="D143:J143" si="19">SUM(D132:D142)</f>
        <v>0</v>
      </c>
      <c r="E143" s="155">
        <f t="shared" si="19"/>
        <v>0</v>
      </c>
      <c r="F143" s="155">
        <f t="shared" si="19"/>
        <v>0</v>
      </c>
      <c r="G143" s="155">
        <f t="shared" si="19"/>
        <v>4</v>
      </c>
      <c r="H143" s="155">
        <f t="shared" si="19"/>
        <v>0</v>
      </c>
      <c r="I143" s="155">
        <f t="shared" si="19"/>
        <v>7</v>
      </c>
      <c r="J143" s="155">
        <f t="shared" si="19"/>
        <v>7</v>
      </c>
      <c r="K143" s="148">
        <f>SUM(K132:K142)</f>
        <v>20</v>
      </c>
    </row>
    <row r="144" spans="1:11" x14ac:dyDescent="0.2">
      <c r="A144" s="160" t="s">
        <v>648</v>
      </c>
      <c r="B144" s="362"/>
      <c r="C144" s="463"/>
      <c r="D144" s="464"/>
      <c r="E144" s="464"/>
      <c r="F144" s="464"/>
      <c r="G144" s="464"/>
      <c r="H144" s="464"/>
      <c r="I144" s="464"/>
      <c r="J144" s="464"/>
      <c r="K144" s="465"/>
    </row>
    <row r="145" spans="1:11" x14ac:dyDescent="0.2">
      <c r="A145" s="357" t="s">
        <v>546</v>
      </c>
      <c r="B145" s="358" t="s">
        <v>545</v>
      </c>
      <c r="C145" s="466"/>
      <c r="D145" s="467"/>
      <c r="E145" s="467"/>
      <c r="F145" s="467"/>
      <c r="G145" s="467"/>
      <c r="H145" s="467"/>
      <c r="I145" s="467"/>
      <c r="J145" s="467"/>
      <c r="K145" s="468"/>
    </row>
    <row r="146" spans="1:11" x14ac:dyDescent="0.2">
      <c r="A146" s="158" t="s">
        <v>560</v>
      </c>
      <c r="B146" s="359" t="s">
        <v>547</v>
      </c>
      <c r="C146" s="143">
        <f>SUM(C6,C20,C34,C48,C62,C76,C90,C104,C118,C132)</f>
        <v>0</v>
      </c>
      <c r="D146" s="143">
        <f t="shared" ref="D146:J146" si="20">SUM(D6,D20,D34,D48,D62,D76,D90,D104,D118,D132)</f>
        <v>0</v>
      </c>
      <c r="E146" s="143">
        <f t="shared" si="20"/>
        <v>0</v>
      </c>
      <c r="F146" s="143">
        <f t="shared" si="20"/>
        <v>0</v>
      </c>
      <c r="G146" s="143">
        <f t="shared" si="20"/>
        <v>0</v>
      </c>
      <c r="H146" s="143">
        <f t="shared" si="20"/>
        <v>0</v>
      </c>
      <c r="I146" s="128">
        <f t="shared" si="20"/>
        <v>0</v>
      </c>
      <c r="J146" s="128">
        <f t="shared" si="20"/>
        <v>0</v>
      </c>
      <c r="K146" s="142">
        <f>SUM(C146:J146)</f>
        <v>0</v>
      </c>
    </row>
    <row r="147" spans="1:11" x14ac:dyDescent="0.2">
      <c r="A147" s="158" t="s">
        <v>561</v>
      </c>
      <c r="B147" s="359" t="s">
        <v>548</v>
      </c>
      <c r="C147" s="143">
        <f t="shared" ref="C147:J157" si="21">SUM(C7,C21,C35,C49,C63,C77,C91,C105,C119,C133)</f>
        <v>2</v>
      </c>
      <c r="D147" s="143">
        <f t="shared" si="21"/>
        <v>2</v>
      </c>
      <c r="E147" s="143">
        <f t="shared" si="21"/>
        <v>0</v>
      </c>
      <c r="F147" s="143">
        <f t="shared" si="21"/>
        <v>0</v>
      </c>
      <c r="G147" s="143">
        <f t="shared" si="21"/>
        <v>2</v>
      </c>
      <c r="H147" s="143">
        <f t="shared" si="21"/>
        <v>2</v>
      </c>
      <c r="I147" s="128">
        <f t="shared" si="21"/>
        <v>5</v>
      </c>
      <c r="J147" s="128">
        <f t="shared" si="21"/>
        <v>5</v>
      </c>
      <c r="K147" s="142">
        <f t="shared" ref="K147:K156" si="22">SUM(C147:J147)</f>
        <v>18</v>
      </c>
    </row>
    <row r="148" spans="1:11" x14ac:dyDescent="0.2">
      <c r="A148" s="158" t="s">
        <v>562</v>
      </c>
      <c r="B148" s="359" t="s">
        <v>549</v>
      </c>
      <c r="C148" s="143">
        <f t="shared" si="21"/>
        <v>1</v>
      </c>
      <c r="D148" s="143">
        <f t="shared" si="21"/>
        <v>0</v>
      </c>
      <c r="E148" s="143">
        <f t="shared" si="21"/>
        <v>0</v>
      </c>
      <c r="F148" s="143">
        <f t="shared" si="21"/>
        <v>0</v>
      </c>
      <c r="G148" s="143">
        <f t="shared" si="21"/>
        <v>3</v>
      </c>
      <c r="H148" s="143">
        <f t="shared" si="21"/>
        <v>1</v>
      </c>
      <c r="I148" s="128">
        <f t="shared" si="21"/>
        <v>5</v>
      </c>
      <c r="J148" s="128">
        <f t="shared" si="21"/>
        <v>4</v>
      </c>
      <c r="K148" s="142">
        <f t="shared" si="22"/>
        <v>14</v>
      </c>
    </row>
    <row r="149" spans="1:11" x14ac:dyDescent="0.2">
      <c r="A149" s="158" t="s">
        <v>563</v>
      </c>
      <c r="B149" s="359" t="s">
        <v>550</v>
      </c>
      <c r="C149" s="143">
        <f t="shared" si="21"/>
        <v>4</v>
      </c>
      <c r="D149" s="143">
        <f t="shared" si="21"/>
        <v>0</v>
      </c>
      <c r="E149" s="143">
        <f t="shared" si="21"/>
        <v>0</v>
      </c>
      <c r="F149" s="143">
        <f t="shared" si="21"/>
        <v>0</v>
      </c>
      <c r="G149" s="143">
        <f t="shared" si="21"/>
        <v>9</v>
      </c>
      <c r="H149" s="143">
        <f t="shared" si="21"/>
        <v>0</v>
      </c>
      <c r="I149" s="128">
        <f t="shared" si="21"/>
        <v>11</v>
      </c>
      <c r="J149" s="128">
        <f t="shared" si="21"/>
        <v>11</v>
      </c>
      <c r="K149" s="142">
        <f t="shared" si="22"/>
        <v>35</v>
      </c>
    </row>
    <row r="150" spans="1:11" x14ac:dyDescent="0.2">
      <c r="A150" s="158" t="s">
        <v>564</v>
      </c>
      <c r="B150" s="359" t="s">
        <v>551</v>
      </c>
      <c r="C150" s="143">
        <f t="shared" si="21"/>
        <v>1</v>
      </c>
      <c r="D150" s="143">
        <f t="shared" si="21"/>
        <v>0</v>
      </c>
      <c r="E150" s="143">
        <f>SUM(E10,E24,E38,E52,E66,E80,E94,E108,E122,E136)</f>
        <v>0</v>
      </c>
      <c r="F150" s="143">
        <f t="shared" si="21"/>
        <v>0</v>
      </c>
      <c r="G150" s="143">
        <f t="shared" si="21"/>
        <v>2</v>
      </c>
      <c r="H150" s="143">
        <f t="shared" si="21"/>
        <v>0</v>
      </c>
      <c r="I150" s="128">
        <f t="shared" si="21"/>
        <v>9</v>
      </c>
      <c r="J150" s="128">
        <f t="shared" si="21"/>
        <v>9</v>
      </c>
      <c r="K150" s="142">
        <f t="shared" si="22"/>
        <v>21</v>
      </c>
    </row>
    <row r="151" spans="1:11" x14ac:dyDescent="0.2">
      <c r="A151" s="158" t="s">
        <v>565</v>
      </c>
      <c r="B151" s="359" t="s">
        <v>552</v>
      </c>
      <c r="C151" s="143">
        <f t="shared" si="21"/>
        <v>0</v>
      </c>
      <c r="D151" s="143">
        <f t="shared" si="21"/>
        <v>0</v>
      </c>
      <c r="E151" s="143">
        <f t="shared" si="21"/>
        <v>0</v>
      </c>
      <c r="F151" s="143">
        <f t="shared" si="21"/>
        <v>0</v>
      </c>
      <c r="G151" s="143">
        <f t="shared" si="21"/>
        <v>1</v>
      </c>
      <c r="H151" s="143">
        <f t="shared" si="21"/>
        <v>0</v>
      </c>
      <c r="I151" s="128">
        <f t="shared" si="21"/>
        <v>19</v>
      </c>
      <c r="J151" s="128">
        <f t="shared" si="21"/>
        <v>19</v>
      </c>
      <c r="K151" s="142">
        <f t="shared" si="22"/>
        <v>39</v>
      </c>
    </row>
    <row r="152" spans="1:11" x14ac:dyDescent="0.2">
      <c r="A152" s="158" t="s">
        <v>559</v>
      </c>
      <c r="B152" s="359" t="s">
        <v>553</v>
      </c>
      <c r="C152" s="143">
        <f t="shared" si="21"/>
        <v>0</v>
      </c>
      <c r="D152" s="143">
        <f t="shared" si="21"/>
        <v>0</v>
      </c>
      <c r="E152" s="143">
        <f t="shared" si="21"/>
        <v>0</v>
      </c>
      <c r="F152" s="143">
        <f t="shared" si="21"/>
        <v>0</v>
      </c>
      <c r="G152" s="143">
        <f t="shared" si="21"/>
        <v>3</v>
      </c>
      <c r="H152" s="143">
        <f t="shared" si="21"/>
        <v>0</v>
      </c>
      <c r="I152" s="128">
        <f t="shared" si="21"/>
        <v>2</v>
      </c>
      <c r="J152" s="128">
        <f t="shared" si="21"/>
        <v>2</v>
      </c>
      <c r="K152" s="142">
        <f t="shared" si="22"/>
        <v>7</v>
      </c>
    </row>
    <row r="153" spans="1:11" x14ac:dyDescent="0.2">
      <c r="A153" s="158" t="s">
        <v>566</v>
      </c>
      <c r="B153" s="359" t="s">
        <v>554</v>
      </c>
      <c r="C153" s="143">
        <f t="shared" si="21"/>
        <v>0</v>
      </c>
      <c r="D153" s="143">
        <f t="shared" si="21"/>
        <v>0</v>
      </c>
      <c r="E153" s="143">
        <f t="shared" si="21"/>
        <v>0</v>
      </c>
      <c r="F153" s="143">
        <f t="shared" si="21"/>
        <v>0</v>
      </c>
      <c r="G153" s="143">
        <f t="shared" si="21"/>
        <v>0</v>
      </c>
      <c r="H153" s="143">
        <f t="shared" si="21"/>
        <v>0</v>
      </c>
      <c r="I153" s="128">
        <f t="shared" si="21"/>
        <v>0</v>
      </c>
      <c r="J153" s="128">
        <f t="shared" si="21"/>
        <v>0</v>
      </c>
      <c r="K153" s="142">
        <f t="shared" si="22"/>
        <v>0</v>
      </c>
    </row>
    <row r="154" spans="1:11" x14ac:dyDescent="0.2">
      <c r="A154" s="158" t="s">
        <v>567</v>
      </c>
      <c r="B154" s="359" t="s">
        <v>555</v>
      </c>
      <c r="C154" s="143">
        <f t="shared" si="21"/>
        <v>0</v>
      </c>
      <c r="D154" s="143">
        <f t="shared" si="21"/>
        <v>0</v>
      </c>
      <c r="E154" s="143">
        <f t="shared" si="21"/>
        <v>0</v>
      </c>
      <c r="F154" s="143">
        <f t="shared" si="21"/>
        <v>0</v>
      </c>
      <c r="G154" s="143">
        <f t="shared" si="21"/>
        <v>0</v>
      </c>
      <c r="H154" s="143">
        <f t="shared" si="21"/>
        <v>0</v>
      </c>
      <c r="I154" s="128">
        <f t="shared" si="21"/>
        <v>0</v>
      </c>
      <c r="J154" s="128">
        <f t="shared" si="21"/>
        <v>0</v>
      </c>
      <c r="K154" s="142">
        <f t="shared" si="22"/>
        <v>0</v>
      </c>
    </row>
    <row r="155" spans="1:11" x14ac:dyDescent="0.2">
      <c r="A155" s="158" t="s">
        <v>568</v>
      </c>
      <c r="B155" s="359" t="s">
        <v>556</v>
      </c>
      <c r="C155" s="143">
        <f t="shared" si="21"/>
        <v>1</v>
      </c>
      <c r="D155" s="143">
        <f t="shared" si="21"/>
        <v>0</v>
      </c>
      <c r="E155" s="143">
        <f t="shared" si="21"/>
        <v>4</v>
      </c>
      <c r="F155" s="143">
        <f t="shared" si="21"/>
        <v>0</v>
      </c>
      <c r="G155" s="143">
        <f t="shared" si="21"/>
        <v>1</v>
      </c>
      <c r="H155" s="143">
        <f t="shared" si="21"/>
        <v>0</v>
      </c>
      <c r="I155" s="128">
        <f t="shared" si="21"/>
        <v>19</v>
      </c>
      <c r="J155" s="128">
        <f t="shared" si="21"/>
        <v>19</v>
      </c>
      <c r="K155" s="142">
        <f t="shared" si="22"/>
        <v>44</v>
      </c>
    </row>
    <row r="156" spans="1:11" ht="13.5" thickBot="1" x14ac:dyDescent="0.25">
      <c r="A156" s="158" t="s">
        <v>558</v>
      </c>
      <c r="B156" s="359" t="s">
        <v>557</v>
      </c>
      <c r="C156" s="343">
        <f t="shared" si="21"/>
        <v>0</v>
      </c>
      <c r="D156" s="343">
        <f t="shared" si="21"/>
        <v>0</v>
      </c>
      <c r="E156" s="343">
        <f t="shared" si="21"/>
        <v>0</v>
      </c>
      <c r="F156" s="343">
        <f t="shared" si="21"/>
        <v>0</v>
      </c>
      <c r="G156" s="343">
        <f t="shared" si="21"/>
        <v>0</v>
      </c>
      <c r="H156" s="343">
        <f t="shared" si="21"/>
        <v>0</v>
      </c>
      <c r="I156" s="163">
        <f t="shared" si="21"/>
        <v>1</v>
      </c>
      <c r="J156" s="164">
        <f t="shared" si="21"/>
        <v>1</v>
      </c>
      <c r="K156" s="270">
        <f t="shared" si="22"/>
        <v>2</v>
      </c>
    </row>
    <row r="157" spans="1:11" ht="13.5" thickBot="1" x14ac:dyDescent="0.25">
      <c r="A157" s="365" t="s">
        <v>97</v>
      </c>
      <c r="B157" s="366" t="s">
        <v>96</v>
      </c>
      <c r="C157" s="367">
        <f t="shared" si="21"/>
        <v>9</v>
      </c>
      <c r="D157" s="367">
        <f t="shared" si="21"/>
        <v>2</v>
      </c>
      <c r="E157" s="367">
        <f t="shared" si="21"/>
        <v>4</v>
      </c>
      <c r="F157" s="367">
        <f t="shared" si="21"/>
        <v>0</v>
      </c>
      <c r="G157" s="367">
        <f t="shared" si="21"/>
        <v>21</v>
      </c>
      <c r="H157" s="367">
        <f t="shared" si="21"/>
        <v>3</v>
      </c>
      <c r="I157" s="367">
        <f t="shared" si="21"/>
        <v>71</v>
      </c>
      <c r="J157" s="367">
        <f t="shared" si="21"/>
        <v>70</v>
      </c>
      <c r="K157" s="368">
        <f>SUM(K146:K156)</f>
        <v>180</v>
      </c>
    </row>
    <row r="159" spans="1:11" x14ac:dyDescent="0.2">
      <c r="A159" s="4"/>
    </row>
    <row r="160" spans="1:11" x14ac:dyDescent="0.2">
      <c r="A160" s="2" t="s">
        <v>5</v>
      </c>
      <c r="B160" s="4" t="s">
        <v>6</v>
      </c>
    </row>
  </sheetData>
  <mergeCells count="27">
    <mergeCell ref="C144:K144"/>
    <mergeCell ref="C145:K145"/>
    <mergeCell ref="C103:K103"/>
    <mergeCell ref="C116:K116"/>
    <mergeCell ref="C117:K117"/>
    <mergeCell ref="C130:K130"/>
    <mergeCell ref="C131:K131"/>
    <mergeCell ref="C74:K74"/>
    <mergeCell ref="C75:K75"/>
    <mergeCell ref="C88:K88"/>
    <mergeCell ref="C89:K89"/>
    <mergeCell ref="C102:K102"/>
    <mergeCell ref="C33:K33"/>
    <mergeCell ref="C46:K46"/>
    <mergeCell ref="C47:K47"/>
    <mergeCell ref="C60:K60"/>
    <mergeCell ref="C61:K61"/>
    <mergeCell ref="B4:K4"/>
    <mergeCell ref="C5:K5"/>
    <mergeCell ref="C18:K18"/>
    <mergeCell ref="C19:K19"/>
    <mergeCell ref="C32:K32"/>
    <mergeCell ref="A1:K1"/>
    <mergeCell ref="C2:D2"/>
    <mergeCell ref="E2:F2"/>
    <mergeCell ref="G2:H2"/>
    <mergeCell ref="I2:J2"/>
  </mergeCells>
  <pageMargins left="0.7" right="0.7" top="0.75" bottom="0.75" header="0.3" footer="0.3"/>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tabColor rgb="FF92D050"/>
    <pageSetUpPr fitToPage="1"/>
  </sheetPr>
  <dimension ref="A1:I55"/>
  <sheetViews>
    <sheetView zoomScaleNormal="100" workbookViewId="0">
      <selection sqref="A1:B1"/>
    </sheetView>
  </sheetViews>
  <sheetFormatPr defaultColWidth="9.140625" defaultRowHeight="12.75" x14ac:dyDescent="0.2"/>
  <cols>
    <col min="1" max="1" width="51.42578125" style="2" customWidth="1"/>
    <col min="2" max="2" width="51.425781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25.5" customHeight="1" x14ac:dyDescent="0.2">
      <c r="A1" s="475" t="s">
        <v>399</v>
      </c>
      <c r="B1" s="458"/>
      <c r="D1" s="476" t="s">
        <v>421</v>
      </c>
      <c r="E1" s="477"/>
      <c r="F1" s="477"/>
      <c r="G1" s="477"/>
      <c r="H1" s="477"/>
      <c r="I1" s="478"/>
    </row>
    <row r="2" spans="1:9" s="5" customFormat="1" ht="38.25" customHeight="1" x14ac:dyDescent="0.2">
      <c r="A2" s="14" t="s">
        <v>648</v>
      </c>
      <c r="B2" s="39"/>
      <c r="C2" s="1"/>
      <c r="D2" s="109" t="s">
        <v>648</v>
      </c>
      <c r="E2" s="210" t="s">
        <v>0</v>
      </c>
      <c r="F2" s="210" t="s">
        <v>2</v>
      </c>
      <c r="G2" s="210" t="s">
        <v>1</v>
      </c>
      <c r="H2" s="210" t="s">
        <v>3</v>
      </c>
      <c r="I2" s="216" t="s">
        <v>76</v>
      </c>
    </row>
    <row r="3" spans="1:9" s="5" customFormat="1" x14ac:dyDescent="0.2">
      <c r="A3" s="26" t="s">
        <v>11</v>
      </c>
      <c r="B3" s="70" t="s">
        <v>775</v>
      </c>
      <c r="C3" s="1"/>
      <c r="D3" s="101" t="s">
        <v>98</v>
      </c>
      <c r="E3" s="7">
        <v>1</v>
      </c>
      <c r="F3" s="7">
        <v>0</v>
      </c>
      <c r="G3" s="7">
        <v>7</v>
      </c>
      <c r="H3" s="7">
        <v>0</v>
      </c>
      <c r="I3" s="28">
        <f>SUM(E3:H3)</f>
        <v>8</v>
      </c>
    </row>
    <row r="4" spans="1:9" ht="12.75" customHeight="1" thickBot="1" x14ac:dyDescent="0.25">
      <c r="A4" s="17" t="s">
        <v>9</v>
      </c>
      <c r="B4" s="68" t="s">
        <v>776</v>
      </c>
      <c r="D4" s="102" t="s">
        <v>460</v>
      </c>
      <c r="E4" s="100">
        <v>0</v>
      </c>
      <c r="F4" s="100">
        <v>0</v>
      </c>
      <c r="G4" s="100">
        <v>53</v>
      </c>
      <c r="H4" s="100">
        <v>0</v>
      </c>
      <c r="I4" s="217">
        <f>SUM(E4:H4)</f>
        <v>53</v>
      </c>
    </row>
    <row r="5" spans="1:9" ht="12.75" customHeight="1" x14ac:dyDescent="0.2">
      <c r="A5" s="17" t="s">
        <v>10</v>
      </c>
      <c r="B5" s="68" t="s">
        <v>762</v>
      </c>
    </row>
    <row r="6" spans="1:9" ht="12.75" customHeight="1" x14ac:dyDescent="0.2">
      <c r="A6" s="69" t="s">
        <v>13</v>
      </c>
      <c r="B6" s="68" t="s">
        <v>777</v>
      </c>
    </row>
    <row r="7" spans="1:9" ht="25.5" customHeight="1" x14ac:dyDescent="0.2">
      <c r="A7" s="17" t="s">
        <v>14</v>
      </c>
      <c r="B7" s="68" t="s">
        <v>778</v>
      </c>
    </row>
    <row r="8" spans="1:9" ht="15.75" thickBot="1" x14ac:dyDescent="0.3">
      <c r="A8" s="116" t="s">
        <v>80</v>
      </c>
      <c r="B8" s="424">
        <v>0</v>
      </c>
    </row>
    <row r="9" spans="1:9" x14ac:dyDescent="0.2">
      <c r="A9" s="66" t="s">
        <v>12</v>
      </c>
      <c r="B9" s="67" t="s">
        <v>779</v>
      </c>
    </row>
    <row r="10" spans="1:9" ht="25.5" x14ac:dyDescent="0.2">
      <c r="A10" s="17" t="s">
        <v>9</v>
      </c>
      <c r="B10" s="425" t="s">
        <v>780</v>
      </c>
    </row>
    <row r="11" spans="1:9" x14ac:dyDescent="0.2">
      <c r="A11" s="17" t="s">
        <v>10</v>
      </c>
      <c r="B11" s="68" t="s">
        <v>762</v>
      </c>
    </row>
    <row r="12" spans="1:9" x14ac:dyDescent="0.2">
      <c r="A12" s="69" t="s">
        <v>13</v>
      </c>
      <c r="B12" s="68" t="s">
        <v>777</v>
      </c>
    </row>
    <row r="13" spans="1:9" ht="25.5" x14ac:dyDescent="0.2">
      <c r="A13" s="17" t="s">
        <v>14</v>
      </c>
      <c r="B13" s="68" t="s">
        <v>739</v>
      </c>
    </row>
    <row r="14" spans="1:9" ht="15.75" thickBot="1" x14ac:dyDescent="0.3">
      <c r="A14" s="115" t="s">
        <v>80</v>
      </c>
      <c r="B14" s="419">
        <v>0</v>
      </c>
    </row>
    <row r="15" spans="1:9" x14ac:dyDescent="0.2">
      <c r="A15" s="66" t="s">
        <v>812</v>
      </c>
      <c r="B15" s="67" t="s">
        <v>781</v>
      </c>
    </row>
    <row r="16" spans="1:9" x14ac:dyDescent="0.2">
      <c r="A16" s="17" t="s">
        <v>9</v>
      </c>
      <c r="B16" s="68" t="s">
        <v>782</v>
      </c>
    </row>
    <row r="17" spans="1:2" x14ac:dyDescent="0.2">
      <c r="A17" s="17" t="s">
        <v>10</v>
      </c>
      <c r="B17" s="68" t="s">
        <v>762</v>
      </c>
    </row>
    <row r="18" spans="1:2" x14ac:dyDescent="0.2">
      <c r="A18" s="69" t="s">
        <v>13</v>
      </c>
      <c r="B18" s="68" t="s">
        <v>777</v>
      </c>
    </row>
    <row r="19" spans="1:2" ht="25.5" x14ac:dyDescent="0.2">
      <c r="A19" s="17" t="s">
        <v>14</v>
      </c>
      <c r="B19" s="68" t="s">
        <v>739</v>
      </c>
    </row>
    <row r="20" spans="1:2" ht="15.75" thickBot="1" x14ac:dyDescent="0.3">
      <c r="A20" s="115" t="s">
        <v>80</v>
      </c>
      <c r="B20" s="419">
        <v>18</v>
      </c>
    </row>
    <row r="21" spans="1:2" x14ac:dyDescent="0.2">
      <c r="A21" s="66" t="s">
        <v>813</v>
      </c>
      <c r="B21" s="67" t="s">
        <v>783</v>
      </c>
    </row>
    <row r="22" spans="1:2" x14ac:dyDescent="0.2">
      <c r="A22" s="17" t="s">
        <v>9</v>
      </c>
      <c r="B22" s="68" t="s">
        <v>784</v>
      </c>
    </row>
    <row r="23" spans="1:2" x14ac:dyDescent="0.2">
      <c r="A23" s="17" t="s">
        <v>10</v>
      </c>
      <c r="B23" s="68" t="s">
        <v>762</v>
      </c>
    </row>
    <row r="24" spans="1:2" x14ac:dyDescent="0.2">
      <c r="A24" s="69" t="s">
        <v>13</v>
      </c>
      <c r="B24" s="68" t="s">
        <v>777</v>
      </c>
    </row>
    <row r="25" spans="1:2" ht="25.5" x14ac:dyDescent="0.2">
      <c r="A25" s="17" t="s">
        <v>14</v>
      </c>
      <c r="B25" s="68" t="s">
        <v>739</v>
      </c>
    </row>
    <row r="26" spans="1:2" ht="15.75" thickBot="1" x14ac:dyDescent="0.3">
      <c r="A26" s="115" t="s">
        <v>80</v>
      </c>
      <c r="B26" s="419">
        <v>0</v>
      </c>
    </row>
    <row r="27" spans="1:2" x14ac:dyDescent="0.2">
      <c r="A27" s="66" t="s">
        <v>814</v>
      </c>
      <c r="B27" s="67" t="s">
        <v>785</v>
      </c>
    </row>
    <row r="28" spans="1:2" ht="25.5" x14ac:dyDescent="0.2">
      <c r="A28" s="17" t="s">
        <v>9</v>
      </c>
      <c r="B28" s="425" t="s">
        <v>786</v>
      </c>
    </row>
    <row r="29" spans="1:2" x14ac:dyDescent="0.2">
      <c r="A29" s="17" t="s">
        <v>10</v>
      </c>
      <c r="B29" s="68" t="s">
        <v>762</v>
      </c>
    </row>
    <row r="30" spans="1:2" x14ac:dyDescent="0.2">
      <c r="A30" s="69" t="s">
        <v>13</v>
      </c>
      <c r="B30" s="68" t="s">
        <v>787</v>
      </c>
    </row>
    <row r="31" spans="1:2" ht="25.5" x14ac:dyDescent="0.2">
      <c r="A31" s="17" t="s">
        <v>14</v>
      </c>
      <c r="B31" s="68" t="s">
        <v>739</v>
      </c>
    </row>
    <row r="32" spans="1:2" ht="15.75" thickBot="1" x14ac:dyDescent="0.3">
      <c r="A32" s="115" t="s">
        <v>80</v>
      </c>
      <c r="B32" s="419">
        <v>5</v>
      </c>
    </row>
    <row r="33" spans="1:2" ht="25.5" x14ac:dyDescent="0.2">
      <c r="A33" s="66" t="s">
        <v>815</v>
      </c>
      <c r="B33" s="67" t="s">
        <v>788</v>
      </c>
    </row>
    <row r="34" spans="1:2" ht="25.5" x14ac:dyDescent="0.2">
      <c r="A34" s="17" t="s">
        <v>9</v>
      </c>
      <c r="B34" s="425" t="s">
        <v>789</v>
      </c>
    </row>
    <row r="35" spans="1:2" x14ac:dyDescent="0.2">
      <c r="A35" s="17" t="s">
        <v>10</v>
      </c>
      <c r="B35" s="68" t="s">
        <v>762</v>
      </c>
    </row>
    <row r="36" spans="1:2" x14ac:dyDescent="0.2">
      <c r="A36" s="69" t="s">
        <v>13</v>
      </c>
      <c r="B36" s="68" t="s">
        <v>787</v>
      </c>
    </row>
    <row r="37" spans="1:2" ht="25.5" x14ac:dyDescent="0.2">
      <c r="A37" s="17" t="s">
        <v>14</v>
      </c>
      <c r="B37" s="68" t="s">
        <v>739</v>
      </c>
    </row>
    <row r="38" spans="1:2" ht="15.75" thickBot="1" x14ac:dyDescent="0.3">
      <c r="A38" s="115" t="s">
        <v>80</v>
      </c>
      <c r="B38" s="419">
        <v>11</v>
      </c>
    </row>
    <row r="39" spans="1:2" x14ac:dyDescent="0.2">
      <c r="A39" s="66" t="s">
        <v>816</v>
      </c>
      <c r="B39" s="67" t="s">
        <v>790</v>
      </c>
    </row>
    <row r="40" spans="1:2" x14ac:dyDescent="0.2">
      <c r="A40" s="17" t="s">
        <v>9</v>
      </c>
      <c r="B40" s="68" t="s">
        <v>791</v>
      </c>
    </row>
    <row r="41" spans="1:2" x14ac:dyDescent="0.2">
      <c r="A41" s="17" t="s">
        <v>10</v>
      </c>
      <c r="B41" s="68" t="s">
        <v>762</v>
      </c>
    </row>
    <row r="42" spans="1:2" x14ac:dyDescent="0.2">
      <c r="A42" s="69" t="s">
        <v>13</v>
      </c>
      <c r="B42" s="68" t="s">
        <v>777</v>
      </c>
    </row>
    <row r="43" spans="1:2" ht="25.5" x14ac:dyDescent="0.2">
      <c r="A43" s="17" t="s">
        <v>14</v>
      </c>
      <c r="B43" s="68" t="s">
        <v>739</v>
      </c>
    </row>
    <row r="44" spans="1:2" ht="15.75" thickBot="1" x14ac:dyDescent="0.3">
      <c r="A44" s="115" t="s">
        <v>80</v>
      </c>
      <c r="B44" s="419">
        <v>0</v>
      </c>
    </row>
    <row r="45" spans="1:2" x14ac:dyDescent="0.2">
      <c r="A45" s="66" t="s">
        <v>817</v>
      </c>
      <c r="B45" s="67" t="s">
        <v>792</v>
      </c>
    </row>
    <row r="46" spans="1:2" x14ac:dyDescent="0.2">
      <c r="A46" s="17" t="s">
        <v>9</v>
      </c>
      <c r="B46" s="68" t="s">
        <v>793</v>
      </c>
    </row>
    <row r="47" spans="1:2" x14ac:dyDescent="0.2">
      <c r="A47" s="17" t="s">
        <v>10</v>
      </c>
      <c r="B47" s="68" t="s">
        <v>762</v>
      </c>
    </row>
    <row r="48" spans="1:2" x14ac:dyDescent="0.2">
      <c r="A48" s="69" t="s">
        <v>13</v>
      </c>
      <c r="B48" s="68" t="s">
        <v>777</v>
      </c>
    </row>
    <row r="49" spans="1:2" ht="25.5" x14ac:dyDescent="0.2">
      <c r="A49" s="17" t="s">
        <v>14</v>
      </c>
      <c r="B49" s="68" t="s">
        <v>739</v>
      </c>
    </row>
    <row r="50" spans="1:2" ht="15.75" thickBot="1" x14ac:dyDescent="0.3">
      <c r="A50" s="115" t="s">
        <v>80</v>
      </c>
      <c r="B50" s="419">
        <v>19</v>
      </c>
    </row>
    <row r="52" spans="1:2" ht="15" x14ac:dyDescent="0.25">
      <c r="A52" s="64"/>
      <c r="B52" s="63"/>
    </row>
    <row r="53" spans="1:2" ht="15" x14ac:dyDescent="0.2">
      <c r="A53" s="423"/>
      <c r="B53" s="423"/>
    </row>
    <row r="54" spans="1:2" ht="15" x14ac:dyDescent="0.2">
      <c r="A54" s="423"/>
      <c r="B54" s="423"/>
    </row>
    <row r="55" spans="1:2" ht="15" x14ac:dyDescent="0.2">
      <c r="A55" s="423"/>
      <c r="B55" s="423"/>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tabColor rgb="FF92D050"/>
    <pageSetUpPr fitToPage="1"/>
  </sheetPr>
  <dimension ref="A1:I180"/>
  <sheetViews>
    <sheetView zoomScale="90" zoomScaleNormal="90" workbookViewId="0">
      <selection sqref="A1:B1"/>
    </sheetView>
  </sheetViews>
  <sheetFormatPr defaultColWidth="9.140625" defaultRowHeight="12.75" x14ac:dyDescent="0.2"/>
  <cols>
    <col min="1" max="1" width="42.42578125" style="2" customWidth="1"/>
    <col min="2" max="2" width="55" style="3" customWidth="1"/>
    <col min="3" max="3" width="9.140625" style="1"/>
    <col min="4" max="4" width="35" style="1" bestFit="1" customWidth="1"/>
    <col min="5" max="5" width="10.42578125" style="1" customWidth="1"/>
    <col min="6" max="6" width="12" style="1" customWidth="1"/>
    <col min="7" max="7" width="11" style="1" customWidth="1"/>
    <col min="8" max="16384" width="9.140625" style="1"/>
  </cols>
  <sheetData>
    <row r="1" spans="1:9" ht="39.75" customHeight="1" x14ac:dyDescent="0.2">
      <c r="A1" s="479" t="s">
        <v>511</v>
      </c>
      <c r="B1" s="480"/>
      <c r="D1" s="476" t="s">
        <v>420</v>
      </c>
      <c r="E1" s="477"/>
      <c r="F1" s="477"/>
      <c r="G1" s="477"/>
      <c r="H1" s="477"/>
      <c r="I1" s="478"/>
    </row>
    <row r="2" spans="1:9" s="5" customFormat="1" ht="38.25" customHeight="1" x14ac:dyDescent="0.2">
      <c r="A2" s="14" t="s">
        <v>648</v>
      </c>
      <c r="B2" s="39"/>
      <c r="D2" s="109" t="s">
        <v>648</v>
      </c>
      <c r="E2" s="210" t="s">
        <v>0</v>
      </c>
      <c r="F2" s="210" t="s">
        <v>2</v>
      </c>
      <c r="G2" s="210" t="s">
        <v>1</v>
      </c>
      <c r="H2" s="210" t="s">
        <v>3</v>
      </c>
      <c r="I2" s="216" t="s">
        <v>76</v>
      </c>
    </row>
    <row r="3" spans="1:9" s="5" customFormat="1" ht="12.75" customHeight="1" x14ac:dyDescent="0.2">
      <c r="A3" s="26" t="s">
        <v>15</v>
      </c>
      <c r="B3" s="70" t="s">
        <v>737</v>
      </c>
      <c r="D3" s="101" t="s">
        <v>98</v>
      </c>
      <c r="E3" s="7">
        <v>0</v>
      </c>
      <c r="F3" s="7">
        <v>0</v>
      </c>
      <c r="G3" s="7">
        <v>1</v>
      </c>
      <c r="H3" s="7">
        <v>34</v>
      </c>
      <c r="I3" s="28">
        <f>SUM(E3:H3)</f>
        <v>35</v>
      </c>
    </row>
    <row r="4" spans="1:9" s="5" customFormat="1" ht="12.75" customHeight="1" thickBot="1" x14ac:dyDescent="0.25">
      <c r="A4" s="219" t="s">
        <v>574</v>
      </c>
      <c r="B4" s="417" t="s">
        <v>549</v>
      </c>
      <c r="D4" s="102" t="s">
        <v>460</v>
      </c>
      <c r="E4" s="100">
        <v>0</v>
      </c>
      <c r="F4" s="100">
        <v>0</v>
      </c>
      <c r="G4" s="100">
        <v>0</v>
      </c>
      <c r="H4" s="100">
        <v>692</v>
      </c>
      <c r="I4" s="217">
        <f>SUM(E4:H4)</f>
        <v>692</v>
      </c>
    </row>
    <row r="5" spans="1:9" ht="12.75" customHeight="1" x14ac:dyDescent="0.2">
      <c r="A5" s="158" t="s">
        <v>108</v>
      </c>
      <c r="B5" s="218" t="s">
        <v>738</v>
      </c>
    </row>
    <row r="6" spans="1:9" ht="25.5" customHeight="1" x14ac:dyDescent="0.2">
      <c r="A6" s="158" t="s">
        <v>14</v>
      </c>
      <c r="B6" s="218" t="s">
        <v>739</v>
      </c>
    </row>
    <row r="7" spans="1:9" ht="15.75" thickBot="1" x14ac:dyDescent="0.3">
      <c r="A7" s="115" t="s">
        <v>80</v>
      </c>
      <c r="B7" s="419">
        <v>0</v>
      </c>
    </row>
    <row r="8" spans="1:9" x14ac:dyDescent="0.2">
      <c r="A8" s="26" t="s">
        <v>16</v>
      </c>
      <c r="B8" s="70" t="s">
        <v>696</v>
      </c>
    </row>
    <row r="9" spans="1:9" x14ac:dyDescent="0.2">
      <c r="A9" s="219" t="s">
        <v>574</v>
      </c>
      <c r="B9" s="417" t="s">
        <v>552</v>
      </c>
    </row>
    <row r="10" spans="1:9" ht="12.75" customHeight="1" x14ac:dyDescent="0.2">
      <c r="A10" s="158" t="s">
        <v>108</v>
      </c>
      <c r="B10" s="218" t="s">
        <v>697</v>
      </c>
    </row>
    <row r="11" spans="1:9" ht="25.5" x14ac:dyDescent="0.2">
      <c r="A11" s="158" t="s">
        <v>14</v>
      </c>
      <c r="B11" s="218" t="s">
        <v>695</v>
      </c>
    </row>
    <row r="12" spans="1:9" ht="15.75" thickBot="1" x14ac:dyDescent="0.3">
      <c r="A12" s="115" t="s">
        <v>80</v>
      </c>
      <c r="B12" s="419">
        <v>0</v>
      </c>
    </row>
    <row r="13" spans="1:9" x14ac:dyDescent="0.2">
      <c r="A13" s="26" t="s">
        <v>660</v>
      </c>
      <c r="B13" s="70" t="s">
        <v>698</v>
      </c>
    </row>
    <row r="14" spans="1:9" s="48" customFormat="1" ht="15" customHeight="1" x14ac:dyDescent="0.2">
      <c r="A14" s="219" t="s">
        <v>574</v>
      </c>
      <c r="B14" s="417" t="s">
        <v>552</v>
      </c>
    </row>
    <row r="15" spans="1:9" s="48" customFormat="1" ht="15" customHeight="1" x14ac:dyDescent="0.2">
      <c r="A15" s="158" t="s">
        <v>108</v>
      </c>
      <c r="B15" s="218" t="s">
        <v>699</v>
      </c>
    </row>
    <row r="16" spans="1:9" ht="25.5" x14ac:dyDescent="0.2">
      <c r="A16" s="158" t="s">
        <v>14</v>
      </c>
      <c r="B16" s="218" t="s">
        <v>695</v>
      </c>
    </row>
    <row r="17" spans="1:2" ht="15.75" thickBot="1" x14ac:dyDescent="0.3">
      <c r="A17" s="115" t="s">
        <v>80</v>
      </c>
      <c r="B17" s="419">
        <v>0</v>
      </c>
    </row>
    <row r="18" spans="1:2" x14ac:dyDescent="0.2">
      <c r="A18" s="26" t="s">
        <v>662</v>
      </c>
      <c r="B18" s="70" t="s">
        <v>700</v>
      </c>
    </row>
    <row r="19" spans="1:2" x14ac:dyDescent="0.2">
      <c r="A19" s="219" t="s">
        <v>574</v>
      </c>
      <c r="B19" s="417" t="s">
        <v>552</v>
      </c>
    </row>
    <row r="20" spans="1:2" x14ac:dyDescent="0.2">
      <c r="A20" s="158" t="s">
        <v>108</v>
      </c>
      <c r="B20" s="218" t="s">
        <v>699</v>
      </c>
    </row>
    <row r="21" spans="1:2" ht="25.5" x14ac:dyDescent="0.2">
      <c r="A21" s="158" t="s">
        <v>14</v>
      </c>
      <c r="B21" s="218" t="s">
        <v>695</v>
      </c>
    </row>
    <row r="22" spans="1:2" ht="15.75" thickBot="1" x14ac:dyDescent="0.3">
      <c r="A22" s="115" t="s">
        <v>80</v>
      </c>
      <c r="B22" s="419">
        <v>4</v>
      </c>
    </row>
    <row r="23" spans="1:2" x14ac:dyDescent="0.2">
      <c r="A23" s="26" t="s">
        <v>663</v>
      </c>
      <c r="B23" s="70" t="s">
        <v>701</v>
      </c>
    </row>
    <row r="24" spans="1:2" x14ac:dyDescent="0.2">
      <c r="A24" s="219" t="s">
        <v>574</v>
      </c>
      <c r="B24" s="417" t="s">
        <v>552</v>
      </c>
    </row>
    <row r="25" spans="1:2" x14ac:dyDescent="0.2">
      <c r="A25" s="158" t="s">
        <v>108</v>
      </c>
      <c r="B25" s="218" t="s">
        <v>697</v>
      </c>
    </row>
    <row r="26" spans="1:2" ht="25.5" x14ac:dyDescent="0.2">
      <c r="A26" s="158" t="s">
        <v>14</v>
      </c>
      <c r="B26" s="218" t="s">
        <v>695</v>
      </c>
    </row>
    <row r="27" spans="1:2" ht="15.75" thickBot="1" x14ac:dyDescent="0.3">
      <c r="A27" s="115" t="s">
        <v>80</v>
      </c>
      <c r="B27" s="419">
        <v>47</v>
      </c>
    </row>
    <row r="28" spans="1:2" x14ac:dyDescent="0.2">
      <c r="A28" s="26" t="s">
        <v>664</v>
      </c>
      <c r="B28" s="70" t="s">
        <v>702</v>
      </c>
    </row>
    <row r="29" spans="1:2" x14ac:dyDescent="0.2">
      <c r="A29" s="219" t="s">
        <v>574</v>
      </c>
      <c r="B29" s="70" t="s">
        <v>552</v>
      </c>
    </row>
    <row r="30" spans="1:2" x14ac:dyDescent="0.2">
      <c r="A30" s="158" t="s">
        <v>108</v>
      </c>
      <c r="B30" s="218" t="s">
        <v>697</v>
      </c>
    </row>
    <row r="31" spans="1:2" ht="25.5" x14ac:dyDescent="0.2">
      <c r="A31" s="158" t="s">
        <v>14</v>
      </c>
      <c r="B31" s="218" t="s">
        <v>695</v>
      </c>
    </row>
    <row r="32" spans="1:2" ht="15.75" thickBot="1" x14ac:dyDescent="0.3">
      <c r="A32" s="115" t="s">
        <v>80</v>
      </c>
      <c r="B32" s="419">
        <v>0</v>
      </c>
    </row>
    <row r="33" spans="1:2" x14ac:dyDescent="0.2">
      <c r="A33" s="26" t="s">
        <v>665</v>
      </c>
      <c r="B33" s="70" t="s">
        <v>703</v>
      </c>
    </row>
    <row r="34" spans="1:2" x14ac:dyDescent="0.2">
      <c r="A34" s="219" t="s">
        <v>574</v>
      </c>
      <c r="B34" s="417" t="s">
        <v>552</v>
      </c>
    </row>
    <row r="35" spans="1:2" x14ac:dyDescent="0.2">
      <c r="A35" s="158" t="s">
        <v>108</v>
      </c>
      <c r="B35" s="218" t="s">
        <v>704</v>
      </c>
    </row>
    <row r="36" spans="1:2" ht="25.5" x14ac:dyDescent="0.2">
      <c r="A36" s="158" t="s">
        <v>14</v>
      </c>
      <c r="B36" s="218" t="s">
        <v>695</v>
      </c>
    </row>
    <row r="37" spans="1:2" ht="15.75" thickBot="1" x14ac:dyDescent="0.3">
      <c r="A37" s="115" t="s">
        <v>80</v>
      </c>
      <c r="B37" s="419">
        <v>0</v>
      </c>
    </row>
    <row r="38" spans="1:2" ht="25.5" x14ac:dyDescent="0.2">
      <c r="A38" s="26" t="s">
        <v>666</v>
      </c>
      <c r="B38" s="70" t="s">
        <v>731</v>
      </c>
    </row>
    <row r="39" spans="1:2" x14ac:dyDescent="0.2">
      <c r="A39" s="219" t="s">
        <v>574</v>
      </c>
      <c r="B39" s="417" t="s">
        <v>549</v>
      </c>
    </row>
    <row r="40" spans="1:2" x14ac:dyDescent="0.2">
      <c r="A40" s="158" t="s">
        <v>108</v>
      </c>
      <c r="B40" s="218" t="s">
        <v>732</v>
      </c>
    </row>
    <row r="41" spans="1:2" ht="25.5" x14ac:dyDescent="0.2">
      <c r="A41" s="158" t="s">
        <v>14</v>
      </c>
      <c r="B41" s="218" t="s">
        <v>695</v>
      </c>
    </row>
    <row r="42" spans="1:2" ht="15.75" thickBot="1" x14ac:dyDescent="0.3">
      <c r="A42" s="115" t="s">
        <v>80</v>
      </c>
      <c r="B42" s="419">
        <v>25</v>
      </c>
    </row>
    <row r="43" spans="1:2" x14ac:dyDescent="0.2">
      <c r="A43" s="26" t="s">
        <v>667</v>
      </c>
      <c r="B43" s="70" t="s">
        <v>705</v>
      </c>
    </row>
    <row r="44" spans="1:2" x14ac:dyDescent="0.2">
      <c r="A44" s="219" t="s">
        <v>574</v>
      </c>
      <c r="B44" s="417" t="s">
        <v>552</v>
      </c>
    </row>
    <row r="45" spans="1:2" x14ac:dyDescent="0.2">
      <c r="A45" s="158" t="s">
        <v>108</v>
      </c>
      <c r="B45" s="218" t="s">
        <v>706</v>
      </c>
    </row>
    <row r="46" spans="1:2" ht="25.5" x14ac:dyDescent="0.2">
      <c r="A46" s="158" t="s">
        <v>14</v>
      </c>
      <c r="B46" s="218" t="s">
        <v>695</v>
      </c>
    </row>
    <row r="47" spans="1:2" ht="15.75" thickBot="1" x14ac:dyDescent="0.3">
      <c r="A47" s="115" t="s">
        <v>80</v>
      </c>
      <c r="B47" s="419">
        <v>0</v>
      </c>
    </row>
    <row r="48" spans="1:2" x14ac:dyDescent="0.2">
      <c r="A48" s="26" t="s">
        <v>668</v>
      </c>
      <c r="B48" s="70" t="s">
        <v>707</v>
      </c>
    </row>
    <row r="49" spans="1:2" x14ac:dyDescent="0.2">
      <c r="A49" s="219" t="s">
        <v>574</v>
      </c>
      <c r="B49" s="417" t="s">
        <v>552</v>
      </c>
    </row>
    <row r="50" spans="1:2" x14ac:dyDescent="0.2">
      <c r="A50" s="158" t="s">
        <v>108</v>
      </c>
      <c r="B50" s="218" t="s">
        <v>706</v>
      </c>
    </row>
    <row r="51" spans="1:2" ht="25.5" x14ac:dyDescent="0.2">
      <c r="A51" s="158" t="s">
        <v>14</v>
      </c>
      <c r="B51" s="218" t="s">
        <v>695</v>
      </c>
    </row>
    <row r="52" spans="1:2" ht="15.75" thickBot="1" x14ac:dyDescent="0.3">
      <c r="A52" s="115" t="s">
        <v>80</v>
      </c>
      <c r="B52" s="419">
        <v>55</v>
      </c>
    </row>
    <row r="53" spans="1:2" x14ac:dyDescent="0.2">
      <c r="A53" s="26" t="s">
        <v>669</v>
      </c>
      <c r="B53" s="70" t="s">
        <v>708</v>
      </c>
    </row>
    <row r="54" spans="1:2" x14ac:dyDescent="0.2">
      <c r="A54" s="219" t="s">
        <v>574</v>
      </c>
      <c r="B54" s="417" t="s">
        <v>552</v>
      </c>
    </row>
    <row r="55" spans="1:2" x14ac:dyDescent="0.2">
      <c r="A55" s="158" t="s">
        <v>108</v>
      </c>
      <c r="B55" s="218" t="s">
        <v>704</v>
      </c>
    </row>
    <row r="56" spans="1:2" ht="25.5" x14ac:dyDescent="0.2">
      <c r="A56" s="158" t="s">
        <v>14</v>
      </c>
      <c r="B56" s="218" t="s">
        <v>695</v>
      </c>
    </row>
    <row r="57" spans="1:2" ht="15.75" thickBot="1" x14ac:dyDescent="0.3">
      <c r="A57" s="115" t="s">
        <v>80</v>
      </c>
      <c r="B57" s="419">
        <v>4</v>
      </c>
    </row>
    <row r="58" spans="1:2" x14ac:dyDescent="0.2">
      <c r="A58" s="26" t="s">
        <v>670</v>
      </c>
      <c r="B58" s="70" t="s">
        <v>733</v>
      </c>
    </row>
    <row r="59" spans="1:2" x14ac:dyDescent="0.2">
      <c r="A59" s="219" t="s">
        <v>574</v>
      </c>
      <c r="B59" s="417" t="s">
        <v>549</v>
      </c>
    </row>
    <row r="60" spans="1:2" x14ac:dyDescent="0.2">
      <c r="A60" s="158" t="s">
        <v>108</v>
      </c>
      <c r="B60" s="218" t="s">
        <v>734</v>
      </c>
    </row>
    <row r="61" spans="1:2" ht="25.5" x14ac:dyDescent="0.2">
      <c r="A61" s="158" t="s">
        <v>14</v>
      </c>
      <c r="B61" s="218" t="s">
        <v>695</v>
      </c>
    </row>
    <row r="62" spans="1:2" ht="15.75" thickBot="1" x14ac:dyDescent="0.3">
      <c r="A62" s="115" t="s">
        <v>80</v>
      </c>
      <c r="B62" s="419">
        <v>0</v>
      </c>
    </row>
    <row r="63" spans="1:2" x14ac:dyDescent="0.2">
      <c r="A63" s="26" t="s">
        <v>671</v>
      </c>
      <c r="B63" s="70" t="s">
        <v>709</v>
      </c>
    </row>
    <row r="64" spans="1:2" x14ac:dyDescent="0.2">
      <c r="A64" s="219" t="s">
        <v>574</v>
      </c>
      <c r="B64" s="417" t="s">
        <v>552</v>
      </c>
    </row>
    <row r="65" spans="1:2" x14ac:dyDescent="0.2">
      <c r="A65" s="158" t="s">
        <v>108</v>
      </c>
      <c r="B65" s="218" t="s">
        <v>704</v>
      </c>
    </row>
    <row r="66" spans="1:2" ht="25.5" x14ac:dyDescent="0.2">
      <c r="A66" s="158" t="s">
        <v>14</v>
      </c>
      <c r="B66" s="218" t="s">
        <v>695</v>
      </c>
    </row>
    <row r="67" spans="1:2" ht="15.75" thickBot="1" x14ac:dyDescent="0.3">
      <c r="A67" s="115" t="s">
        <v>80</v>
      </c>
      <c r="B67" s="419">
        <v>20</v>
      </c>
    </row>
    <row r="68" spans="1:2" x14ac:dyDescent="0.2">
      <c r="A68" s="26" t="s">
        <v>672</v>
      </c>
      <c r="B68" s="70" t="s">
        <v>710</v>
      </c>
    </row>
    <row r="69" spans="1:2" x14ac:dyDescent="0.2">
      <c r="A69" s="219" t="s">
        <v>574</v>
      </c>
      <c r="B69" s="417" t="s">
        <v>552</v>
      </c>
    </row>
    <row r="70" spans="1:2" ht="25.5" x14ac:dyDescent="0.2">
      <c r="A70" s="158" t="s">
        <v>108</v>
      </c>
      <c r="B70" s="420" t="s">
        <v>711</v>
      </c>
    </row>
    <row r="71" spans="1:2" ht="25.5" x14ac:dyDescent="0.2">
      <c r="A71" s="158" t="s">
        <v>14</v>
      </c>
      <c r="B71" s="218" t="s">
        <v>695</v>
      </c>
    </row>
    <row r="72" spans="1:2" ht="15.75" thickBot="1" x14ac:dyDescent="0.3">
      <c r="A72" s="115" t="s">
        <v>80</v>
      </c>
      <c r="B72" s="419">
        <v>65</v>
      </c>
    </row>
    <row r="73" spans="1:2" x14ac:dyDescent="0.2">
      <c r="A73" s="26" t="s">
        <v>673</v>
      </c>
      <c r="B73" s="70" t="s">
        <v>712</v>
      </c>
    </row>
    <row r="74" spans="1:2" x14ac:dyDescent="0.2">
      <c r="A74" s="219" t="s">
        <v>574</v>
      </c>
      <c r="B74" s="417" t="s">
        <v>552</v>
      </c>
    </row>
    <row r="75" spans="1:2" x14ac:dyDescent="0.2">
      <c r="A75" s="158" t="s">
        <v>108</v>
      </c>
      <c r="B75" s="218" t="s">
        <v>697</v>
      </c>
    </row>
    <row r="76" spans="1:2" ht="25.5" x14ac:dyDescent="0.2">
      <c r="A76" s="158" t="s">
        <v>14</v>
      </c>
      <c r="B76" s="218" t="s">
        <v>695</v>
      </c>
    </row>
    <row r="77" spans="1:2" ht="15.75" thickBot="1" x14ac:dyDescent="0.3">
      <c r="A77" s="115" t="s">
        <v>80</v>
      </c>
      <c r="B77" s="419">
        <v>39</v>
      </c>
    </row>
    <row r="78" spans="1:2" x14ac:dyDescent="0.2">
      <c r="A78" s="26" t="s">
        <v>674</v>
      </c>
      <c r="B78" s="70" t="s">
        <v>713</v>
      </c>
    </row>
    <row r="79" spans="1:2" x14ac:dyDescent="0.2">
      <c r="A79" s="219" t="s">
        <v>574</v>
      </c>
      <c r="B79" s="417" t="s">
        <v>552</v>
      </c>
    </row>
    <row r="80" spans="1:2" x14ac:dyDescent="0.2">
      <c r="A80" s="158" t="s">
        <v>108</v>
      </c>
      <c r="B80" s="218" t="s">
        <v>697</v>
      </c>
    </row>
    <row r="81" spans="1:2" ht="25.5" x14ac:dyDescent="0.2">
      <c r="A81" s="158" t="s">
        <v>14</v>
      </c>
      <c r="B81" s="218" t="s">
        <v>695</v>
      </c>
    </row>
    <row r="82" spans="1:2" ht="15.75" thickBot="1" x14ac:dyDescent="0.3">
      <c r="A82" s="115" t="s">
        <v>80</v>
      </c>
      <c r="B82" s="419">
        <v>0</v>
      </c>
    </row>
    <row r="83" spans="1:2" x14ac:dyDescent="0.2">
      <c r="A83" s="26" t="s">
        <v>675</v>
      </c>
      <c r="B83" s="70" t="s">
        <v>714</v>
      </c>
    </row>
    <row r="84" spans="1:2" x14ac:dyDescent="0.2">
      <c r="A84" s="219" t="s">
        <v>574</v>
      </c>
      <c r="B84" s="417" t="s">
        <v>552</v>
      </c>
    </row>
    <row r="85" spans="1:2" x14ac:dyDescent="0.2">
      <c r="A85" s="158" t="s">
        <v>108</v>
      </c>
      <c r="B85" s="218" t="s">
        <v>697</v>
      </c>
    </row>
    <row r="86" spans="1:2" ht="25.5" x14ac:dyDescent="0.2">
      <c r="A86" s="158" t="s">
        <v>14</v>
      </c>
      <c r="B86" s="218" t="s">
        <v>695</v>
      </c>
    </row>
    <row r="87" spans="1:2" ht="15.75" thickBot="1" x14ac:dyDescent="0.3">
      <c r="A87" s="115" t="s">
        <v>80</v>
      </c>
      <c r="B87" s="419">
        <v>67</v>
      </c>
    </row>
    <row r="88" spans="1:2" x14ac:dyDescent="0.2">
      <c r="A88" s="26" t="s">
        <v>676</v>
      </c>
      <c r="B88" s="70" t="s">
        <v>715</v>
      </c>
    </row>
    <row r="89" spans="1:2" x14ac:dyDescent="0.2">
      <c r="A89" s="219" t="s">
        <v>574</v>
      </c>
      <c r="B89" s="417" t="s">
        <v>552</v>
      </c>
    </row>
    <row r="90" spans="1:2" x14ac:dyDescent="0.2">
      <c r="A90" s="158" t="s">
        <v>108</v>
      </c>
      <c r="B90" s="218" t="s">
        <v>699</v>
      </c>
    </row>
    <row r="91" spans="1:2" ht="25.5" x14ac:dyDescent="0.2">
      <c r="A91" s="158" t="s">
        <v>14</v>
      </c>
      <c r="B91" s="218" t="s">
        <v>695</v>
      </c>
    </row>
    <row r="92" spans="1:2" ht="15.75" thickBot="1" x14ac:dyDescent="0.3">
      <c r="A92" s="115" t="s">
        <v>80</v>
      </c>
      <c r="B92" s="419">
        <v>61</v>
      </c>
    </row>
    <row r="93" spans="1:2" x14ac:dyDescent="0.2">
      <c r="A93" s="26" t="s">
        <v>677</v>
      </c>
      <c r="B93" s="70" t="s">
        <v>716</v>
      </c>
    </row>
    <row r="94" spans="1:2" x14ac:dyDescent="0.2">
      <c r="A94" s="219" t="s">
        <v>574</v>
      </c>
      <c r="B94" s="417" t="s">
        <v>552</v>
      </c>
    </row>
    <row r="95" spans="1:2" x14ac:dyDescent="0.2">
      <c r="A95" s="158" t="s">
        <v>108</v>
      </c>
      <c r="B95" s="218" t="s">
        <v>699</v>
      </c>
    </row>
    <row r="96" spans="1:2" ht="25.5" x14ac:dyDescent="0.2">
      <c r="A96" s="158" t="s">
        <v>14</v>
      </c>
      <c r="B96" s="218" t="s">
        <v>695</v>
      </c>
    </row>
    <row r="97" spans="1:2" ht="15.75" thickBot="1" x14ac:dyDescent="0.3">
      <c r="A97" s="115" t="s">
        <v>80</v>
      </c>
      <c r="B97" s="419">
        <v>0</v>
      </c>
    </row>
    <row r="98" spans="1:2" x14ac:dyDescent="0.2">
      <c r="A98" s="26" t="s">
        <v>678</v>
      </c>
      <c r="B98" s="70" t="s">
        <v>717</v>
      </c>
    </row>
    <row r="99" spans="1:2" x14ac:dyDescent="0.2">
      <c r="A99" s="219" t="s">
        <v>574</v>
      </c>
      <c r="B99" s="417" t="s">
        <v>552</v>
      </c>
    </row>
    <row r="100" spans="1:2" x14ac:dyDescent="0.2">
      <c r="A100" s="158" t="s">
        <v>108</v>
      </c>
      <c r="B100" s="218" t="s">
        <v>704</v>
      </c>
    </row>
    <row r="101" spans="1:2" ht="25.5" x14ac:dyDescent="0.2">
      <c r="A101" s="158" t="s">
        <v>14</v>
      </c>
      <c r="B101" s="218" t="s">
        <v>695</v>
      </c>
    </row>
    <row r="102" spans="1:2" ht="15.75" thickBot="1" x14ac:dyDescent="0.3">
      <c r="A102" s="115" t="s">
        <v>80</v>
      </c>
      <c r="B102" s="419">
        <v>26</v>
      </c>
    </row>
    <row r="103" spans="1:2" x14ac:dyDescent="0.2">
      <c r="A103" s="26" t="s">
        <v>679</v>
      </c>
      <c r="B103" s="70" t="s">
        <v>718</v>
      </c>
    </row>
    <row r="104" spans="1:2" x14ac:dyDescent="0.2">
      <c r="A104" s="219" t="s">
        <v>574</v>
      </c>
      <c r="B104" s="417" t="s">
        <v>552</v>
      </c>
    </row>
    <row r="105" spans="1:2" x14ac:dyDescent="0.2">
      <c r="A105" s="158" t="s">
        <v>108</v>
      </c>
      <c r="B105" s="218" t="s">
        <v>706</v>
      </c>
    </row>
    <row r="106" spans="1:2" ht="25.5" x14ac:dyDescent="0.2">
      <c r="A106" s="158" t="s">
        <v>14</v>
      </c>
      <c r="B106" s="218" t="s">
        <v>695</v>
      </c>
    </row>
    <row r="107" spans="1:2" ht="15.75" thickBot="1" x14ac:dyDescent="0.3">
      <c r="A107" s="115" t="s">
        <v>80</v>
      </c>
      <c r="B107" s="419">
        <v>0</v>
      </c>
    </row>
    <row r="108" spans="1:2" x14ac:dyDescent="0.2">
      <c r="A108" s="26" t="s">
        <v>680</v>
      </c>
      <c r="B108" s="70" t="s">
        <v>719</v>
      </c>
    </row>
    <row r="109" spans="1:2" x14ac:dyDescent="0.2">
      <c r="A109" s="219" t="s">
        <v>574</v>
      </c>
      <c r="B109" s="417" t="s">
        <v>552</v>
      </c>
    </row>
    <row r="110" spans="1:2" x14ac:dyDescent="0.2">
      <c r="A110" s="158" t="s">
        <v>108</v>
      </c>
      <c r="B110" s="218" t="s">
        <v>706</v>
      </c>
    </row>
    <row r="111" spans="1:2" ht="25.5" x14ac:dyDescent="0.2">
      <c r="A111" s="158" t="s">
        <v>14</v>
      </c>
      <c r="B111" s="218" t="s">
        <v>695</v>
      </c>
    </row>
    <row r="112" spans="1:2" ht="15.75" thickBot="1" x14ac:dyDescent="0.3">
      <c r="A112" s="115" t="s">
        <v>80</v>
      </c>
      <c r="B112" s="419">
        <v>18</v>
      </c>
    </row>
    <row r="113" spans="1:2" x14ac:dyDescent="0.2">
      <c r="A113" s="26" t="s">
        <v>681</v>
      </c>
      <c r="B113" s="70" t="s">
        <v>720</v>
      </c>
    </row>
    <row r="114" spans="1:2" x14ac:dyDescent="0.2">
      <c r="A114" s="219" t="s">
        <v>574</v>
      </c>
      <c r="B114" s="417" t="s">
        <v>552</v>
      </c>
    </row>
    <row r="115" spans="1:2" x14ac:dyDescent="0.2">
      <c r="A115" s="158" t="s">
        <v>108</v>
      </c>
      <c r="B115" s="218" t="s">
        <v>697</v>
      </c>
    </row>
    <row r="116" spans="1:2" ht="25.5" x14ac:dyDescent="0.2">
      <c r="A116" s="158" t="s">
        <v>14</v>
      </c>
      <c r="B116" s="218" t="s">
        <v>695</v>
      </c>
    </row>
    <row r="117" spans="1:2" ht="15.75" thickBot="1" x14ac:dyDescent="0.3">
      <c r="A117" s="115" t="s">
        <v>80</v>
      </c>
      <c r="B117" s="419">
        <v>0</v>
      </c>
    </row>
    <row r="118" spans="1:2" x14ac:dyDescent="0.2">
      <c r="A118" s="26" t="s">
        <v>682</v>
      </c>
      <c r="B118" s="70" t="s">
        <v>721</v>
      </c>
    </row>
    <row r="119" spans="1:2" x14ac:dyDescent="0.2">
      <c r="A119" s="219" t="s">
        <v>574</v>
      </c>
      <c r="B119" s="417" t="s">
        <v>552</v>
      </c>
    </row>
    <row r="120" spans="1:2" x14ac:dyDescent="0.2">
      <c r="A120" s="158" t="s">
        <v>108</v>
      </c>
      <c r="B120" s="218" t="s">
        <v>697</v>
      </c>
    </row>
    <row r="121" spans="1:2" ht="25.5" x14ac:dyDescent="0.2">
      <c r="A121" s="158" t="s">
        <v>14</v>
      </c>
      <c r="B121" s="218" t="s">
        <v>695</v>
      </c>
    </row>
    <row r="122" spans="1:2" ht="15.75" thickBot="1" x14ac:dyDescent="0.3">
      <c r="A122" s="115" t="s">
        <v>80</v>
      </c>
      <c r="B122" s="419">
        <v>67</v>
      </c>
    </row>
    <row r="123" spans="1:2" x14ac:dyDescent="0.2">
      <c r="A123" s="26" t="s">
        <v>683</v>
      </c>
      <c r="B123" s="70" t="s">
        <v>722</v>
      </c>
    </row>
    <row r="124" spans="1:2" x14ac:dyDescent="0.2">
      <c r="A124" s="219" t="s">
        <v>574</v>
      </c>
      <c r="B124" s="417" t="s">
        <v>552</v>
      </c>
    </row>
    <row r="125" spans="1:2" x14ac:dyDescent="0.2">
      <c r="A125" s="158" t="s">
        <v>108</v>
      </c>
      <c r="B125" s="218" t="s">
        <v>704</v>
      </c>
    </row>
    <row r="126" spans="1:2" ht="25.5" x14ac:dyDescent="0.2">
      <c r="A126" s="158" t="s">
        <v>14</v>
      </c>
      <c r="B126" s="218" t="s">
        <v>695</v>
      </c>
    </row>
    <row r="127" spans="1:2" ht="15.75" thickBot="1" x14ac:dyDescent="0.3">
      <c r="A127" s="115" t="s">
        <v>80</v>
      </c>
      <c r="B127" s="419">
        <v>0</v>
      </c>
    </row>
    <row r="128" spans="1:2" x14ac:dyDescent="0.2">
      <c r="A128" s="26" t="s">
        <v>684</v>
      </c>
      <c r="B128" s="70" t="s">
        <v>723</v>
      </c>
    </row>
    <row r="129" spans="1:2" x14ac:dyDescent="0.2">
      <c r="A129" s="219" t="s">
        <v>574</v>
      </c>
      <c r="B129" s="417" t="s">
        <v>552</v>
      </c>
    </row>
    <row r="130" spans="1:2" ht="25.5" x14ac:dyDescent="0.2">
      <c r="A130" s="158" t="s">
        <v>108</v>
      </c>
      <c r="B130" s="420" t="s">
        <v>711</v>
      </c>
    </row>
    <row r="131" spans="1:2" ht="25.5" x14ac:dyDescent="0.2">
      <c r="A131" s="158" t="s">
        <v>14</v>
      </c>
      <c r="B131" s="218" t="s">
        <v>695</v>
      </c>
    </row>
    <row r="132" spans="1:2" ht="15.75" thickBot="1" x14ac:dyDescent="0.3">
      <c r="A132" s="115" t="s">
        <v>80</v>
      </c>
      <c r="B132" s="419">
        <v>0</v>
      </c>
    </row>
    <row r="133" spans="1:2" x14ac:dyDescent="0.2">
      <c r="A133" s="26" t="s">
        <v>685</v>
      </c>
      <c r="B133" s="70" t="s">
        <v>724</v>
      </c>
    </row>
    <row r="134" spans="1:2" x14ac:dyDescent="0.2">
      <c r="A134" s="219" t="s">
        <v>574</v>
      </c>
      <c r="B134" s="417" t="s">
        <v>552</v>
      </c>
    </row>
    <row r="135" spans="1:2" x14ac:dyDescent="0.2">
      <c r="A135" s="158" t="s">
        <v>108</v>
      </c>
      <c r="B135" s="420" t="s">
        <v>725</v>
      </c>
    </row>
    <row r="136" spans="1:2" ht="25.5" x14ac:dyDescent="0.2">
      <c r="A136" s="158" t="s">
        <v>14</v>
      </c>
      <c r="B136" s="218" t="s">
        <v>695</v>
      </c>
    </row>
    <row r="137" spans="1:2" ht="15.75" thickBot="1" x14ac:dyDescent="0.3">
      <c r="A137" s="115" t="s">
        <v>80</v>
      </c>
      <c r="B137" s="419">
        <v>3</v>
      </c>
    </row>
    <row r="138" spans="1:2" x14ac:dyDescent="0.2">
      <c r="A138" s="26" t="s">
        <v>686</v>
      </c>
      <c r="B138" s="70" t="s">
        <v>735</v>
      </c>
    </row>
    <row r="139" spans="1:2" x14ac:dyDescent="0.2">
      <c r="A139" s="219" t="s">
        <v>574</v>
      </c>
      <c r="B139" s="417" t="s">
        <v>550</v>
      </c>
    </row>
    <row r="140" spans="1:2" x14ac:dyDescent="0.2">
      <c r="A140" s="158" t="s">
        <v>108</v>
      </c>
      <c r="B140" s="218" t="s">
        <v>736</v>
      </c>
    </row>
    <row r="141" spans="1:2" ht="25.5" x14ac:dyDescent="0.2">
      <c r="A141" s="158" t="s">
        <v>14</v>
      </c>
      <c r="B141" s="218" t="s">
        <v>695</v>
      </c>
    </row>
    <row r="142" spans="1:2" ht="15.75" thickBot="1" x14ac:dyDescent="0.3">
      <c r="A142" s="115" t="s">
        <v>80</v>
      </c>
      <c r="B142" s="419">
        <v>1</v>
      </c>
    </row>
    <row r="143" spans="1:2" ht="25.5" x14ac:dyDescent="0.2">
      <c r="A143" s="26" t="s">
        <v>687</v>
      </c>
      <c r="B143" s="70" t="s">
        <v>740</v>
      </c>
    </row>
    <row r="144" spans="1:2" x14ac:dyDescent="0.2">
      <c r="A144" s="219" t="s">
        <v>574</v>
      </c>
      <c r="B144" s="417" t="s">
        <v>550</v>
      </c>
    </row>
    <row r="145" spans="1:2" x14ac:dyDescent="0.2">
      <c r="A145" s="158" t="s">
        <v>108</v>
      </c>
      <c r="B145" s="218" t="s">
        <v>736</v>
      </c>
    </row>
    <row r="146" spans="1:2" ht="25.5" x14ac:dyDescent="0.2">
      <c r="A146" s="158" t="s">
        <v>14</v>
      </c>
      <c r="B146" s="218" t="s">
        <v>695</v>
      </c>
    </row>
    <row r="147" spans="1:2" ht="15.75" thickBot="1" x14ac:dyDescent="0.3">
      <c r="A147" s="115" t="s">
        <v>80</v>
      </c>
      <c r="B147" s="419">
        <v>35</v>
      </c>
    </row>
    <row r="148" spans="1:2" ht="25.5" x14ac:dyDescent="0.2">
      <c r="A148" s="219" t="s">
        <v>688</v>
      </c>
      <c r="B148" s="220" t="s">
        <v>741</v>
      </c>
    </row>
    <row r="149" spans="1:2" x14ac:dyDescent="0.2">
      <c r="A149" s="219" t="s">
        <v>574</v>
      </c>
      <c r="B149" s="418" t="s">
        <v>550</v>
      </c>
    </row>
    <row r="150" spans="1:2" x14ac:dyDescent="0.2">
      <c r="A150" s="158" t="s">
        <v>108</v>
      </c>
      <c r="B150" s="218" t="s">
        <v>736</v>
      </c>
    </row>
    <row r="151" spans="1:2" ht="25.5" x14ac:dyDescent="0.2">
      <c r="A151" s="158" t="s">
        <v>14</v>
      </c>
      <c r="B151" s="218" t="s">
        <v>695</v>
      </c>
    </row>
    <row r="152" spans="1:2" ht="15.75" thickBot="1" x14ac:dyDescent="0.3">
      <c r="A152" s="115" t="s">
        <v>80</v>
      </c>
      <c r="B152" s="419">
        <v>1</v>
      </c>
    </row>
    <row r="153" spans="1:2" x14ac:dyDescent="0.2">
      <c r="A153" s="26" t="s">
        <v>689</v>
      </c>
      <c r="B153" s="70" t="s">
        <v>726</v>
      </c>
    </row>
    <row r="154" spans="1:2" x14ac:dyDescent="0.2">
      <c r="A154" s="219" t="s">
        <v>574</v>
      </c>
      <c r="B154" s="417" t="s">
        <v>550</v>
      </c>
    </row>
    <row r="155" spans="1:2" x14ac:dyDescent="0.2">
      <c r="A155" s="158" t="s">
        <v>108</v>
      </c>
      <c r="B155" s="218" t="s">
        <v>704</v>
      </c>
    </row>
    <row r="156" spans="1:2" ht="25.5" x14ac:dyDescent="0.2">
      <c r="A156" s="158" t="s">
        <v>14</v>
      </c>
      <c r="B156" s="218" t="s">
        <v>695</v>
      </c>
    </row>
    <row r="157" spans="1:2" ht="15.75" thickBot="1" x14ac:dyDescent="0.3">
      <c r="A157" s="115" t="s">
        <v>80</v>
      </c>
      <c r="B157" s="419">
        <v>0</v>
      </c>
    </row>
    <row r="158" spans="1:2" x14ac:dyDescent="0.2">
      <c r="A158" s="26" t="s">
        <v>690</v>
      </c>
      <c r="B158" s="70" t="s">
        <v>727</v>
      </c>
    </row>
    <row r="159" spans="1:2" x14ac:dyDescent="0.2">
      <c r="A159" s="219" t="s">
        <v>574</v>
      </c>
      <c r="B159" s="417" t="s">
        <v>550</v>
      </c>
    </row>
    <row r="160" spans="1:2" x14ac:dyDescent="0.2">
      <c r="A160" s="158" t="s">
        <v>108</v>
      </c>
      <c r="B160" s="218" t="s">
        <v>704</v>
      </c>
    </row>
    <row r="161" spans="1:2" ht="25.5" x14ac:dyDescent="0.2">
      <c r="A161" s="158" t="s">
        <v>14</v>
      </c>
      <c r="B161" s="218" t="s">
        <v>695</v>
      </c>
    </row>
    <row r="162" spans="1:2" ht="15.75" thickBot="1" x14ac:dyDescent="0.3">
      <c r="A162" s="115" t="s">
        <v>80</v>
      </c>
      <c r="B162" s="419">
        <v>32</v>
      </c>
    </row>
    <row r="163" spans="1:2" x14ac:dyDescent="0.2">
      <c r="A163" s="26" t="s">
        <v>691</v>
      </c>
      <c r="B163" s="70" t="s">
        <v>693</v>
      </c>
    </row>
    <row r="164" spans="1:2" x14ac:dyDescent="0.2">
      <c r="A164" s="219" t="s">
        <v>574</v>
      </c>
      <c r="B164" s="417" t="s">
        <v>551</v>
      </c>
    </row>
    <row r="165" spans="1:2" x14ac:dyDescent="0.2">
      <c r="A165" s="158" t="s">
        <v>108</v>
      </c>
      <c r="B165" s="218" t="s">
        <v>694</v>
      </c>
    </row>
    <row r="166" spans="1:2" ht="25.5" x14ac:dyDescent="0.2">
      <c r="A166" s="158" t="s">
        <v>14</v>
      </c>
      <c r="B166" s="218" t="s">
        <v>695</v>
      </c>
    </row>
    <row r="167" spans="1:2" ht="15.75" thickBot="1" x14ac:dyDescent="0.3">
      <c r="A167" s="115" t="s">
        <v>80</v>
      </c>
      <c r="B167" s="419">
        <v>3</v>
      </c>
    </row>
    <row r="168" spans="1:2" x14ac:dyDescent="0.2">
      <c r="A168" s="26" t="s">
        <v>692</v>
      </c>
      <c r="B168" s="70" t="s">
        <v>728</v>
      </c>
    </row>
    <row r="169" spans="1:2" x14ac:dyDescent="0.2">
      <c r="A169" s="219" t="s">
        <v>574</v>
      </c>
      <c r="B169" s="417" t="s">
        <v>552</v>
      </c>
    </row>
    <row r="170" spans="1:2" x14ac:dyDescent="0.2">
      <c r="A170" s="158" t="s">
        <v>108</v>
      </c>
      <c r="B170" s="218" t="s">
        <v>729</v>
      </c>
    </row>
    <row r="171" spans="1:2" ht="25.5" x14ac:dyDescent="0.2">
      <c r="A171" s="158" t="s">
        <v>14</v>
      </c>
      <c r="B171" s="218" t="s">
        <v>695</v>
      </c>
    </row>
    <row r="172" spans="1:2" ht="15.75" thickBot="1" x14ac:dyDescent="0.3">
      <c r="A172" s="115" t="s">
        <v>80</v>
      </c>
      <c r="B172" s="419">
        <v>61</v>
      </c>
    </row>
    <row r="173" spans="1:2" x14ac:dyDescent="0.2">
      <c r="A173" s="26" t="s">
        <v>661</v>
      </c>
      <c r="B173" s="70" t="s">
        <v>730</v>
      </c>
    </row>
    <row r="174" spans="1:2" x14ac:dyDescent="0.2">
      <c r="A174" s="219" t="s">
        <v>574</v>
      </c>
      <c r="B174" s="417" t="s">
        <v>552</v>
      </c>
    </row>
    <row r="175" spans="1:2" x14ac:dyDescent="0.2">
      <c r="A175" s="158" t="s">
        <v>108</v>
      </c>
      <c r="B175" s="218" t="s">
        <v>704</v>
      </c>
    </row>
    <row r="176" spans="1:2" ht="25.5" x14ac:dyDescent="0.2">
      <c r="A176" s="158" t="s">
        <v>14</v>
      </c>
      <c r="B176" s="218" t="s">
        <v>695</v>
      </c>
    </row>
    <row r="177" spans="1:2" ht="15.75" thickBot="1" x14ac:dyDescent="0.3">
      <c r="A177" s="115" t="s">
        <v>80</v>
      </c>
      <c r="B177" s="419">
        <v>58</v>
      </c>
    </row>
    <row r="178" spans="1:2" ht="15" x14ac:dyDescent="0.25">
      <c r="A178" s="117"/>
      <c r="B178" s="78"/>
    </row>
    <row r="179" spans="1:2" x14ac:dyDescent="0.2">
      <c r="A179" s="481" t="s">
        <v>88</v>
      </c>
      <c r="B179" s="481"/>
    </row>
    <row r="180" spans="1:2" x14ac:dyDescent="0.2">
      <c r="A180" s="481"/>
      <c r="B180" s="481"/>
    </row>
  </sheetData>
  <mergeCells count="3">
    <mergeCell ref="A1:B1"/>
    <mergeCell ref="A179:B180"/>
    <mergeCell ref="D1:I1"/>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tabColor rgb="FF92D050"/>
    <pageSetUpPr fitToPage="1"/>
  </sheetPr>
  <dimension ref="A1:I28"/>
  <sheetViews>
    <sheetView workbookViewId="0">
      <selection sqref="A1:B1"/>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x14ac:dyDescent="0.2">
      <c r="A1" s="479" t="s">
        <v>512</v>
      </c>
      <c r="B1" s="480"/>
      <c r="D1" s="476" t="s">
        <v>419</v>
      </c>
      <c r="E1" s="477"/>
      <c r="F1" s="477"/>
      <c r="G1" s="477"/>
      <c r="H1" s="477"/>
      <c r="I1" s="478"/>
    </row>
    <row r="2" spans="1:9" s="5" customFormat="1" ht="38.25" customHeight="1" x14ac:dyDescent="0.2">
      <c r="A2" s="14" t="s">
        <v>648</v>
      </c>
      <c r="B2" s="39"/>
      <c r="D2" s="109" t="s">
        <v>648</v>
      </c>
      <c r="E2" s="210" t="s">
        <v>0</v>
      </c>
      <c r="F2" s="210" t="s">
        <v>2</v>
      </c>
      <c r="G2" s="210" t="s">
        <v>1</v>
      </c>
      <c r="H2" s="210" t="s">
        <v>3</v>
      </c>
      <c r="I2" s="216" t="s">
        <v>76</v>
      </c>
    </row>
    <row r="3" spans="1:9" s="5" customFormat="1" x14ac:dyDescent="0.2">
      <c r="A3" s="26" t="s">
        <v>15</v>
      </c>
      <c r="B3" s="70"/>
      <c r="D3" s="101" t="s">
        <v>98</v>
      </c>
      <c r="E3" s="7"/>
      <c r="F3" s="7"/>
      <c r="G3" s="7"/>
      <c r="H3" s="7"/>
      <c r="I3" s="28">
        <f>SUM(E3:H3)</f>
        <v>0</v>
      </c>
    </row>
    <row r="4" spans="1:9" s="5" customFormat="1" ht="13.5" thickBot="1" x14ac:dyDescent="0.25">
      <c r="A4" s="219" t="s">
        <v>573</v>
      </c>
      <c r="B4" s="70"/>
      <c r="D4" s="102" t="s">
        <v>460</v>
      </c>
      <c r="E4" s="100"/>
      <c r="F4" s="100"/>
      <c r="G4" s="100"/>
      <c r="H4" s="100"/>
      <c r="I4" s="217">
        <f>SUM(E4:H4)</f>
        <v>0</v>
      </c>
    </row>
    <row r="5" spans="1:9" x14ac:dyDescent="0.2">
      <c r="A5" s="158" t="s">
        <v>17</v>
      </c>
      <c r="B5" s="68"/>
    </row>
    <row r="6" spans="1:9" ht="25.5" x14ac:dyDescent="0.2">
      <c r="A6" s="158" t="s">
        <v>14</v>
      </c>
      <c r="B6" s="68"/>
    </row>
    <row r="7" spans="1:9" x14ac:dyDescent="0.2">
      <c r="A7" s="135" t="s">
        <v>80</v>
      </c>
      <c r="B7" s="221"/>
    </row>
    <row r="8" spans="1:9" x14ac:dyDescent="0.2">
      <c r="A8" s="219" t="s">
        <v>16</v>
      </c>
      <c r="B8" s="70"/>
    </row>
    <row r="9" spans="1:9" x14ac:dyDescent="0.2">
      <c r="A9" s="219" t="s">
        <v>573</v>
      </c>
      <c r="B9" s="70"/>
    </row>
    <row r="10" spans="1:9" x14ac:dyDescent="0.2">
      <c r="A10" s="158" t="s">
        <v>17</v>
      </c>
      <c r="B10" s="68"/>
    </row>
    <row r="11" spans="1:9" ht="25.5" x14ac:dyDescent="0.2">
      <c r="A11" s="158" t="s">
        <v>14</v>
      </c>
      <c r="B11" s="68"/>
    </row>
    <row r="12" spans="1:9" ht="13.5" thickBot="1" x14ac:dyDescent="0.25">
      <c r="A12" s="131" t="s">
        <v>80</v>
      </c>
      <c r="B12" s="222"/>
    </row>
    <row r="28" spans="2:2" x14ac:dyDescent="0.2">
      <c r="B28" s="118"/>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tabColor rgb="FF92D050"/>
    <pageSetUpPr fitToPage="1"/>
  </sheetPr>
  <dimension ref="A1:J18"/>
  <sheetViews>
    <sheetView workbookViewId="0">
      <selection sqref="A1:J1"/>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455" t="s">
        <v>406</v>
      </c>
      <c r="B1" s="456"/>
      <c r="C1" s="456"/>
      <c r="D1" s="456"/>
      <c r="E1" s="456"/>
      <c r="F1" s="456"/>
      <c r="G1" s="456"/>
      <c r="H1" s="456"/>
      <c r="I1" s="456"/>
      <c r="J1" s="458"/>
    </row>
    <row r="2" spans="1:10" s="5" customFormat="1" ht="38.25" customHeight="1" x14ac:dyDescent="0.2">
      <c r="A2" s="14" t="s">
        <v>648</v>
      </c>
      <c r="B2" s="8"/>
      <c r="C2" s="472" t="s">
        <v>46</v>
      </c>
      <c r="D2" s="472"/>
      <c r="E2" s="472"/>
      <c r="F2" s="472" t="s">
        <v>47</v>
      </c>
      <c r="G2" s="472"/>
      <c r="H2" s="472"/>
      <c r="I2" s="483" t="s">
        <v>48</v>
      </c>
      <c r="J2" s="485" t="s">
        <v>4</v>
      </c>
    </row>
    <row r="3" spans="1:10" s="5" customFormat="1" ht="25.5" x14ac:dyDescent="0.2">
      <c r="A3" s="14"/>
      <c r="B3" s="8"/>
      <c r="C3" s="91" t="s">
        <v>50</v>
      </c>
      <c r="D3" s="91" t="s">
        <v>152</v>
      </c>
      <c r="E3" s="91" t="s">
        <v>153</v>
      </c>
      <c r="F3" s="91" t="s">
        <v>50</v>
      </c>
      <c r="G3" s="196" t="s">
        <v>152</v>
      </c>
      <c r="H3" s="91" t="s">
        <v>153</v>
      </c>
      <c r="I3" s="484"/>
      <c r="J3" s="486"/>
    </row>
    <row r="4" spans="1:10" s="2" customFormat="1" x14ac:dyDescent="0.2">
      <c r="A4" s="357" t="s">
        <v>546</v>
      </c>
      <c r="B4" s="358" t="s">
        <v>545</v>
      </c>
      <c r="C4" s="482"/>
      <c r="D4" s="482"/>
      <c r="E4" s="482"/>
      <c r="F4" s="482"/>
      <c r="G4" s="482"/>
      <c r="H4" s="482"/>
      <c r="I4" s="482"/>
      <c r="J4" s="16"/>
    </row>
    <row r="5" spans="1:10" x14ac:dyDescent="0.2">
      <c r="A5" s="158" t="s">
        <v>560</v>
      </c>
      <c r="B5" s="359" t="s">
        <v>547</v>
      </c>
      <c r="C5" s="10">
        <v>8</v>
      </c>
      <c r="D5" s="10">
        <v>0</v>
      </c>
      <c r="E5" s="10">
        <v>0</v>
      </c>
      <c r="F5" s="10">
        <v>4</v>
      </c>
      <c r="G5" s="10">
        <v>3</v>
      </c>
      <c r="H5" s="10">
        <v>0</v>
      </c>
      <c r="I5" s="10">
        <v>0</v>
      </c>
      <c r="J5" s="18">
        <f>SUM(C5:I5)</f>
        <v>15</v>
      </c>
    </row>
    <row r="6" spans="1:10" x14ac:dyDescent="0.2">
      <c r="A6" s="158" t="s">
        <v>561</v>
      </c>
      <c r="B6" s="359" t="s">
        <v>548</v>
      </c>
      <c r="C6" s="10">
        <v>2</v>
      </c>
      <c r="D6" s="10">
        <v>58</v>
      </c>
      <c r="E6" s="10">
        <v>0</v>
      </c>
      <c r="F6" s="10">
        <v>81</v>
      </c>
      <c r="G6" s="10">
        <v>21</v>
      </c>
      <c r="H6" s="10">
        <v>8</v>
      </c>
      <c r="I6" s="10">
        <v>0</v>
      </c>
      <c r="J6" s="18">
        <f t="shared" ref="J6:J15" si="0">SUM(C6:I6)</f>
        <v>170</v>
      </c>
    </row>
    <row r="7" spans="1:10" x14ac:dyDescent="0.2">
      <c r="A7" s="158" t="s">
        <v>562</v>
      </c>
      <c r="B7" s="359" t="s">
        <v>549</v>
      </c>
      <c r="C7" s="10">
        <v>0</v>
      </c>
      <c r="D7" s="10">
        <v>0</v>
      </c>
      <c r="E7" s="10">
        <v>77</v>
      </c>
      <c r="F7" s="10">
        <v>0</v>
      </c>
      <c r="G7" s="10">
        <v>62</v>
      </c>
      <c r="H7" s="10">
        <v>39</v>
      </c>
      <c r="I7" s="10">
        <v>12</v>
      </c>
      <c r="J7" s="18">
        <f t="shared" si="0"/>
        <v>190</v>
      </c>
    </row>
    <row r="8" spans="1:10" x14ac:dyDescent="0.2">
      <c r="A8" s="158" t="s">
        <v>563</v>
      </c>
      <c r="B8" s="359" t="s">
        <v>550</v>
      </c>
      <c r="C8" s="10">
        <v>0</v>
      </c>
      <c r="D8" s="10">
        <v>48</v>
      </c>
      <c r="E8" s="10">
        <v>0</v>
      </c>
      <c r="F8" s="10">
        <v>0</v>
      </c>
      <c r="G8" s="10">
        <v>0</v>
      </c>
      <c r="H8" s="10">
        <v>2</v>
      </c>
      <c r="I8" s="10">
        <v>13</v>
      </c>
      <c r="J8" s="18">
        <f t="shared" si="0"/>
        <v>63</v>
      </c>
    </row>
    <row r="9" spans="1:10" x14ac:dyDescent="0.2">
      <c r="A9" s="158" t="s">
        <v>564</v>
      </c>
      <c r="B9" s="359" t="s">
        <v>551</v>
      </c>
      <c r="C9" s="10">
        <v>11</v>
      </c>
      <c r="D9" s="10">
        <v>2</v>
      </c>
      <c r="E9" s="10">
        <v>13</v>
      </c>
      <c r="F9" s="10">
        <v>8</v>
      </c>
      <c r="G9" s="10">
        <v>12</v>
      </c>
      <c r="H9" s="10">
        <v>0</v>
      </c>
      <c r="I9" s="10">
        <v>1</v>
      </c>
      <c r="J9" s="18">
        <f t="shared" si="0"/>
        <v>47</v>
      </c>
    </row>
    <row r="10" spans="1:10" x14ac:dyDescent="0.2">
      <c r="A10" s="158" t="s">
        <v>565</v>
      </c>
      <c r="B10" s="359" t="s">
        <v>552</v>
      </c>
      <c r="C10" s="10">
        <v>0</v>
      </c>
      <c r="D10" s="10">
        <v>0</v>
      </c>
      <c r="E10" s="10">
        <v>0</v>
      </c>
      <c r="F10" s="10">
        <v>80</v>
      </c>
      <c r="G10" s="10">
        <v>4</v>
      </c>
      <c r="H10" s="10">
        <v>0</v>
      </c>
      <c r="I10" s="10">
        <v>5</v>
      </c>
      <c r="J10" s="18">
        <f t="shared" si="0"/>
        <v>89</v>
      </c>
    </row>
    <row r="11" spans="1:10" x14ac:dyDescent="0.2">
      <c r="A11" s="158" t="s">
        <v>559</v>
      </c>
      <c r="B11" s="359" t="s">
        <v>553</v>
      </c>
      <c r="C11" s="10">
        <v>0</v>
      </c>
      <c r="D11" s="10">
        <v>21</v>
      </c>
      <c r="E11" s="10">
        <v>0</v>
      </c>
      <c r="F11" s="10">
        <v>1</v>
      </c>
      <c r="G11" s="10">
        <v>0</v>
      </c>
      <c r="H11" s="10">
        <v>0</v>
      </c>
      <c r="I11" s="10">
        <v>1</v>
      </c>
      <c r="J11" s="18">
        <f t="shared" si="0"/>
        <v>23</v>
      </c>
    </row>
    <row r="12" spans="1:10" x14ac:dyDescent="0.2">
      <c r="A12" s="158" t="s">
        <v>566</v>
      </c>
      <c r="B12" s="359" t="s">
        <v>554</v>
      </c>
      <c r="C12" s="10">
        <v>0</v>
      </c>
      <c r="D12" s="10">
        <v>0</v>
      </c>
      <c r="E12" s="10">
        <v>0</v>
      </c>
      <c r="F12" s="10">
        <v>0</v>
      </c>
      <c r="G12" s="10">
        <v>0</v>
      </c>
      <c r="H12" s="10">
        <v>0</v>
      </c>
      <c r="I12" s="10">
        <v>0</v>
      </c>
      <c r="J12" s="18">
        <f t="shared" si="0"/>
        <v>0</v>
      </c>
    </row>
    <row r="13" spans="1:10" x14ac:dyDescent="0.2">
      <c r="A13" s="158" t="s">
        <v>567</v>
      </c>
      <c r="B13" s="359" t="s">
        <v>555</v>
      </c>
      <c r="C13" s="10">
        <v>0</v>
      </c>
      <c r="D13" s="10">
        <v>0</v>
      </c>
      <c r="E13" s="10">
        <v>0</v>
      </c>
      <c r="F13" s="10">
        <v>0</v>
      </c>
      <c r="G13" s="10">
        <v>0</v>
      </c>
      <c r="H13" s="10">
        <v>0</v>
      </c>
      <c r="I13" s="10">
        <v>0</v>
      </c>
      <c r="J13" s="18">
        <f t="shared" si="0"/>
        <v>0</v>
      </c>
    </row>
    <row r="14" spans="1:10" x14ac:dyDescent="0.2">
      <c r="A14" s="158" t="s">
        <v>568</v>
      </c>
      <c r="B14" s="359" t="s">
        <v>556</v>
      </c>
      <c r="C14" s="10">
        <v>0</v>
      </c>
      <c r="D14" s="10">
        <v>0</v>
      </c>
      <c r="E14" s="10">
        <v>15</v>
      </c>
      <c r="F14" s="10">
        <v>4</v>
      </c>
      <c r="G14" s="10">
        <v>0</v>
      </c>
      <c r="H14" s="10">
        <v>0</v>
      </c>
      <c r="I14" s="10">
        <v>1</v>
      </c>
      <c r="J14" s="18">
        <f t="shared" si="0"/>
        <v>20</v>
      </c>
    </row>
    <row r="15" spans="1:10" x14ac:dyDescent="0.2">
      <c r="A15" s="158" t="s">
        <v>558</v>
      </c>
      <c r="B15" s="359" t="s">
        <v>557</v>
      </c>
      <c r="C15" s="22">
        <v>0</v>
      </c>
      <c r="D15" s="22">
        <v>0</v>
      </c>
      <c r="E15" s="22">
        <v>0</v>
      </c>
      <c r="F15" s="22">
        <v>0</v>
      </c>
      <c r="G15" s="22">
        <v>3</v>
      </c>
      <c r="H15" s="22">
        <v>155</v>
      </c>
      <c r="I15" s="22">
        <v>7</v>
      </c>
      <c r="J15" s="18">
        <f t="shared" si="0"/>
        <v>165</v>
      </c>
    </row>
    <row r="16" spans="1:10" ht="13.5" thickBot="1" x14ac:dyDescent="0.25">
      <c r="A16" s="23" t="s">
        <v>474</v>
      </c>
      <c r="B16" s="345" t="s">
        <v>96</v>
      </c>
      <c r="C16" s="25">
        <f t="shared" ref="C16:H16" si="1">SUM(C5:C15)</f>
        <v>21</v>
      </c>
      <c r="D16" s="25">
        <f t="shared" si="1"/>
        <v>129</v>
      </c>
      <c r="E16" s="25">
        <f t="shared" si="1"/>
        <v>105</v>
      </c>
      <c r="F16" s="25">
        <f t="shared" si="1"/>
        <v>178</v>
      </c>
      <c r="G16" s="25">
        <f t="shared" si="1"/>
        <v>105</v>
      </c>
      <c r="H16" s="25">
        <f t="shared" si="1"/>
        <v>204</v>
      </c>
      <c r="I16" s="25">
        <f>SUM(I5:I15)</f>
        <v>40</v>
      </c>
      <c r="J16" s="19">
        <f>SUM(J5:J15)</f>
        <v>782</v>
      </c>
    </row>
    <row r="18" spans="2:2" x14ac:dyDescent="0.2">
      <c r="B18" s="4"/>
    </row>
  </sheetData>
  <mergeCells count="6">
    <mergeCell ref="A1:J1"/>
    <mergeCell ref="C2:E2"/>
    <mergeCell ref="F2:H2"/>
    <mergeCell ref="C4:I4"/>
    <mergeCell ref="I2:I3"/>
    <mergeCell ref="J2:J3"/>
  </mergeCells>
  <pageMargins left="0.7" right="0.7" top="0.75" bottom="0.75" header="0.3" footer="0.3"/>
  <pageSetup paperSize="9" scale="89" orientation="portrait" r:id="rId1"/>
  <ignoredErrors>
    <ignoredError sqref="B5:B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tabColor rgb="FF92D050"/>
  </sheetPr>
  <dimension ref="A1:K18"/>
  <sheetViews>
    <sheetView workbookViewId="0">
      <selection sqref="A1:K1"/>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455" t="s">
        <v>407</v>
      </c>
      <c r="B1" s="456"/>
      <c r="C1" s="456"/>
      <c r="D1" s="456"/>
      <c r="E1" s="456"/>
      <c r="F1" s="456"/>
      <c r="G1" s="456"/>
      <c r="H1" s="456"/>
      <c r="I1" s="456"/>
      <c r="J1" s="456"/>
      <c r="K1" s="458"/>
    </row>
    <row r="2" spans="1:11" s="5" customFormat="1" ht="38.25" customHeight="1" x14ac:dyDescent="0.2">
      <c r="A2" s="14" t="s">
        <v>648</v>
      </c>
      <c r="B2" s="8"/>
      <c r="C2" s="472" t="s">
        <v>46</v>
      </c>
      <c r="D2" s="472"/>
      <c r="E2" s="472"/>
      <c r="F2" s="472" t="s">
        <v>47</v>
      </c>
      <c r="G2" s="472"/>
      <c r="H2" s="472"/>
      <c r="I2" s="483" t="s">
        <v>48</v>
      </c>
      <c r="J2" s="488" t="s">
        <v>482</v>
      </c>
      <c r="K2" s="490" t="s">
        <v>49</v>
      </c>
    </row>
    <row r="3" spans="1:11" s="5" customFormat="1" ht="30.75" customHeight="1" x14ac:dyDescent="0.2">
      <c r="A3" s="14"/>
      <c r="B3" s="8"/>
      <c r="C3" s="196" t="s">
        <v>50</v>
      </c>
      <c r="D3" s="196" t="s">
        <v>152</v>
      </c>
      <c r="E3" s="196" t="s">
        <v>153</v>
      </c>
      <c r="F3" s="196" t="s">
        <v>50</v>
      </c>
      <c r="G3" s="196" t="s">
        <v>152</v>
      </c>
      <c r="H3" s="196" t="s">
        <v>153</v>
      </c>
      <c r="I3" s="484"/>
      <c r="J3" s="489"/>
      <c r="K3" s="491"/>
    </row>
    <row r="4" spans="1:11" s="2" customFormat="1" x14ac:dyDescent="0.2">
      <c r="A4" s="357" t="s">
        <v>546</v>
      </c>
      <c r="B4" s="358" t="s">
        <v>545</v>
      </c>
      <c r="C4" s="482"/>
      <c r="D4" s="482"/>
      <c r="E4" s="482"/>
      <c r="F4" s="482"/>
      <c r="G4" s="482"/>
      <c r="H4" s="482"/>
      <c r="I4" s="482"/>
      <c r="J4" s="33"/>
      <c r="K4" s="34"/>
    </row>
    <row r="5" spans="1:11" x14ac:dyDescent="0.2">
      <c r="A5" s="158" t="s">
        <v>560</v>
      </c>
      <c r="B5" s="359" t="s">
        <v>547</v>
      </c>
      <c r="C5" s="10">
        <v>120</v>
      </c>
      <c r="D5" s="10">
        <v>0</v>
      </c>
      <c r="E5" s="10">
        <v>83</v>
      </c>
      <c r="F5" s="10">
        <v>0</v>
      </c>
      <c r="G5" s="10">
        <v>56</v>
      </c>
      <c r="H5" s="10">
        <v>16</v>
      </c>
      <c r="I5" s="10">
        <v>0</v>
      </c>
      <c r="J5" s="13">
        <v>267</v>
      </c>
      <c r="K5" s="32">
        <v>49</v>
      </c>
    </row>
    <row r="6" spans="1:11" x14ac:dyDescent="0.2">
      <c r="A6" s="158" t="s">
        <v>561</v>
      </c>
      <c r="B6" s="359" t="s">
        <v>548</v>
      </c>
      <c r="C6" s="10">
        <v>31</v>
      </c>
      <c r="D6" s="10">
        <v>754</v>
      </c>
      <c r="E6" s="10">
        <v>1112</v>
      </c>
      <c r="F6" s="10">
        <v>1273</v>
      </c>
      <c r="G6" s="10">
        <v>543</v>
      </c>
      <c r="H6" s="10">
        <v>115</v>
      </c>
      <c r="I6" s="10">
        <v>0</v>
      </c>
      <c r="J6" s="13">
        <v>3664</v>
      </c>
      <c r="K6" s="32">
        <v>18</v>
      </c>
    </row>
    <row r="7" spans="1:11" x14ac:dyDescent="0.2">
      <c r="A7" s="158" t="s">
        <v>562</v>
      </c>
      <c r="B7" s="359" t="s">
        <v>549</v>
      </c>
      <c r="C7" s="10">
        <v>0</v>
      </c>
      <c r="D7" s="10">
        <v>0</v>
      </c>
      <c r="E7" s="10">
        <v>0</v>
      </c>
      <c r="F7" s="10">
        <v>0</v>
      </c>
      <c r="G7" s="10">
        <v>588</v>
      </c>
      <c r="H7" s="10">
        <v>263</v>
      </c>
      <c r="I7" s="10">
        <v>1048</v>
      </c>
      <c r="J7" s="13">
        <v>1886</v>
      </c>
      <c r="K7" s="32">
        <v>11</v>
      </c>
    </row>
    <row r="8" spans="1:11" x14ac:dyDescent="0.2">
      <c r="A8" s="158" t="s">
        <v>563</v>
      </c>
      <c r="B8" s="359" t="s">
        <v>550</v>
      </c>
      <c r="C8" s="10">
        <v>0</v>
      </c>
      <c r="D8" s="10">
        <v>11</v>
      </c>
      <c r="E8" s="10">
        <v>18</v>
      </c>
      <c r="F8" s="10">
        <v>0</v>
      </c>
      <c r="G8" s="10">
        <v>0</v>
      </c>
      <c r="H8" s="10">
        <v>22</v>
      </c>
      <c r="I8" s="10">
        <v>1178</v>
      </c>
      <c r="J8" s="13">
        <v>1211</v>
      </c>
      <c r="K8" s="32">
        <v>19</v>
      </c>
    </row>
    <row r="9" spans="1:11" x14ac:dyDescent="0.2">
      <c r="A9" s="158" t="s">
        <v>564</v>
      </c>
      <c r="B9" s="359" t="s">
        <v>551</v>
      </c>
      <c r="C9" s="10">
        <v>221</v>
      </c>
      <c r="D9" s="10">
        <v>121</v>
      </c>
      <c r="E9" s="10">
        <v>106</v>
      </c>
      <c r="F9" s="10">
        <v>84</v>
      </c>
      <c r="G9" s="10">
        <v>484</v>
      </c>
      <c r="H9" s="10">
        <v>0</v>
      </c>
      <c r="I9" s="10">
        <v>0</v>
      </c>
      <c r="J9" s="13">
        <v>992</v>
      </c>
      <c r="K9" s="32">
        <v>794</v>
      </c>
    </row>
    <row r="10" spans="1:11" x14ac:dyDescent="0.2">
      <c r="A10" s="158" t="s">
        <v>565</v>
      </c>
      <c r="B10" s="359" t="s">
        <v>552</v>
      </c>
      <c r="C10" s="10">
        <v>0</v>
      </c>
      <c r="D10" s="10">
        <v>0</v>
      </c>
      <c r="E10" s="10">
        <v>0</v>
      </c>
      <c r="F10" s="10">
        <v>2422</v>
      </c>
      <c r="G10" s="10">
        <v>277</v>
      </c>
      <c r="H10" s="10">
        <v>0</v>
      </c>
      <c r="I10" s="10">
        <v>609</v>
      </c>
      <c r="J10" s="13">
        <v>2849</v>
      </c>
      <c r="K10" s="32">
        <v>0</v>
      </c>
    </row>
    <row r="11" spans="1:11" x14ac:dyDescent="0.2">
      <c r="A11" s="158" t="s">
        <v>559</v>
      </c>
      <c r="B11" s="359" t="s">
        <v>553</v>
      </c>
      <c r="C11" s="10">
        <v>0</v>
      </c>
      <c r="D11" s="10">
        <v>13</v>
      </c>
      <c r="E11" s="10">
        <v>17</v>
      </c>
      <c r="F11" s="10">
        <v>0</v>
      </c>
      <c r="G11" s="10">
        <v>0</v>
      </c>
      <c r="H11" s="10">
        <v>0</v>
      </c>
      <c r="I11" s="10">
        <v>15</v>
      </c>
      <c r="J11" s="13">
        <v>45</v>
      </c>
      <c r="K11" s="32">
        <v>13</v>
      </c>
    </row>
    <row r="12" spans="1:11" x14ac:dyDescent="0.2">
      <c r="A12" s="158" t="s">
        <v>566</v>
      </c>
      <c r="B12" s="359" t="s">
        <v>554</v>
      </c>
      <c r="C12" s="10">
        <v>0</v>
      </c>
      <c r="D12" s="10">
        <v>0</v>
      </c>
      <c r="E12" s="10">
        <v>0</v>
      </c>
      <c r="F12" s="10">
        <v>0</v>
      </c>
      <c r="G12" s="10">
        <v>0</v>
      </c>
      <c r="H12" s="10">
        <v>0</v>
      </c>
      <c r="I12" s="10">
        <v>0</v>
      </c>
      <c r="J12" s="13">
        <v>0</v>
      </c>
      <c r="K12" s="32">
        <v>0</v>
      </c>
    </row>
    <row r="13" spans="1:11" x14ac:dyDescent="0.2">
      <c r="A13" s="158" t="s">
        <v>567</v>
      </c>
      <c r="B13" s="359" t="s">
        <v>555</v>
      </c>
      <c r="C13" s="10">
        <v>0</v>
      </c>
      <c r="D13" s="10">
        <v>0</v>
      </c>
      <c r="E13" s="10">
        <v>0</v>
      </c>
      <c r="F13" s="10">
        <v>0</v>
      </c>
      <c r="G13" s="10">
        <v>0</v>
      </c>
      <c r="H13" s="10">
        <v>0</v>
      </c>
      <c r="I13" s="10">
        <v>0</v>
      </c>
      <c r="J13" s="13">
        <v>0</v>
      </c>
      <c r="K13" s="32">
        <v>0</v>
      </c>
    </row>
    <row r="14" spans="1:11" x14ac:dyDescent="0.2">
      <c r="A14" s="158" t="s">
        <v>568</v>
      </c>
      <c r="B14" s="359" t="s">
        <v>556</v>
      </c>
      <c r="C14" s="10">
        <v>0</v>
      </c>
      <c r="D14" s="10">
        <v>0</v>
      </c>
      <c r="E14" s="10">
        <v>119</v>
      </c>
      <c r="F14" s="10">
        <v>24</v>
      </c>
      <c r="G14" s="10">
        <v>0</v>
      </c>
      <c r="H14" s="10">
        <v>0</v>
      </c>
      <c r="I14" s="10">
        <v>200</v>
      </c>
      <c r="J14" s="13">
        <v>343</v>
      </c>
      <c r="K14" s="32">
        <v>0</v>
      </c>
    </row>
    <row r="15" spans="1:11" x14ac:dyDescent="0.2">
      <c r="A15" s="158" t="s">
        <v>558</v>
      </c>
      <c r="B15" s="359" t="s">
        <v>557</v>
      </c>
      <c r="C15" s="22">
        <v>0</v>
      </c>
      <c r="D15" s="22">
        <v>0</v>
      </c>
      <c r="E15" s="22">
        <v>0</v>
      </c>
      <c r="F15" s="22">
        <v>0</v>
      </c>
      <c r="G15" s="22">
        <v>203</v>
      </c>
      <c r="H15" s="22">
        <v>1520</v>
      </c>
      <c r="I15" s="22">
        <v>165</v>
      </c>
      <c r="J15" s="53">
        <v>1888</v>
      </c>
      <c r="K15" s="344">
        <v>0</v>
      </c>
    </row>
    <row r="16" spans="1:11" ht="13.5" thickBot="1" x14ac:dyDescent="0.25">
      <c r="A16" s="23" t="s">
        <v>482</v>
      </c>
      <c r="B16" s="345" t="s">
        <v>96</v>
      </c>
      <c r="C16" s="25">
        <v>372</v>
      </c>
      <c r="D16" s="25">
        <v>899</v>
      </c>
      <c r="E16" s="25">
        <v>1455</v>
      </c>
      <c r="F16" s="25">
        <v>3803</v>
      </c>
      <c r="G16" s="25">
        <v>2151</v>
      </c>
      <c r="H16" s="25">
        <v>1930</v>
      </c>
      <c r="I16" s="25">
        <v>3215</v>
      </c>
      <c r="J16" s="25">
        <v>13145</v>
      </c>
      <c r="K16" s="19">
        <v>814</v>
      </c>
    </row>
    <row r="18" spans="1:11" ht="30" customHeight="1" x14ac:dyDescent="0.2">
      <c r="A18" s="487" t="s">
        <v>485</v>
      </c>
      <c r="B18" s="487"/>
      <c r="C18" s="487"/>
      <c r="D18" s="487"/>
      <c r="E18" s="487"/>
      <c r="F18" s="487"/>
      <c r="G18" s="487"/>
      <c r="H18" s="487"/>
      <c r="I18" s="487"/>
      <c r="J18" s="487"/>
      <c r="K18" s="487"/>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ignoredErrors>
    <ignoredError sqref="B5:B1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K183"/>
  <sheetViews>
    <sheetView zoomScaleNormal="100" workbookViewId="0">
      <selection sqref="A1:K1"/>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502" t="s">
        <v>400</v>
      </c>
      <c r="B1" s="503"/>
      <c r="C1" s="503"/>
      <c r="D1" s="503"/>
      <c r="E1" s="503"/>
      <c r="F1" s="503"/>
      <c r="G1" s="503"/>
      <c r="H1" s="503"/>
      <c r="I1" s="503"/>
      <c r="J1" s="503"/>
      <c r="K1" s="480"/>
    </row>
    <row r="2" spans="1:11" s="5" customFormat="1" ht="38.25" customHeight="1" x14ac:dyDescent="0.2">
      <c r="A2" s="14" t="s">
        <v>648</v>
      </c>
      <c r="B2" s="8"/>
      <c r="C2" s="472" t="s">
        <v>0</v>
      </c>
      <c r="D2" s="472"/>
      <c r="E2" s="472" t="s">
        <v>2</v>
      </c>
      <c r="F2" s="472"/>
      <c r="G2" s="472" t="s">
        <v>1</v>
      </c>
      <c r="H2" s="472"/>
      <c r="I2" s="473" t="s">
        <v>3</v>
      </c>
      <c r="J2" s="474"/>
      <c r="K2" s="41" t="s">
        <v>4</v>
      </c>
    </row>
    <row r="3" spans="1:11" s="5" customFormat="1" ht="13.5" customHeight="1" thickBot="1" x14ac:dyDescent="0.25">
      <c r="A3" s="40"/>
      <c r="B3" s="44"/>
      <c r="C3" s="45" t="s">
        <v>7</v>
      </c>
      <c r="D3" s="45" t="s">
        <v>8</v>
      </c>
      <c r="E3" s="45" t="s">
        <v>7</v>
      </c>
      <c r="F3" s="45" t="s">
        <v>8</v>
      </c>
      <c r="G3" s="45" t="s">
        <v>7</v>
      </c>
      <c r="H3" s="45" t="s">
        <v>8</v>
      </c>
      <c r="I3" s="114" t="s">
        <v>7</v>
      </c>
      <c r="J3" s="114" t="s">
        <v>8</v>
      </c>
      <c r="K3" s="38"/>
    </row>
    <row r="4" spans="1:11" s="6" customFormat="1" x14ac:dyDescent="0.2">
      <c r="A4" s="104" t="s">
        <v>649</v>
      </c>
      <c r="B4" s="43"/>
      <c r="C4" s="493"/>
      <c r="D4" s="494"/>
      <c r="E4" s="494"/>
      <c r="F4" s="494"/>
      <c r="G4" s="494"/>
      <c r="H4" s="494"/>
      <c r="I4" s="494"/>
      <c r="J4" s="494"/>
      <c r="K4" s="495"/>
    </row>
    <row r="5" spans="1:11" x14ac:dyDescent="0.2">
      <c r="A5" s="357" t="s">
        <v>546</v>
      </c>
      <c r="B5" s="358" t="s">
        <v>545</v>
      </c>
      <c r="C5" s="496"/>
      <c r="D5" s="497"/>
      <c r="E5" s="497"/>
      <c r="F5" s="497"/>
      <c r="G5" s="497"/>
      <c r="H5" s="497"/>
      <c r="I5" s="497"/>
      <c r="J5" s="497"/>
      <c r="K5" s="498"/>
    </row>
    <row r="6" spans="1:11" ht="12.75" customHeight="1" x14ac:dyDescent="0.2">
      <c r="A6" s="158" t="s">
        <v>560</v>
      </c>
      <c r="B6" s="359" t="s">
        <v>547</v>
      </c>
      <c r="C6" s="10"/>
      <c r="D6" s="10"/>
      <c r="E6" s="10"/>
      <c r="F6" s="10"/>
      <c r="G6" s="10"/>
      <c r="H6" s="10"/>
      <c r="I6" s="112"/>
      <c r="J6" s="113"/>
      <c r="K6" s="18">
        <f>SUM(C6:J6)</f>
        <v>0</v>
      </c>
    </row>
    <row r="7" spans="1:11" ht="12.75" customHeight="1" x14ac:dyDescent="0.2">
      <c r="A7" s="158" t="s">
        <v>561</v>
      </c>
      <c r="B7" s="359" t="s">
        <v>548</v>
      </c>
      <c r="C7" s="10"/>
      <c r="D7" s="10"/>
      <c r="E7" s="10"/>
      <c r="F7" s="10"/>
      <c r="G7" s="10"/>
      <c r="H7" s="10"/>
      <c r="I7" s="112"/>
      <c r="J7" s="113"/>
      <c r="K7" s="18">
        <f t="shared" ref="K7:K19" si="0">SUM(C7:J7)</f>
        <v>0</v>
      </c>
    </row>
    <row r="8" spans="1:11" x14ac:dyDescent="0.2">
      <c r="A8" s="158" t="s">
        <v>562</v>
      </c>
      <c r="B8" s="359" t="s">
        <v>549</v>
      </c>
      <c r="C8" s="10"/>
      <c r="D8" s="10"/>
      <c r="E8" s="10"/>
      <c r="F8" s="10"/>
      <c r="G8" s="10"/>
      <c r="H8" s="10"/>
      <c r="I8" s="112">
        <v>2</v>
      </c>
      <c r="J8" s="113"/>
      <c r="K8" s="18">
        <f t="shared" si="0"/>
        <v>2</v>
      </c>
    </row>
    <row r="9" spans="1:11" x14ac:dyDescent="0.2">
      <c r="A9" s="158" t="s">
        <v>563</v>
      </c>
      <c r="B9" s="359" t="s">
        <v>550</v>
      </c>
      <c r="C9" s="10"/>
      <c r="D9" s="10"/>
      <c r="E9" s="10"/>
      <c r="F9" s="10"/>
      <c r="G9" s="10"/>
      <c r="H9" s="10"/>
      <c r="I9" s="112"/>
      <c r="J9" s="113"/>
      <c r="K9" s="18">
        <f t="shared" si="0"/>
        <v>0</v>
      </c>
    </row>
    <row r="10" spans="1:11" x14ac:dyDescent="0.2">
      <c r="A10" s="158" t="s">
        <v>564</v>
      </c>
      <c r="B10" s="359" t="s">
        <v>551</v>
      </c>
      <c r="C10" s="10"/>
      <c r="D10" s="10"/>
      <c r="E10" s="10"/>
      <c r="F10" s="10"/>
      <c r="G10" s="10"/>
      <c r="H10" s="10"/>
      <c r="I10" s="112"/>
      <c r="J10" s="113"/>
      <c r="K10" s="18">
        <f t="shared" si="0"/>
        <v>0</v>
      </c>
    </row>
    <row r="11" spans="1:11" ht="12.75" customHeight="1" x14ac:dyDescent="0.2">
      <c r="A11" s="158" t="s">
        <v>565</v>
      </c>
      <c r="B11" s="359" t="s">
        <v>552</v>
      </c>
      <c r="C11" s="10"/>
      <c r="D11" s="10"/>
      <c r="E11" s="10"/>
      <c r="F11" s="10"/>
      <c r="G11" s="10"/>
      <c r="H11" s="10"/>
      <c r="I11" s="112">
        <v>3</v>
      </c>
      <c r="J11" s="113">
        <v>6</v>
      </c>
      <c r="K11" s="18">
        <f t="shared" si="0"/>
        <v>9</v>
      </c>
    </row>
    <row r="12" spans="1:11" x14ac:dyDescent="0.2">
      <c r="A12" s="158" t="s">
        <v>559</v>
      </c>
      <c r="B12" s="359" t="s">
        <v>553</v>
      </c>
      <c r="C12" s="10"/>
      <c r="D12" s="10"/>
      <c r="E12" s="10"/>
      <c r="F12" s="10"/>
      <c r="G12" s="10"/>
      <c r="H12" s="10"/>
      <c r="I12" s="112"/>
      <c r="J12" s="113"/>
      <c r="K12" s="18">
        <f t="shared" si="0"/>
        <v>0</v>
      </c>
    </row>
    <row r="13" spans="1:11" x14ac:dyDescent="0.2">
      <c r="A13" s="158" t="s">
        <v>566</v>
      </c>
      <c r="B13" s="359" t="s">
        <v>554</v>
      </c>
      <c r="C13" s="10"/>
      <c r="D13" s="10"/>
      <c r="E13" s="10"/>
      <c r="F13" s="10"/>
      <c r="G13" s="10"/>
      <c r="H13" s="10"/>
      <c r="I13" s="112"/>
      <c r="J13" s="113"/>
      <c r="K13" s="18">
        <f t="shared" si="0"/>
        <v>0</v>
      </c>
    </row>
    <row r="14" spans="1:11" x14ac:dyDescent="0.2">
      <c r="A14" s="158" t="s">
        <v>567</v>
      </c>
      <c r="B14" s="359" t="s">
        <v>555</v>
      </c>
      <c r="C14" s="10"/>
      <c r="D14" s="10"/>
      <c r="E14" s="10"/>
      <c r="F14" s="10"/>
      <c r="G14" s="10"/>
      <c r="H14" s="10"/>
      <c r="I14" s="112"/>
      <c r="J14" s="113"/>
      <c r="K14" s="18">
        <f t="shared" si="0"/>
        <v>0</v>
      </c>
    </row>
    <row r="15" spans="1:11" s="6" customFormat="1" ht="13.5" customHeight="1" x14ac:dyDescent="0.2">
      <c r="A15" s="158" t="s">
        <v>568</v>
      </c>
      <c r="B15" s="359" t="s">
        <v>556</v>
      </c>
      <c r="C15" s="10">
        <v>642</v>
      </c>
      <c r="D15" s="10">
        <v>5</v>
      </c>
      <c r="E15" s="10">
        <v>3144</v>
      </c>
      <c r="F15" s="10"/>
      <c r="G15" s="10">
        <v>121</v>
      </c>
      <c r="H15" s="10">
        <v>74</v>
      </c>
      <c r="I15" s="112">
        <v>368</v>
      </c>
      <c r="J15" s="113">
        <v>149</v>
      </c>
      <c r="K15" s="18">
        <f t="shared" si="0"/>
        <v>4503</v>
      </c>
    </row>
    <row r="16" spans="1:11" s="6" customFormat="1" x14ac:dyDescent="0.2">
      <c r="A16" s="158" t="s">
        <v>558</v>
      </c>
      <c r="B16" s="359" t="s">
        <v>557</v>
      </c>
      <c r="C16" s="10"/>
      <c r="D16" s="10"/>
      <c r="E16" s="10"/>
      <c r="F16" s="10"/>
      <c r="G16" s="10"/>
      <c r="H16" s="10"/>
      <c r="I16" s="112"/>
      <c r="J16" s="113"/>
      <c r="K16" s="18">
        <f t="shared" si="0"/>
        <v>0</v>
      </c>
    </row>
    <row r="17" spans="1:11" s="6" customFormat="1" x14ac:dyDescent="0.2">
      <c r="A17" s="360" t="s">
        <v>95</v>
      </c>
      <c r="B17" s="361" t="s">
        <v>96</v>
      </c>
      <c r="C17" s="13">
        <f>SUM(C6:C16)</f>
        <v>642</v>
      </c>
      <c r="D17" s="13">
        <f t="shared" ref="D17:J17" si="1">SUM(D6:D16)</f>
        <v>5</v>
      </c>
      <c r="E17" s="13">
        <f t="shared" si="1"/>
        <v>3144</v>
      </c>
      <c r="F17" s="13">
        <f t="shared" si="1"/>
        <v>0</v>
      </c>
      <c r="G17" s="13">
        <f t="shared" si="1"/>
        <v>121</v>
      </c>
      <c r="H17" s="13">
        <f t="shared" si="1"/>
        <v>74</v>
      </c>
      <c r="I17" s="13">
        <f t="shared" si="1"/>
        <v>373</v>
      </c>
      <c r="J17" s="13">
        <f t="shared" si="1"/>
        <v>155</v>
      </c>
      <c r="K17" s="18">
        <f>SUM(K6:K16)</f>
        <v>4514</v>
      </c>
    </row>
    <row r="18" spans="1:11" s="6" customFormat="1" x14ac:dyDescent="0.2">
      <c r="A18" s="369" t="s">
        <v>742</v>
      </c>
      <c r="B18" s="370" t="s">
        <v>96</v>
      </c>
      <c r="C18" s="96">
        <v>548</v>
      </c>
      <c r="D18" s="96">
        <v>4</v>
      </c>
      <c r="E18" s="96">
        <v>1915</v>
      </c>
      <c r="F18" s="96"/>
      <c r="G18" s="96">
        <v>104</v>
      </c>
      <c r="H18" s="96">
        <v>66</v>
      </c>
      <c r="I18" s="96">
        <v>208</v>
      </c>
      <c r="J18" s="96">
        <v>68</v>
      </c>
      <c r="K18" s="20">
        <f t="shared" si="0"/>
        <v>2913</v>
      </c>
    </row>
    <row r="19" spans="1:11" s="6" customFormat="1" x14ac:dyDescent="0.2">
      <c r="A19" s="369" t="s">
        <v>743</v>
      </c>
      <c r="B19" s="370" t="s">
        <v>96</v>
      </c>
      <c r="C19" s="96">
        <v>132</v>
      </c>
      <c r="D19" s="96"/>
      <c r="E19" s="96">
        <v>1640</v>
      </c>
      <c r="F19" s="96"/>
      <c r="G19" s="96">
        <v>20</v>
      </c>
      <c r="H19" s="96">
        <v>6</v>
      </c>
      <c r="I19" s="96">
        <v>108</v>
      </c>
      <c r="J19" s="96">
        <v>34</v>
      </c>
      <c r="K19" s="20">
        <f t="shared" si="0"/>
        <v>1940</v>
      </c>
    </row>
    <row r="20" spans="1:11" s="2" customFormat="1" x14ac:dyDescent="0.2">
      <c r="A20" s="160" t="s">
        <v>650</v>
      </c>
      <c r="B20" s="362"/>
      <c r="C20" s="499"/>
      <c r="D20" s="500"/>
      <c r="E20" s="500"/>
      <c r="F20" s="500"/>
      <c r="G20" s="500"/>
      <c r="H20" s="500"/>
      <c r="I20" s="500"/>
      <c r="J20" s="500"/>
      <c r="K20" s="501"/>
    </row>
    <row r="21" spans="1:11" x14ac:dyDescent="0.2">
      <c r="A21" s="357" t="s">
        <v>546</v>
      </c>
      <c r="B21" s="358" t="s">
        <v>545</v>
      </c>
      <c r="C21" s="496"/>
      <c r="D21" s="497"/>
      <c r="E21" s="497"/>
      <c r="F21" s="497"/>
      <c r="G21" s="497"/>
      <c r="H21" s="497"/>
      <c r="I21" s="497"/>
      <c r="J21" s="497"/>
      <c r="K21" s="498"/>
    </row>
    <row r="22" spans="1:11" x14ac:dyDescent="0.2">
      <c r="A22" s="158" t="s">
        <v>560</v>
      </c>
      <c r="B22" s="359" t="s">
        <v>547</v>
      </c>
      <c r="C22" s="10"/>
      <c r="D22" s="10"/>
      <c r="E22" s="10"/>
      <c r="F22" s="10"/>
      <c r="G22" s="10"/>
      <c r="H22" s="10"/>
      <c r="I22" s="112"/>
      <c r="J22" s="113"/>
      <c r="K22" s="18">
        <f>SUM(C22:J22)</f>
        <v>0</v>
      </c>
    </row>
    <row r="23" spans="1:11" x14ac:dyDescent="0.2">
      <c r="A23" s="158" t="s">
        <v>561</v>
      </c>
      <c r="B23" s="359" t="s">
        <v>548</v>
      </c>
      <c r="C23" s="10"/>
      <c r="D23" s="10"/>
      <c r="E23" s="10"/>
      <c r="F23" s="10"/>
      <c r="G23" s="10"/>
      <c r="H23" s="10"/>
      <c r="I23" s="112"/>
      <c r="J23" s="113"/>
      <c r="K23" s="18">
        <f t="shared" ref="K23:K32" si="2">SUM(C23:J23)</f>
        <v>0</v>
      </c>
    </row>
    <row r="24" spans="1:11" x14ac:dyDescent="0.2">
      <c r="A24" s="158" t="s">
        <v>562</v>
      </c>
      <c r="B24" s="359" t="s">
        <v>549</v>
      </c>
      <c r="C24" s="10"/>
      <c r="D24" s="10"/>
      <c r="E24" s="10"/>
      <c r="F24" s="10"/>
      <c r="G24" s="10"/>
      <c r="H24" s="10"/>
      <c r="I24" s="112"/>
      <c r="J24" s="113"/>
      <c r="K24" s="18">
        <f t="shared" si="2"/>
        <v>0</v>
      </c>
    </row>
    <row r="25" spans="1:11" x14ac:dyDescent="0.2">
      <c r="A25" s="158" t="s">
        <v>563</v>
      </c>
      <c r="B25" s="359" t="s">
        <v>550</v>
      </c>
      <c r="C25" s="10"/>
      <c r="D25" s="10"/>
      <c r="E25" s="10"/>
      <c r="F25" s="10"/>
      <c r="G25" s="10"/>
      <c r="H25" s="10"/>
      <c r="I25" s="112"/>
      <c r="J25" s="113"/>
      <c r="K25" s="18">
        <f t="shared" si="2"/>
        <v>0</v>
      </c>
    </row>
    <row r="26" spans="1:11" x14ac:dyDescent="0.2">
      <c r="A26" s="158" t="s">
        <v>564</v>
      </c>
      <c r="B26" s="359" t="s">
        <v>551</v>
      </c>
      <c r="C26" s="10"/>
      <c r="D26" s="10"/>
      <c r="E26" s="10"/>
      <c r="F26" s="10"/>
      <c r="G26" s="10"/>
      <c r="H26" s="10"/>
      <c r="I26" s="112"/>
      <c r="J26" s="113"/>
      <c r="K26" s="18">
        <f t="shared" si="2"/>
        <v>0</v>
      </c>
    </row>
    <row r="27" spans="1:11" x14ac:dyDescent="0.2">
      <c r="A27" s="158" t="s">
        <v>565</v>
      </c>
      <c r="B27" s="359" t="s">
        <v>552</v>
      </c>
      <c r="C27" s="10"/>
      <c r="D27" s="10"/>
      <c r="E27" s="10"/>
      <c r="F27" s="10"/>
      <c r="G27" s="10"/>
      <c r="H27" s="10"/>
      <c r="I27" s="112"/>
      <c r="J27" s="113"/>
      <c r="K27" s="18">
        <f t="shared" si="2"/>
        <v>0</v>
      </c>
    </row>
    <row r="28" spans="1:11" x14ac:dyDescent="0.2">
      <c r="A28" s="158" t="s">
        <v>559</v>
      </c>
      <c r="B28" s="359" t="s">
        <v>553</v>
      </c>
      <c r="C28" s="10"/>
      <c r="D28" s="10"/>
      <c r="E28" s="10"/>
      <c r="F28" s="10"/>
      <c r="G28" s="10"/>
      <c r="H28" s="10"/>
      <c r="I28" s="112"/>
      <c r="J28" s="113"/>
      <c r="K28" s="18">
        <f t="shared" si="2"/>
        <v>0</v>
      </c>
    </row>
    <row r="29" spans="1:11" x14ac:dyDescent="0.2">
      <c r="A29" s="158" t="s">
        <v>566</v>
      </c>
      <c r="B29" s="359" t="s">
        <v>554</v>
      </c>
      <c r="C29" s="10"/>
      <c r="D29" s="10"/>
      <c r="E29" s="10"/>
      <c r="F29" s="10"/>
      <c r="G29" s="10"/>
      <c r="H29" s="10"/>
      <c r="I29" s="112"/>
      <c r="J29" s="113"/>
      <c r="K29" s="18">
        <f t="shared" si="2"/>
        <v>0</v>
      </c>
    </row>
    <row r="30" spans="1:11" x14ac:dyDescent="0.2">
      <c r="A30" s="158" t="s">
        <v>567</v>
      </c>
      <c r="B30" s="359" t="s">
        <v>555</v>
      </c>
      <c r="C30" s="10"/>
      <c r="D30" s="10"/>
      <c r="E30" s="10"/>
      <c r="F30" s="10"/>
      <c r="G30" s="10"/>
      <c r="H30" s="10"/>
      <c r="I30" s="112"/>
      <c r="J30" s="113"/>
      <c r="K30" s="18">
        <f t="shared" si="2"/>
        <v>0</v>
      </c>
    </row>
    <row r="31" spans="1:11" ht="12.75" customHeight="1" x14ac:dyDescent="0.2">
      <c r="A31" s="158" t="s">
        <v>568</v>
      </c>
      <c r="B31" s="359" t="s">
        <v>556</v>
      </c>
      <c r="C31" s="10"/>
      <c r="D31" s="10"/>
      <c r="E31" s="10">
        <v>712</v>
      </c>
      <c r="F31" s="10"/>
      <c r="G31" s="10"/>
      <c r="H31" s="10"/>
      <c r="I31" s="112">
        <v>38</v>
      </c>
      <c r="J31" s="113">
        <v>27</v>
      </c>
      <c r="K31" s="18">
        <f t="shared" si="2"/>
        <v>777</v>
      </c>
    </row>
    <row r="32" spans="1:11" x14ac:dyDescent="0.2">
      <c r="A32" s="158" t="s">
        <v>558</v>
      </c>
      <c r="B32" s="359" t="s">
        <v>557</v>
      </c>
      <c r="C32" s="10"/>
      <c r="D32" s="10"/>
      <c r="E32" s="10"/>
      <c r="F32" s="10"/>
      <c r="G32" s="10"/>
      <c r="H32" s="10"/>
      <c r="I32" s="112"/>
      <c r="J32" s="113"/>
      <c r="K32" s="18">
        <f t="shared" si="2"/>
        <v>0</v>
      </c>
    </row>
    <row r="33" spans="1:11" x14ac:dyDescent="0.2">
      <c r="A33" s="360" t="s">
        <v>95</v>
      </c>
      <c r="B33" s="361" t="s">
        <v>96</v>
      </c>
      <c r="C33" s="13">
        <f>SUM(C22:C32)</f>
        <v>0</v>
      </c>
      <c r="D33" s="13">
        <f t="shared" ref="D33:J33" si="3">SUM(D22:D32)</f>
        <v>0</v>
      </c>
      <c r="E33" s="13">
        <f t="shared" si="3"/>
        <v>712</v>
      </c>
      <c r="F33" s="13">
        <f t="shared" si="3"/>
        <v>0</v>
      </c>
      <c r="G33" s="13">
        <f t="shared" si="3"/>
        <v>0</v>
      </c>
      <c r="H33" s="13">
        <f t="shared" si="3"/>
        <v>0</v>
      </c>
      <c r="I33" s="13">
        <f t="shared" si="3"/>
        <v>38</v>
      </c>
      <c r="J33" s="13">
        <f t="shared" si="3"/>
        <v>27</v>
      </c>
      <c r="K33" s="18">
        <f>SUM(K22:K32)</f>
        <v>777</v>
      </c>
    </row>
    <row r="34" spans="1:11" x14ac:dyDescent="0.2">
      <c r="A34" s="369" t="s">
        <v>744</v>
      </c>
      <c r="B34" s="370" t="s">
        <v>96</v>
      </c>
      <c r="C34" s="96"/>
      <c r="D34" s="96"/>
      <c r="E34" s="96">
        <v>602</v>
      </c>
      <c r="F34" s="96"/>
      <c r="G34" s="96"/>
      <c r="H34" s="96"/>
      <c r="I34" s="96">
        <v>27</v>
      </c>
      <c r="J34" s="96">
        <v>14</v>
      </c>
      <c r="K34" s="20">
        <f t="shared" ref="K34:K35" si="4">SUM(C34:J34)</f>
        <v>643</v>
      </c>
    </row>
    <row r="35" spans="1:11" x14ac:dyDescent="0.2">
      <c r="A35" s="369" t="s">
        <v>745</v>
      </c>
      <c r="B35" s="370" t="s">
        <v>96</v>
      </c>
      <c r="C35" s="96"/>
      <c r="D35" s="96"/>
      <c r="E35" s="96">
        <v>200</v>
      </c>
      <c r="F35" s="96"/>
      <c r="G35" s="96"/>
      <c r="H35" s="96"/>
      <c r="I35" s="96">
        <v>17</v>
      </c>
      <c r="J35" s="96">
        <v>7</v>
      </c>
      <c r="K35" s="20">
        <f t="shared" si="4"/>
        <v>224</v>
      </c>
    </row>
    <row r="36" spans="1:11" x14ac:dyDescent="0.2">
      <c r="A36" s="160" t="s">
        <v>651</v>
      </c>
      <c r="B36" s="362"/>
      <c r="C36" s="499"/>
      <c r="D36" s="500"/>
      <c r="E36" s="500"/>
      <c r="F36" s="500"/>
      <c r="G36" s="500"/>
      <c r="H36" s="500"/>
      <c r="I36" s="500"/>
      <c r="J36" s="500"/>
      <c r="K36" s="501"/>
    </row>
    <row r="37" spans="1:11" x14ac:dyDescent="0.2">
      <c r="A37" s="357" t="s">
        <v>546</v>
      </c>
      <c r="B37" s="358" t="s">
        <v>545</v>
      </c>
      <c r="C37" s="496"/>
      <c r="D37" s="497"/>
      <c r="E37" s="497"/>
      <c r="F37" s="497"/>
      <c r="G37" s="497"/>
      <c r="H37" s="497"/>
      <c r="I37" s="497"/>
      <c r="J37" s="497"/>
      <c r="K37" s="498"/>
    </row>
    <row r="38" spans="1:11" x14ac:dyDescent="0.2">
      <c r="A38" s="158" t="s">
        <v>560</v>
      </c>
      <c r="B38" s="359" t="s">
        <v>547</v>
      </c>
      <c r="C38" s="10"/>
      <c r="D38" s="10"/>
      <c r="E38" s="10"/>
      <c r="F38" s="10"/>
      <c r="G38" s="10"/>
      <c r="H38" s="10"/>
      <c r="I38" s="112"/>
      <c r="J38" s="113"/>
      <c r="K38" s="18">
        <f>SUM(C38:J38)</f>
        <v>0</v>
      </c>
    </row>
    <row r="39" spans="1:11" x14ac:dyDescent="0.2">
      <c r="A39" s="158" t="s">
        <v>561</v>
      </c>
      <c r="B39" s="359" t="s">
        <v>548</v>
      </c>
      <c r="C39" s="10">
        <v>288</v>
      </c>
      <c r="D39" s="10">
        <v>41</v>
      </c>
      <c r="E39" s="10"/>
      <c r="F39" s="10"/>
      <c r="G39" s="10">
        <v>294</v>
      </c>
      <c r="H39" s="10">
        <v>139</v>
      </c>
      <c r="I39" s="112">
        <v>14</v>
      </c>
      <c r="J39" s="113">
        <v>6</v>
      </c>
      <c r="K39" s="18">
        <f t="shared" ref="K39:K48" si="5">SUM(C39:J39)</f>
        <v>782</v>
      </c>
    </row>
    <row r="40" spans="1:11" x14ac:dyDescent="0.2">
      <c r="A40" s="158" t="s">
        <v>562</v>
      </c>
      <c r="B40" s="359" t="s">
        <v>549</v>
      </c>
      <c r="C40" s="10">
        <v>2740</v>
      </c>
      <c r="D40" s="10">
        <v>346</v>
      </c>
      <c r="E40" s="10"/>
      <c r="F40" s="10"/>
      <c r="G40" s="10">
        <v>780</v>
      </c>
      <c r="H40" s="10">
        <v>107</v>
      </c>
      <c r="I40" s="112">
        <v>454</v>
      </c>
      <c r="J40" s="113">
        <v>86</v>
      </c>
      <c r="K40" s="18">
        <f t="shared" si="5"/>
        <v>4513</v>
      </c>
    </row>
    <row r="41" spans="1:11" x14ac:dyDescent="0.2">
      <c r="A41" s="158" t="s">
        <v>563</v>
      </c>
      <c r="B41" s="359" t="s">
        <v>550</v>
      </c>
      <c r="C41" s="10">
        <v>513</v>
      </c>
      <c r="D41" s="10">
        <v>60</v>
      </c>
      <c r="E41" s="10">
        <v>1</v>
      </c>
      <c r="F41" s="10">
        <v>1</v>
      </c>
      <c r="G41" s="10">
        <v>246</v>
      </c>
      <c r="H41" s="10">
        <v>28</v>
      </c>
      <c r="I41" s="112">
        <v>32</v>
      </c>
      <c r="J41" s="113">
        <v>5</v>
      </c>
      <c r="K41" s="18">
        <f t="shared" si="5"/>
        <v>886</v>
      </c>
    </row>
    <row r="42" spans="1:11" x14ac:dyDescent="0.2">
      <c r="A42" s="158" t="s">
        <v>564</v>
      </c>
      <c r="B42" s="359" t="s">
        <v>551</v>
      </c>
      <c r="C42" s="10"/>
      <c r="D42" s="10"/>
      <c r="E42" s="10"/>
      <c r="F42" s="10"/>
      <c r="G42" s="10">
        <v>115</v>
      </c>
      <c r="H42" s="10">
        <v>56</v>
      </c>
      <c r="I42" s="112"/>
      <c r="J42" s="113"/>
      <c r="K42" s="18">
        <f t="shared" si="5"/>
        <v>171</v>
      </c>
    </row>
    <row r="43" spans="1:11" x14ac:dyDescent="0.2">
      <c r="A43" s="158" t="s">
        <v>565</v>
      </c>
      <c r="B43" s="359" t="s">
        <v>552</v>
      </c>
      <c r="C43" s="10"/>
      <c r="D43" s="10"/>
      <c r="E43" s="10"/>
      <c r="F43" s="10"/>
      <c r="G43" s="10"/>
      <c r="H43" s="10"/>
      <c r="I43" s="112"/>
      <c r="J43" s="113"/>
      <c r="K43" s="18">
        <f t="shared" si="5"/>
        <v>0</v>
      </c>
    </row>
    <row r="44" spans="1:11" x14ac:dyDescent="0.2">
      <c r="A44" s="158" t="s">
        <v>559</v>
      </c>
      <c r="B44" s="359" t="s">
        <v>553</v>
      </c>
      <c r="C44" s="10"/>
      <c r="D44" s="10"/>
      <c r="E44" s="10"/>
      <c r="F44" s="10"/>
      <c r="G44" s="10"/>
      <c r="H44" s="10"/>
      <c r="I44" s="112"/>
      <c r="J44" s="113"/>
      <c r="K44" s="18">
        <f t="shared" si="5"/>
        <v>0</v>
      </c>
    </row>
    <row r="45" spans="1:11" x14ac:dyDescent="0.2">
      <c r="A45" s="158" t="s">
        <v>566</v>
      </c>
      <c r="B45" s="359" t="s">
        <v>554</v>
      </c>
      <c r="C45" s="10"/>
      <c r="D45" s="10"/>
      <c r="E45" s="10"/>
      <c r="F45" s="10"/>
      <c r="G45" s="10"/>
      <c r="H45" s="10"/>
      <c r="I45" s="112"/>
      <c r="J45" s="113"/>
      <c r="K45" s="18">
        <f t="shared" si="5"/>
        <v>0</v>
      </c>
    </row>
    <row r="46" spans="1:11" x14ac:dyDescent="0.2">
      <c r="A46" s="158" t="s">
        <v>567</v>
      </c>
      <c r="B46" s="359" t="s">
        <v>555</v>
      </c>
      <c r="C46" s="10"/>
      <c r="D46" s="10"/>
      <c r="E46" s="10"/>
      <c r="F46" s="10"/>
      <c r="G46" s="10"/>
      <c r="H46" s="10"/>
      <c r="I46" s="112"/>
      <c r="J46" s="113"/>
      <c r="K46" s="18">
        <f t="shared" si="5"/>
        <v>0</v>
      </c>
    </row>
    <row r="47" spans="1:11" x14ac:dyDescent="0.2">
      <c r="A47" s="158" t="s">
        <v>568</v>
      </c>
      <c r="B47" s="359" t="s">
        <v>556</v>
      </c>
      <c r="C47" s="10"/>
      <c r="D47" s="10"/>
      <c r="E47" s="10"/>
      <c r="F47" s="10"/>
      <c r="G47" s="10"/>
      <c r="H47" s="10"/>
      <c r="I47" s="112"/>
      <c r="J47" s="113"/>
      <c r="K47" s="18">
        <f t="shared" si="5"/>
        <v>0</v>
      </c>
    </row>
    <row r="48" spans="1:11" x14ac:dyDescent="0.2">
      <c r="A48" s="158" t="s">
        <v>558</v>
      </c>
      <c r="B48" s="359" t="s">
        <v>557</v>
      </c>
      <c r="C48" s="10"/>
      <c r="D48" s="10"/>
      <c r="E48" s="10"/>
      <c r="F48" s="10"/>
      <c r="G48" s="10"/>
      <c r="H48" s="10"/>
      <c r="I48" s="112"/>
      <c r="J48" s="113"/>
      <c r="K48" s="18">
        <f t="shared" si="5"/>
        <v>0</v>
      </c>
    </row>
    <row r="49" spans="1:11" x14ac:dyDescent="0.2">
      <c r="A49" s="360" t="s">
        <v>95</v>
      </c>
      <c r="B49" s="361" t="s">
        <v>96</v>
      </c>
      <c r="C49" s="13">
        <f>SUM(C38:C48)</f>
        <v>3541</v>
      </c>
      <c r="D49" s="13">
        <f t="shared" ref="D49:J49" si="6">SUM(D38:D48)</f>
        <v>447</v>
      </c>
      <c r="E49" s="13">
        <f t="shared" si="6"/>
        <v>1</v>
      </c>
      <c r="F49" s="13">
        <f t="shared" si="6"/>
        <v>1</v>
      </c>
      <c r="G49" s="13">
        <f t="shared" si="6"/>
        <v>1435</v>
      </c>
      <c r="H49" s="13">
        <f t="shared" si="6"/>
        <v>330</v>
      </c>
      <c r="I49" s="13">
        <f t="shared" si="6"/>
        <v>500</v>
      </c>
      <c r="J49" s="13">
        <f t="shared" si="6"/>
        <v>97</v>
      </c>
      <c r="K49" s="18">
        <f>SUM(K38:K48)</f>
        <v>6352</v>
      </c>
    </row>
    <row r="50" spans="1:11" x14ac:dyDescent="0.2">
      <c r="A50" s="369" t="s">
        <v>746</v>
      </c>
      <c r="B50" s="370" t="s">
        <v>96</v>
      </c>
      <c r="C50" s="96">
        <v>2611</v>
      </c>
      <c r="D50" s="96">
        <v>270</v>
      </c>
      <c r="E50" s="96"/>
      <c r="F50" s="96">
        <v>1</v>
      </c>
      <c r="G50" s="96">
        <v>1115</v>
      </c>
      <c r="H50" s="96">
        <v>255</v>
      </c>
      <c r="I50" s="96">
        <v>298</v>
      </c>
      <c r="J50" s="96">
        <v>61</v>
      </c>
      <c r="K50" s="20">
        <f t="shared" ref="K50:K51" si="7">SUM(C50:J50)</f>
        <v>4611</v>
      </c>
    </row>
    <row r="51" spans="1:11" x14ac:dyDescent="0.2">
      <c r="A51" s="369" t="s">
        <v>747</v>
      </c>
      <c r="B51" s="370" t="s">
        <v>96</v>
      </c>
      <c r="C51" s="96">
        <v>734</v>
      </c>
      <c r="D51" s="96">
        <v>35</v>
      </c>
      <c r="E51" s="96"/>
      <c r="F51" s="96"/>
      <c r="G51" s="96">
        <v>312</v>
      </c>
      <c r="H51" s="96">
        <v>27</v>
      </c>
      <c r="I51" s="96">
        <v>128</v>
      </c>
      <c r="J51" s="96">
        <v>22</v>
      </c>
      <c r="K51" s="20">
        <f t="shared" si="7"/>
        <v>1258</v>
      </c>
    </row>
    <row r="52" spans="1:11" x14ac:dyDescent="0.2">
      <c r="A52" s="160" t="s">
        <v>652</v>
      </c>
      <c r="B52" s="362"/>
      <c r="C52" s="499"/>
      <c r="D52" s="500"/>
      <c r="E52" s="500"/>
      <c r="F52" s="500"/>
      <c r="G52" s="500"/>
      <c r="H52" s="500"/>
      <c r="I52" s="500"/>
      <c r="J52" s="500"/>
      <c r="K52" s="501"/>
    </row>
    <row r="53" spans="1:11" x14ac:dyDescent="0.2">
      <c r="A53" s="357" t="s">
        <v>546</v>
      </c>
      <c r="B53" s="358" t="s">
        <v>545</v>
      </c>
      <c r="C53" s="496"/>
      <c r="D53" s="497"/>
      <c r="E53" s="497"/>
      <c r="F53" s="497"/>
      <c r="G53" s="497"/>
      <c r="H53" s="497"/>
      <c r="I53" s="497"/>
      <c r="J53" s="497"/>
      <c r="K53" s="498"/>
    </row>
    <row r="54" spans="1:11" x14ac:dyDescent="0.2">
      <c r="A54" s="158" t="s">
        <v>560</v>
      </c>
      <c r="B54" s="359" t="s">
        <v>547</v>
      </c>
      <c r="C54" s="10"/>
      <c r="D54" s="10"/>
      <c r="E54" s="10"/>
      <c r="F54" s="10"/>
      <c r="G54" s="10"/>
      <c r="H54" s="10"/>
      <c r="I54" s="112"/>
      <c r="J54" s="113"/>
      <c r="K54" s="18">
        <f>SUM(C54:J54)</f>
        <v>0</v>
      </c>
    </row>
    <row r="55" spans="1:11" x14ac:dyDescent="0.2">
      <c r="A55" s="158" t="s">
        <v>561</v>
      </c>
      <c r="B55" s="359" t="s">
        <v>548</v>
      </c>
      <c r="C55" s="10"/>
      <c r="D55" s="10"/>
      <c r="E55" s="10"/>
      <c r="F55" s="10"/>
      <c r="G55" s="10"/>
      <c r="H55" s="10"/>
      <c r="I55" s="112"/>
      <c r="J55" s="113"/>
      <c r="K55" s="18">
        <f t="shared" ref="K55:K64" si="8">SUM(C55:J55)</f>
        <v>0</v>
      </c>
    </row>
    <row r="56" spans="1:11" x14ac:dyDescent="0.2">
      <c r="A56" s="158" t="s">
        <v>562</v>
      </c>
      <c r="B56" s="359" t="s">
        <v>549</v>
      </c>
      <c r="C56" s="10"/>
      <c r="D56" s="10"/>
      <c r="E56" s="10"/>
      <c r="F56" s="10"/>
      <c r="G56" s="10"/>
      <c r="H56" s="10"/>
      <c r="I56" s="112"/>
      <c r="J56" s="113"/>
      <c r="K56" s="18">
        <f t="shared" si="8"/>
        <v>0</v>
      </c>
    </row>
    <row r="57" spans="1:11" x14ac:dyDescent="0.2">
      <c r="A57" s="158" t="s">
        <v>563</v>
      </c>
      <c r="B57" s="359" t="s">
        <v>550</v>
      </c>
      <c r="C57" s="10"/>
      <c r="D57" s="10"/>
      <c r="E57" s="10"/>
      <c r="F57" s="10"/>
      <c r="G57" s="10"/>
      <c r="H57" s="10"/>
      <c r="I57" s="112"/>
      <c r="J57" s="113"/>
      <c r="K57" s="18">
        <f t="shared" si="8"/>
        <v>0</v>
      </c>
    </row>
    <row r="58" spans="1:11" x14ac:dyDescent="0.2">
      <c r="A58" s="158" t="s">
        <v>564</v>
      </c>
      <c r="B58" s="359" t="s">
        <v>551</v>
      </c>
      <c r="C58" s="10"/>
      <c r="D58" s="10">
        <v>552</v>
      </c>
      <c r="E58" s="10">
        <v>2168</v>
      </c>
      <c r="F58" s="10"/>
      <c r="G58" s="10"/>
      <c r="H58" s="10">
        <v>164</v>
      </c>
      <c r="I58" s="112">
        <v>124</v>
      </c>
      <c r="J58" s="113">
        <v>53</v>
      </c>
      <c r="K58" s="18">
        <f t="shared" si="8"/>
        <v>3061</v>
      </c>
    </row>
    <row r="59" spans="1:11" x14ac:dyDescent="0.2">
      <c r="A59" s="158" t="s">
        <v>565</v>
      </c>
      <c r="B59" s="359" t="s">
        <v>552</v>
      </c>
      <c r="C59" s="10"/>
      <c r="D59" s="10"/>
      <c r="E59" s="10"/>
      <c r="F59" s="10"/>
      <c r="G59" s="10"/>
      <c r="H59" s="10"/>
      <c r="I59" s="112"/>
      <c r="J59" s="113"/>
      <c r="K59" s="18">
        <f t="shared" si="8"/>
        <v>0</v>
      </c>
    </row>
    <row r="60" spans="1:11" x14ac:dyDescent="0.2">
      <c r="A60" s="158" t="s">
        <v>559</v>
      </c>
      <c r="B60" s="359" t="s">
        <v>553</v>
      </c>
      <c r="C60" s="10"/>
      <c r="D60" s="10"/>
      <c r="E60" s="10"/>
      <c r="F60" s="10"/>
      <c r="G60" s="10"/>
      <c r="H60" s="10"/>
      <c r="I60" s="112"/>
      <c r="J60" s="113"/>
      <c r="K60" s="18">
        <f t="shared" si="8"/>
        <v>0</v>
      </c>
    </row>
    <row r="61" spans="1:11" x14ac:dyDescent="0.2">
      <c r="A61" s="158" t="s">
        <v>566</v>
      </c>
      <c r="B61" s="359" t="s">
        <v>554</v>
      </c>
      <c r="C61" s="10"/>
      <c r="D61" s="10"/>
      <c r="E61" s="10"/>
      <c r="F61" s="10"/>
      <c r="G61" s="10"/>
      <c r="H61" s="10"/>
      <c r="I61" s="112"/>
      <c r="J61" s="113"/>
      <c r="K61" s="18">
        <f t="shared" si="8"/>
        <v>0</v>
      </c>
    </row>
    <row r="62" spans="1:11" x14ac:dyDescent="0.2">
      <c r="A62" s="158" t="s">
        <v>567</v>
      </c>
      <c r="B62" s="359" t="s">
        <v>555</v>
      </c>
      <c r="C62" s="10"/>
      <c r="D62" s="10"/>
      <c r="E62" s="10"/>
      <c r="F62" s="10"/>
      <c r="G62" s="10"/>
      <c r="H62" s="10"/>
      <c r="I62" s="112"/>
      <c r="J62" s="113"/>
      <c r="K62" s="18">
        <f t="shared" si="8"/>
        <v>0</v>
      </c>
    </row>
    <row r="63" spans="1:11" x14ac:dyDescent="0.2">
      <c r="A63" s="158" t="s">
        <v>568</v>
      </c>
      <c r="B63" s="359" t="s">
        <v>556</v>
      </c>
      <c r="C63" s="10"/>
      <c r="D63" s="10"/>
      <c r="E63" s="10"/>
      <c r="F63" s="10"/>
      <c r="G63" s="10"/>
      <c r="H63" s="10"/>
      <c r="I63" s="112"/>
      <c r="J63" s="113"/>
      <c r="K63" s="18">
        <f t="shared" si="8"/>
        <v>0</v>
      </c>
    </row>
    <row r="64" spans="1:11" x14ac:dyDescent="0.2">
      <c r="A64" s="158" t="s">
        <v>558</v>
      </c>
      <c r="B64" s="359" t="s">
        <v>557</v>
      </c>
      <c r="C64" s="10"/>
      <c r="D64" s="10"/>
      <c r="E64" s="10"/>
      <c r="F64" s="10"/>
      <c r="G64" s="10"/>
      <c r="H64" s="10"/>
      <c r="I64" s="112"/>
      <c r="J64" s="113"/>
      <c r="K64" s="18">
        <f t="shared" si="8"/>
        <v>0</v>
      </c>
    </row>
    <row r="65" spans="1:11" x14ac:dyDescent="0.2">
      <c r="A65" s="360" t="s">
        <v>95</v>
      </c>
      <c r="B65" s="361" t="s">
        <v>96</v>
      </c>
      <c r="C65" s="13">
        <f>SUM(C54:C64)</f>
        <v>0</v>
      </c>
      <c r="D65" s="13">
        <f t="shared" ref="D65:J65" si="9">SUM(D54:D64)</f>
        <v>552</v>
      </c>
      <c r="E65" s="13">
        <f t="shared" si="9"/>
        <v>2168</v>
      </c>
      <c r="F65" s="13">
        <f t="shared" si="9"/>
        <v>0</v>
      </c>
      <c r="G65" s="13">
        <f t="shared" si="9"/>
        <v>0</v>
      </c>
      <c r="H65" s="13">
        <f t="shared" si="9"/>
        <v>164</v>
      </c>
      <c r="I65" s="13">
        <f t="shared" si="9"/>
        <v>124</v>
      </c>
      <c r="J65" s="13">
        <f t="shared" si="9"/>
        <v>53</v>
      </c>
      <c r="K65" s="18">
        <f>SUM(K54:K64)</f>
        <v>3061</v>
      </c>
    </row>
    <row r="66" spans="1:11" x14ac:dyDescent="0.2">
      <c r="A66" s="369" t="s">
        <v>748</v>
      </c>
      <c r="B66" s="370" t="s">
        <v>96</v>
      </c>
      <c r="C66" s="96"/>
      <c r="D66" s="96">
        <v>355</v>
      </c>
      <c r="E66" s="96">
        <v>1041</v>
      </c>
      <c r="F66" s="96"/>
      <c r="G66" s="96"/>
      <c r="H66" s="96">
        <v>105</v>
      </c>
      <c r="I66" s="96">
        <v>64</v>
      </c>
      <c r="J66" s="96">
        <v>16</v>
      </c>
      <c r="K66" s="20">
        <f t="shared" ref="K66:K67" si="10">SUM(C66:J66)</f>
        <v>1581</v>
      </c>
    </row>
    <row r="67" spans="1:11" x14ac:dyDescent="0.2">
      <c r="A67" s="369" t="s">
        <v>749</v>
      </c>
      <c r="B67" s="370" t="s">
        <v>96</v>
      </c>
      <c r="C67" s="96"/>
      <c r="D67" s="96">
        <v>15</v>
      </c>
      <c r="E67" s="96">
        <v>95</v>
      </c>
      <c r="F67" s="96"/>
      <c r="G67" s="96"/>
      <c r="H67" s="96">
        <v>2</v>
      </c>
      <c r="I67" s="96">
        <v>9</v>
      </c>
      <c r="J67" s="96">
        <v>10</v>
      </c>
      <c r="K67" s="20">
        <f t="shared" si="10"/>
        <v>131</v>
      </c>
    </row>
    <row r="68" spans="1:11" x14ac:dyDescent="0.2">
      <c r="A68" s="160" t="s">
        <v>653</v>
      </c>
      <c r="B68" s="362"/>
      <c r="C68" s="499"/>
      <c r="D68" s="500"/>
      <c r="E68" s="500"/>
      <c r="F68" s="500"/>
      <c r="G68" s="500"/>
      <c r="H68" s="500"/>
      <c r="I68" s="500"/>
      <c r="J68" s="500"/>
      <c r="K68" s="501"/>
    </row>
    <row r="69" spans="1:11" x14ac:dyDescent="0.2">
      <c r="A69" s="357" t="s">
        <v>546</v>
      </c>
      <c r="B69" s="358" t="s">
        <v>545</v>
      </c>
      <c r="C69" s="496"/>
      <c r="D69" s="497"/>
      <c r="E69" s="497"/>
      <c r="F69" s="497"/>
      <c r="G69" s="497"/>
      <c r="H69" s="497"/>
      <c r="I69" s="497"/>
      <c r="J69" s="497"/>
      <c r="K69" s="498"/>
    </row>
    <row r="70" spans="1:11" x14ac:dyDescent="0.2">
      <c r="A70" s="158" t="s">
        <v>560</v>
      </c>
      <c r="B70" s="359" t="s">
        <v>547</v>
      </c>
      <c r="C70" s="10"/>
      <c r="D70" s="10"/>
      <c r="E70" s="10"/>
      <c r="F70" s="10"/>
      <c r="G70" s="10"/>
      <c r="H70" s="10"/>
      <c r="I70" s="112"/>
      <c r="J70" s="113"/>
      <c r="K70" s="18">
        <f>SUM(C70:J70)</f>
        <v>0</v>
      </c>
    </row>
    <row r="71" spans="1:11" x14ac:dyDescent="0.2">
      <c r="A71" s="158" t="s">
        <v>561</v>
      </c>
      <c r="B71" s="359" t="s">
        <v>548</v>
      </c>
      <c r="C71" s="10"/>
      <c r="D71" s="10"/>
      <c r="E71" s="10"/>
      <c r="F71" s="10"/>
      <c r="G71" s="10"/>
      <c r="H71" s="10"/>
      <c r="I71" s="112"/>
      <c r="J71" s="113"/>
      <c r="K71" s="18">
        <f t="shared" ref="K71:K80" si="11">SUM(C71:J71)</f>
        <v>0</v>
      </c>
    </row>
    <row r="72" spans="1:11" x14ac:dyDescent="0.2">
      <c r="A72" s="158" t="s">
        <v>562</v>
      </c>
      <c r="B72" s="359" t="s">
        <v>549</v>
      </c>
      <c r="C72" s="10"/>
      <c r="D72" s="10"/>
      <c r="E72" s="10"/>
      <c r="F72" s="10"/>
      <c r="G72" s="10"/>
      <c r="H72" s="10"/>
      <c r="I72" s="112"/>
      <c r="J72" s="113"/>
      <c r="K72" s="18">
        <f t="shared" si="11"/>
        <v>0</v>
      </c>
    </row>
    <row r="73" spans="1:11" x14ac:dyDescent="0.2">
      <c r="A73" s="158" t="s">
        <v>563</v>
      </c>
      <c r="B73" s="359" t="s">
        <v>550</v>
      </c>
      <c r="C73" s="10">
        <v>1596</v>
      </c>
      <c r="D73" s="10">
        <v>13</v>
      </c>
      <c r="E73" s="10"/>
      <c r="F73" s="10"/>
      <c r="G73" s="10">
        <v>896</v>
      </c>
      <c r="H73" s="10">
        <v>94</v>
      </c>
      <c r="I73" s="112">
        <v>151</v>
      </c>
      <c r="J73" s="113">
        <v>24</v>
      </c>
      <c r="K73" s="18">
        <f t="shared" si="11"/>
        <v>2774</v>
      </c>
    </row>
    <row r="74" spans="1:11" x14ac:dyDescent="0.2">
      <c r="A74" s="158" t="s">
        <v>564</v>
      </c>
      <c r="B74" s="359" t="s">
        <v>551</v>
      </c>
      <c r="C74" s="10"/>
      <c r="D74" s="10"/>
      <c r="E74" s="10"/>
      <c r="F74" s="10"/>
      <c r="G74" s="10"/>
      <c r="H74" s="10"/>
      <c r="I74" s="112"/>
      <c r="J74" s="113"/>
      <c r="K74" s="18">
        <f t="shared" si="11"/>
        <v>0</v>
      </c>
    </row>
    <row r="75" spans="1:11" x14ac:dyDescent="0.2">
      <c r="A75" s="158" t="s">
        <v>565</v>
      </c>
      <c r="B75" s="359" t="s">
        <v>552</v>
      </c>
      <c r="C75" s="10"/>
      <c r="D75" s="10"/>
      <c r="E75" s="10"/>
      <c r="F75" s="10"/>
      <c r="G75" s="10"/>
      <c r="H75" s="10"/>
      <c r="I75" s="112"/>
      <c r="J75" s="113"/>
      <c r="K75" s="18">
        <f t="shared" si="11"/>
        <v>0</v>
      </c>
    </row>
    <row r="76" spans="1:11" x14ac:dyDescent="0.2">
      <c r="A76" s="158" t="s">
        <v>559</v>
      </c>
      <c r="B76" s="359" t="s">
        <v>553</v>
      </c>
      <c r="C76" s="10"/>
      <c r="D76" s="10"/>
      <c r="E76" s="10"/>
      <c r="F76" s="10"/>
      <c r="G76" s="10"/>
      <c r="H76" s="10"/>
      <c r="I76" s="112"/>
      <c r="J76" s="113"/>
      <c r="K76" s="18">
        <f t="shared" si="11"/>
        <v>0</v>
      </c>
    </row>
    <row r="77" spans="1:11" x14ac:dyDescent="0.2">
      <c r="A77" s="158" t="s">
        <v>566</v>
      </c>
      <c r="B77" s="359" t="s">
        <v>554</v>
      </c>
      <c r="C77" s="10"/>
      <c r="D77" s="10"/>
      <c r="E77" s="10"/>
      <c r="F77" s="10"/>
      <c r="G77" s="10"/>
      <c r="H77" s="10"/>
      <c r="I77" s="112"/>
      <c r="J77" s="113"/>
      <c r="K77" s="18">
        <f t="shared" si="11"/>
        <v>0</v>
      </c>
    </row>
    <row r="78" spans="1:11" x14ac:dyDescent="0.2">
      <c r="A78" s="158" t="s">
        <v>567</v>
      </c>
      <c r="B78" s="359" t="s">
        <v>555</v>
      </c>
      <c r="C78" s="10"/>
      <c r="D78" s="10"/>
      <c r="E78" s="10"/>
      <c r="F78" s="10"/>
      <c r="G78" s="10"/>
      <c r="H78" s="10"/>
      <c r="I78" s="112"/>
      <c r="J78" s="113"/>
      <c r="K78" s="18">
        <f t="shared" si="11"/>
        <v>0</v>
      </c>
    </row>
    <row r="79" spans="1:11" x14ac:dyDescent="0.2">
      <c r="A79" s="158" t="s">
        <v>568</v>
      </c>
      <c r="B79" s="359" t="s">
        <v>556</v>
      </c>
      <c r="C79" s="10">
        <v>39</v>
      </c>
      <c r="D79" s="10"/>
      <c r="E79" s="10"/>
      <c r="F79" s="10"/>
      <c r="G79" s="10">
        <v>64</v>
      </c>
      <c r="H79" s="10">
        <v>102</v>
      </c>
      <c r="I79" s="112">
        <v>16</v>
      </c>
      <c r="J79" s="113">
        <v>2</v>
      </c>
      <c r="K79" s="18">
        <f t="shared" si="11"/>
        <v>223</v>
      </c>
    </row>
    <row r="80" spans="1:11" x14ac:dyDescent="0.2">
      <c r="A80" s="158" t="s">
        <v>558</v>
      </c>
      <c r="B80" s="359" t="s">
        <v>557</v>
      </c>
      <c r="C80" s="10"/>
      <c r="D80" s="10"/>
      <c r="E80" s="10"/>
      <c r="F80" s="10"/>
      <c r="G80" s="10"/>
      <c r="H80" s="10"/>
      <c r="I80" s="112"/>
      <c r="J80" s="113"/>
      <c r="K80" s="18">
        <f t="shared" si="11"/>
        <v>0</v>
      </c>
    </row>
    <row r="81" spans="1:11" x14ac:dyDescent="0.2">
      <c r="A81" s="360" t="s">
        <v>95</v>
      </c>
      <c r="B81" s="361" t="s">
        <v>96</v>
      </c>
      <c r="C81" s="13">
        <f>SUM(C70:C80)</f>
        <v>1635</v>
      </c>
      <c r="D81" s="13">
        <f t="shared" ref="D81:J81" si="12">SUM(D70:D80)</f>
        <v>13</v>
      </c>
      <c r="E81" s="13">
        <f t="shared" si="12"/>
        <v>0</v>
      </c>
      <c r="F81" s="13">
        <f t="shared" si="12"/>
        <v>0</v>
      </c>
      <c r="G81" s="13">
        <f t="shared" si="12"/>
        <v>960</v>
      </c>
      <c r="H81" s="13">
        <f t="shared" si="12"/>
        <v>196</v>
      </c>
      <c r="I81" s="13">
        <f t="shared" si="12"/>
        <v>167</v>
      </c>
      <c r="J81" s="13">
        <f t="shared" si="12"/>
        <v>26</v>
      </c>
      <c r="K81" s="18">
        <f>SUM(K70:K80)</f>
        <v>2997</v>
      </c>
    </row>
    <row r="82" spans="1:11" x14ac:dyDescent="0.2">
      <c r="A82" s="369" t="s">
        <v>750</v>
      </c>
      <c r="B82" s="370" t="s">
        <v>96</v>
      </c>
      <c r="C82" s="96">
        <v>1025</v>
      </c>
      <c r="D82" s="96">
        <v>10</v>
      </c>
      <c r="E82" s="96"/>
      <c r="F82" s="96"/>
      <c r="G82" s="96">
        <v>621</v>
      </c>
      <c r="H82" s="96">
        <v>173</v>
      </c>
      <c r="I82" s="96">
        <v>79</v>
      </c>
      <c r="J82" s="96">
        <v>14</v>
      </c>
      <c r="K82" s="20">
        <f t="shared" ref="K82:K83" si="13">SUM(C82:J82)</f>
        <v>1922</v>
      </c>
    </row>
    <row r="83" spans="1:11" x14ac:dyDescent="0.2">
      <c r="A83" s="369" t="s">
        <v>751</v>
      </c>
      <c r="B83" s="370" t="s">
        <v>96</v>
      </c>
      <c r="C83" s="96">
        <v>357</v>
      </c>
      <c r="D83" s="96">
        <v>1</v>
      </c>
      <c r="E83" s="96"/>
      <c r="F83" s="96"/>
      <c r="G83" s="96">
        <v>323</v>
      </c>
      <c r="H83" s="96">
        <v>16</v>
      </c>
      <c r="I83" s="96">
        <v>50</v>
      </c>
      <c r="J83" s="96">
        <v>11</v>
      </c>
      <c r="K83" s="20">
        <f t="shared" si="13"/>
        <v>758</v>
      </c>
    </row>
    <row r="84" spans="1:11" x14ac:dyDescent="0.2">
      <c r="A84" s="160" t="s">
        <v>654</v>
      </c>
      <c r="B84" s="362"/>
      <c r="C84" s="499"/>
      <c r="D84" s="500"/>
      <c r="E84" s="500"/>
      <c r="F84" s="500"/>
      <c r="G84" s="500"/>
      <c r="H84" s="500"/>
      <c r="I84" s="500"/>
      <c r="J84" s="500"/>
      <c r="K84" s="501"/>
    </row>
    <row r="85" spans="1:11" x14ac:dyDescent="0.2">
      <c r="A85" s="357" t="s">
        <v>546</v>
      </c>
      <c r="B85" s="358" t="s">
        <v>545</v>
      </c>
      <c r="C85" s="496"/>
      <c r="D85" s="497"/>
      <c r="E85" s="497"/>
      <c r="F85" s="497"/>
      <c r="G85" s="497"/>
      <c r="H85" s="497"/>
      <c r="I85" s="497"/>
      <c r="J85" s="497"/>
      <c r="K85" s="498"/>
    </row>
    <row r="86" spans="1:11" x14ac:dyDescent="0.2">
      <c r="A86" s="158" t="s">
        <v>560</v>
      </c>
      <c r="B86" s="359" t="s">
        <v>547</v>
      </c>
      <c r="C86" s="10"/>
      <c r="D86" s="10"/>
      <c r="E86" s="10"/>
      <c r="F86" s="10"/>
      <c r="G86" s="10"/>
      <c r="H86" s="10"/>
      <c r="I86" s="112"/>
      <c r="J86" s="113"/>
      <c r="K86" s="18">
        <f>SUM(C86:J86)</f>
        <v>0</v>
      </c>
    </row>
    <row r="87" spans="1:11" x14ac:dyDescent="0.2">
      <c r="A87" s="158" t="s">
        <v>561</v>
      </c>
      <c r="B87" s="359" t="s">
        <v>548</v>
      </c>
      <c r="C87" s="10">
        <v>219</v>
      </c>
      <c r="D87" s="10"/>
      <c r="E87" s="10"/>
      <c r="F87" s="10"/>
      <c r="G87" s="10">
        <v>68</v>
      </c>
      <c r="H87" s="10"/>
      <c r="I87" s="112"/>
      <c r="J87" s="113"/>
      <c r="K87" s="18">
        <f t="shared" ref="K87:K96" si="14">SUM(C87:J87)</f>
        <v>287</v>
      </c>
    </row>
    <row r="88" spans="1:11" x14ac:dyDescent="0.2">
      <c r="A88" s="158" t="s">
        <v>562</v>
      </c>
      <c r="B88" s="359" t="s">
        <v>549</v>
      </c>
      <c r="C88" s="10"/>
      <c r="D88" s="10"/>
      <c r="E88" s="10"/>
      <c r="F88" s="10"/>
      <c r="G88" s="10"/>
      <c r="H88" s="10"/>
      <c r="I88" s="112"/>
      <c r="J88" s="113"/>
      <c r="K88" s="18">
        <f t="shared" si="14"/>
        <v>0</v>
      </c>
    </row>
    <row r="89" spans="1:11" x14ac:dyDescent="0.2">
      <c r="A89" s="158" t="s">
        <v>563</v>
      </c>
      <c r="B89" s="359" t="s">
        <v>550</v>
      </c>
      <c r="C89" s="10"/>
      <c r="D89" s="10"/>
      <c r="E89" s="10"/>
      <c r="F89" s="10"/>
      <c r="G89" s="10">
        <v>22</v>
      </c>
      <c r="H89" s="10"/>
      <c r="I89" s="112">
        <v>26</v>
      </c>
      <c r="J89" s="113">
        <v>6</v>
      </c>
      <c r="K89" s="18">
        <f t="shared" si="14"/>
        <v>54</v>
      </c>
    </row>
    <row r="90" spans="1:11" x14ac:dyDescent="0.2">
      <c r="A90" s="158" t="s">
        <v>564</v>
      </c>
      <c r="B90" s="359" t="s">
        <v>551</v>
      </c>
      <c r="C90" s="10"/>
      <c r="D90" s="10"/>
      <c r="E90" s="10"/>
      <c r="F90" s="10"/>
      <c r="G90" s="10"/>
      <c r="H90" s="10"/>
      <c r="I90" s="112"/>
      <c r="J90" s="113"/>
      <c r="K90" s="18">
        <f t="shared" si="14"/>
        <v>0</v>
      </c>
    </row>
    <row r="91" spans="1:11" x14ac:dyDescent="0.2">
      <c r="A91" s="158" t="s">
        <v>565</v>
      </c>
      <c r="B91" s="359" t="s">
        <v>552</v>
      </c>
      <c r="C91" s="10">
        <v>1601</v>
      </c>
      <c r="D91" s="10">
        <v>33</v>
      </c>
      <c r="E91" s="10"/>
      <c r="F91" s="10"/>
      <c r="G91" s="10">
        <v>665</v>
      </c>
      <c r="H91" s="10">
        <v>8</v>
      </c>
      <c r="I91" s="112">
        <v>712</v>
      </c>
      <c r="J91" s="113">
        <v>61</v>
      </c>
      <c r="K91" s="18">
        <f t="shared" si="14"/>
        <v>3080</v>
      </c>
    </row>
    <row r="92" spans="1:11" x14ac:dyDescent="0.2">
      <c r="A92" s="158" t="s">
        <v>559</v>
      </c>
      <c r="B92" s="359" t="s">
        <v>553</v>
      </c>
      <c r="C92" s="10"/>
      <c r="D92" s="10"/>
      <c r="E92" s="10"/>
      <c r="F92" s="10"/>
      <c r="G92" s="10"/>
      <c r="H92" s="10"/>
      <c r="I92" s="112"/>
      <c r="J92" s="113"/>
      <c r="K92" s="18">
        <f t="shared" si="14"/>
        <v>0</v>
      </c>
    </row>
    <row r="93" spans="1:11" x14ac:dyDescent="0.2">
      <c r="A93" s="158" t="s">
        <v>566</v>
      </c>
      <c r="B93" s="359" t="s">
        <v>554</v>
      </c>
      <c r="C93" s="10"/>
      <c r="D93" s="10"/>
      <c r="E93" s="10"/>
      <c r="F93" s="10"/>
      <c r="G93" s="10"/>
      <c r="H93" s="10"/>
      <c r="I93" s="112"/>
      <c r="J93" s="113"/>
      <c r="K93" s="18">
        <f t="shared" si="14"/>
        <v>0</v>
      </c>
    </row>
    <row r="94" spans="1:11" x14ac:dyDescent="0.2">
      <c r="A94" s="158" t="s">
        <v>567</v>
      </c>
      <c r="B94" s="359" t="s">
        <v>555</v>
      </c>
      <c r="C94" s="10"/>
      <c r="D94" s="10"/>
      <c r="E94" s="10"/>
      <c r="F94" s="10"/>
      <c r="G94" s="10"/>
      <c r="H94" s="10"/>
      <c r="I94" s="112"/>
      <c r="J94" s="113"/>
      <c r="K94" s="18">
        <f t="shared" si="14"/>
        <v>0</v>
      </c>
    </row>
    <row r="95" spans="1:11" x14ac:dyDescent="0.2">
      <c r="A95" s="158" t="s">
        <v>568</v>
      </c>
      <c r="B95" s="359" t="s">
        <v>556</v>
      </c>
      <c r="C95" s="10">
        <v>59</v>
      </c>
      <c r="D95" s="10"/>
      <c r="E95" s="10"/>
      <c r="F95" s="10"/>
      <c r="G95" s="10">
        <v>62</v>
      </c>
      <c r="H95" s="10"/>
      <c r="I95" s="112"/>
      <c r="J95" s="113"/>
      <c r="K95" s="18">
        <f t="shared" si="14"/>
        <v>121</v>
      </c>
    </row>
    <row r="96" spans="1:11" x14ac:dyDescent="0.2">
      <c r="A96" s="158" t="s">
        <v>558</v>
      </c>
      <c r="B96" s="359" t="s">
        <v>557</v>
      </c>
      <c r="C96" s="10"/>
      <c r="D96" s="10"/>
      <c r="E96" s="10"/>
      <c r="F96" s="10"/>
      <c r="G96" s="10"/>
      <c r="H96" s="10"/>
      <c r="I96" s="112"/>
      <c r="J96" s="113"/>
      <c r="K96" s="18">
        <f t="shared" si="14"/>
        <v>0</v>
      </c>
    </row>
    <row r="97" spans="1:11" x14ac:dyDescent="0.2">
      <c r="A97" s="360" t="s">
        <v>95</v>
      </c>
      <c r="B97" s="361" t="s">
        <v>96</v>
      </c>
      <c r="C97" s="13">
        <f>SUM(C86:C96)</f>
        <v>1879</v>
      </c>
      <c r="D97" s="13">
        <f t="shared" ref="D97:J97" si="15">SUM(D86:D96)</f>
        <v>33</v>
      </c>
      <c r="E97" s="13">
        <f t="shared" si="15"/>
        <v>0</v>
      </c>
      <c r="F97" s="13">
        <f t="shared" si="15"/>
        <v>0</v>
      </c>
      <c r="G97" s="13">
        <f t="shared" si="15"/>
        <v>817</v>
      </c>
      <c r="H97" s="13">
        <f t="shared" si="15"/>
        <v>8</v>
      </c>
      <c r="I97" s="13">
        <f t="shared" si="15"/>
        <v>738</v>
      </c>
      <c r="J97" s="13">
        <f t="shared" si="15"/>
        <v>67</v>
      </c>
      <c r="K97" s="18">
        <f>SUM(K86:K96)</f>
        <v>3542</v>
      </c>
    </row>
    <row r="98" spans="1:11" x14ac:dyDescent="0.2">
      <c r="A98" s="369" t="s">
        <v>752</v>
      </c>
      <c r="B98" s="370" t="s">
        <v>96</v>
      </c>
      <c r="C98" s="96">
        <v>1137</v>
      </c>
      <c r="D98" s="96">
        <v>16</v>
      </c>
      <c r="E98" s="96"/>
      <c r="F98" s="96"/>
      <c r="G98" s="96">
        <v>510</v>
      </c>
      <c r="H98" s="96">
        <v>3</v>
      </c>
      <c r="I98" s="96">
        <v>351</v>
      </c>
      <c r="J98" s="96">
        <v>23</v>
      </c>
      <c r="K98" s="20">
        <f t="shared" ref="K98:K99" si="16">SUM(C98:J98)</f>
        <v>2040</v>
      </c>
    </row>
    <row r="99" spans="1:11" x14ac:dyDescent="0.2">
      <c r="A99" s="369" t="s">
        <v>753</v>
      </c>
      <c r="B99" s="370" t="s">
        <v>96</v>
      </c>
      <c r="C99" s="96">
        <v>467</v>
      </c>
      <c r="D99" s="96">
        <v>3</v>
      </c>
      <c r="E99" s="96"/>
      <c r="F99" s="96"/>
      <c r="G99" s="96">
        <v>181</v>
      </c>
      <c r="H99" s="96">
        <v>2</v>
      </c>
      <c r="I99" s="96">
        <v>295</v>
      </c>
      <c r="J99" s="96">
        <v>17</v>
      </c>
      <c r="K99" s="20">
        <f t="shared" si="16"/>
        <v>965</v>
      </c>
    </row>
    <row r="100" spans="1:11" x14ac:dyDescent="0.2">
      <c r="A100" s="160" t="s">
        <v>655</v>
      </c>
      <c r="B100" s="362"/>
      <c r="C100" s="499"/>
      <c r="D100" s="500"/>
      <c r="E100" s="500"/>
      <c r="F100" s="500"/>
      <c r="G100" s="500"/>
      <c r="H100" s="500"/>
      <c r="I100" s="500"/>
      <c r="J100" s="500"/>
      <c r="K100" s="501"/>
    </row>
    <row r="101" spans="1:11" x14ac:dyDescent="0.2">
      <c r="A101" s="357" t="s">
        <v>546</v>
      </c>
      <c r="B101" s="358" t="s">
        <v>545</v>
      </c>
      <c r="C101" s="496"/>
      <c r="D101" s="497"/>
      <c r="E101" s="497"/>
      <c r="F101" s="497"/>
      <c r="G101" s="497"/>
      <c r="H101" s="497"/>
      <c r="I101" s="497"/>
      <c r="J101" s="497"/>
      <c r="K101" s="498"/>
    </row>
    <row r="102" spans="1:11" x14ac:dyDescent="0.2">
      <c r="A102" s="158" t="s">
        <v>560</v>
      </c>
      <c r="B102" s="359" t="s">
        <v>547</v>
      </c>
      <c r="C102" s="10"/>
      <c r="D102" s="10"/>
      <c r="E102" s="10"/>
      <c r="F102" s="10"/>
      <c r="G102" s="10"/>
      <c r="H102" s="10"/>
      <c r="I102" s="112"/>
      <c r="J102" s="113"/>
      <c r="K102" s="18">
        <f>SUM(C102:J102)</f>
        <v>0</v>
      </c>
    </row>
    <row r="103" spans="1:11" x14ac:dyDescent="0.2">
      <c r="A103" s="158" t="s">
        <v>561</v>
      </c>
      <c r="B103" s="359" t="s">
        <v>548</v>
      </c>
      <c r="C103" s="10"/>
      <c r="D103" s="10"/>
      <c r="E103" s="10"/>
      <c r="F103" s="10"/>
      <c r="G103" s="10"/>
      <c r="H103" s="10"/>
      <c r="I103" s="112"/>
      <c r="J103" s="113"/>
      <c r="K103" s="18">
        <f t="shared" ref="K103:K112" si="17">SUM(C103:J103)</f>
        <v>0</v>
      </c>
    </row>
    <row r="104" spans="1:11" x14ac:dyDescent="0.2">
      <c r="A104" s="158" t="s">
        <v>562</v>
      </c>
      <c r="B104" s="359" t="s">
        <v>549</v>
      </c>
      <c r="C104" s="10"/>
      <c r="D104" s="10"/>
      <c r="E104" s="10"/>
      <c r="F104" s="10"/>
      <c r="G104" s="10"/>
      <c r="H104" s="10"/>
      <c r="I104" s="112"/>
      <c r="J104" s="113"/>
      <c r="K104" s="18">
        <f t="shared" si="17"/>
        <v>0</v>
      </c>
    </row>
    <row r="105" spans="1:11" x14ac:dyDescent="0.2">
      <c r="A105" s="158" t="s">
        <v>563</v>
      </c>
      <c r="B105" s="359" t="s">
        <v>550</v>
      </c>
      <c r="C105" s="10"/>
      <c r="D105" s="10"/>
      <c r="E105" s="10"/>
      <c r="F105" s="10"/>
      <c r="G105" s="10"/>
      <c r="H105" s="10"/>
      <c r="I105" s="112"/>
      <c r="J105" s="113"/>
      <c r="K105" s="18">
        <f t="shared" si="17"/>
        <v>0</v>
      </c>
    </row>
    <row r="106" spans="1:11" x14ac:dyDescent="0.2">
      <c r="A106" s="158" t="s">
        <v>564</v>
      </c>
      <c r="B106" s="359" t="s">
        <v>551</v>
      </c>
      <c r="C106" s="10"/>
      <c r="D106" s="10"/>
      <c r="E106" s="10"/>
      <c r="F106" s="10"/>
      <c r="G106" s="10"/>
      <c r="H106" s="10"/>
      <c r="I106" s="112"/>
      <c r="J106" s="113"/>
      <c r="K106" s="18">
        <f t="shared" si="17"/>
        <v>0</v>
      </c>
    </row>
    <row r="107" spans="1:11" x14ac:dyDescent="0.2">
      <c r="A107" s="158" t="s">
        <v>565</v>
      </c>
      <c r="B107" s="359" t="s">
        <v>552</v>
      </c>
      <c r="C107" s="10"/>
      <c r="D107" s="10"/>
      <c r="E107" s="10"/>
      <c r="F107" s="10"/>
      <c r="G107" s="10"/>
      <c r="H107" s="10"/>
      <c r="I107" s="112"/>
      <c r="J107" s="113"/>
      <c r="K107" s="18">
        <f t="shared" si="17"/>
        <v>0</v>
      </c>
    </row>
    <row r="108" spans="1:11" x14ac:dyDescent="0.2">
      <c r="A108" s="158" t="s">
        <v>559</v>
      </c>
      <c r="B108" s="359" t="s">
        <v>553</v>
      </c>
      <c r="C108" s="10">
        <v>1348</v>
      </c>
      <c r="D108" s="10"/>
      <c r="E108" s="10"/>
      <c r="F108" s="10"/>
      <c r="G108" s="10">
        <v>602</v>
      </c>
      <c r="H108" s="10"/>
      <c r="I108" s="112">
        <v>85</v>
      </c>
      <c r="J108" s="113">
        <v>5</v>
      </c>
      <c r="K108" s="18">
        <f t="shared" si="17"/>
        <v>2040</v>
      </c>
    </row>
    <row r="109" spans="1:11" x14ac:dyDescent="0.2">
      <c r="A109" s="158" t="s">
        <v>566</v>
      </c>
      <c r="B109" s="359" t="s">
        <v>554</v>
      </c>
      <c r="C109" s="10"/>
      <c r="D109" s="10"/>
      <c r="E109" s="10"/>
      <c r="F109" s="10"/>
      <c r="G109" s="10"/>
      <c r="H109" s="10"/>
      <c r="I109" s="112"/>
      <c r="J109" s="113"/>
      <c r="K109" s="18">
        <f t="shared" si="17"/>
        <v>0</v>
      </c>
    </row>
    <row r="110" spans="1:11" x14ac:dyDescent="0.2">
      <c r="A110" s="158" t="s">
        <v>567</v>
      </c>
      <c r="B110" s="359" t="s">
        <v>555</v>
      </c>
      <c r="C110" s="10"/>
      <c r="D110" s="10"/>
      <c r="E110" s="10"/>
      <c r="F110" s="10"/>
      <c r="G110" s="10"/>
      <c r="H110" s="10"/>
      <c r="I110" s="112"/>
      <c r="J110" s="113"/>
      <c r="K110" s="18">
        <f t="shared" si="17"/>
        <v>0</v>
      </c>
    </row>
    <row r="111" spans="1:11" x14ac:dyDescent="0.2">
      <c r="A111" s="158" t="s">
        <v>568</v>
      </c>
      <c r="B111" s="359" t="s">
        <v>556</v>
      </c>
      <c r="C111" s="10"/>
      <c r="D111" s="10"/>
      <c r="E111" s="10"/>
      <c r="F111" s="10"/>
      <c r="G111" s="10"/>
      <c r="H111" s="10"/>
      <c r="I111" s="112"/>
      <c r="J111" s="113"/>
      <c r="K111" s="18">
        <f t="shared" si="17"/>
        <v>0</v>
      </c>
    </row>
    <row r="112" spans="1:11" x14ac:dyDescent="0.2">
      <c r="A112" s="158" t="s">
        <v>558</v>
      </c>
      <c r="B112" s="359" t="s">
        <v>557</v>
      </c>
      <c r="C112" s="10"/>
      <c r="D112" s="10"/>
      <c r="E112" s="10"/>
      <c r="F112" s="10"/>
      <c r="G112" s="10"/>
      <c r="H112" s="10"/>
      <c r="I112" s="112"/>
      <c r="J112" s="113"/>
      <c r="K112" s="18">
        <f t="shared" si="17"/>
        <v>0</v>
      </c>
    </row>
    <row r="113" spans="1:11" x14ac:dyDescent="0.2">
      <c r="A113" s="360" t="s">
        <v>95</v>
      </c>
      <c r="B113" s="361" t="s">
        <v>96</v>
      </c>
      <c r="C113" s="13">
        <f>SUM(C102:C112)</f>
        <v>1348</v>
      </c>
      <c r="D113" s="13">
        <f t="shared" ref="D113:J113" si="18">SUM(D102:D112)</f>
        <v>0</v>
      </c>
      <c r="E113" s="13">
        <f t="shared" si="18"/>
        <v>0</v>
      </c>
      <c r="F113" s="13">
        <f t="shared" si="18"/>
        <v>0</v>
      </c>
      <c r="G113" s="13">
        <f t="shared" si="18"/>
        <v>602</v>
      </c>
      <c r="H113" s="13">
        <f t="shared" si="18"/>
        <v>0</v>
      </c>
      <c r="I113" s="13">
        <f t="shared" si="18"/>
        <v>85</v>
      </c>
      <c r="J113" s="13">
        <f t="shared" si="18"/>
        <v>5</v>
      </c>
      <c r="K113" s="18">
        <f>SUM(K102:K112)</f>
        <v>2040</v>
      </c>
    </row>
    <row r="114" spans="1:11" x14ac:dyDescent="0.2">
      <c r="A114" s="369" t="s">
        <v>754</v>
      </c>
      <c r="B114" s="370" t="s">
        <v>96</v>
      </c>
      <c r="C114" s="96">
        <v>235</v>
      </c>
      <c r="D114" s="96"/>
      <c r="E114" s="96"/>
      <c r="F114" s="96"/>
      <c r="G114" s="96">
        <v>106</v>
      </c>
      <c r="H114" s="96"/>
      <c r="I114" s="96">
        <v>15</v>
      </c>
      <c r="J114" s="96">
        <v>1</v>
      </c>
      <c r="K114" s="20">
        <f t="shared" ref="K114:K115" si="19">SUM(C114:J114)</f>
        <v>357</v>
      </c>
    </row>
    <row r="115" spans="1:11" x14ac:dyDescent="0.2">
      <c r="A115" s="369" t="s">
        <v>755</v>
      </c>
      <c r="B115" s="370" t="s">
        <v>96</v>
      </c>
      <c r="C115" s="96">
        <v>722</v>
      </c>
      <c r="D115" s="96"/>
      <c r="E115" s="96"/>
      <c r="F115" s="96"/>
      <c r="G115" s="96">
        <v>342</v>
      </c>
      <c r="H115" s="96"/>
      <c r="I115" s="96">
        <v>38</v>
      </c>
      <c r="J115" s="96">
        <v>3</v>
      </c>
      <c r="K115" s="20">
        <f t="shared" si="19"/>
        <v>1105</v>
      </c>
    </row>
    <row r="116" spans="1:11" x14ac:dyDescent="0.2">
      <c r="A116" s="160" t="s">
        <v>656</v>
      </c>
      <c r="B116" s="362"/>
      <c r="C116" s="499"/>
      <c r="D116" s="500"/>
      <c r="E116" s="500"/>
      <c r="F116" s="500"/>
      <c r="G116" s="500"/>
      <c r="H116" s="500"/>
      <c r="I116" s="500"/>
      <c r="J116" s="500"/>
      <c r="K116" s="501"/>
    </row>
    <row r="117" spans="1:11" x14ac:dyDescent="0.2">
      <c r="A117" s="357" t="s">
        <v>546</v>
      </c>
      <c r="B117" s="358" t="s">
        <v>545</v>
      </c>
      <c r="C117" s="496"/>
      <c r="D117" s="497"/>
      <c r="E117" s="497"/>
      <c r="F117" s="497"/>
      <c r="G117" s="497"/>
      <c r="H117" s="497"/>
      <c r="I117" s="497"/>
      <c r="J117" s="497"/>
      <c r="K117" s="498"/>
    </row>
    <row r="118" spans="1:11" x14ac:dyDescent="0.2">
      <c r="A118" s="158" t="s">
        <v>560</v>
      </c>
      <c r="B118" s="359" t="s">
        <v>547</v>
      </c>
      <c r="C118" s="10"/>
      <c r="D118" s="10"/>
      <c r="E118" s="10"/>
      <c r="F118" s="10"/>
      <c r="G118" s="10"/>
      <c r="H118" s="10"/>
      <c r="I118" s="112"/>
      <c r="J118" s="113"/>
      <c r="K118" s="18">
        <f>SUM(C118:J118)</f>
        <v>0</v>
      </c>
    </row>
    <row r="119" spans="1:11" x14ac:dyDescent="0.2">
      <c r="A119" s="158" t="s">
        <v>561</v>
      </c>
      <c r="B119" s="359" t="s">
        <v>548</v>
      </c>
      <c r="C119" s="10">
        <v>2090</v>
      </c>
      <c r="D119" s="10">
        <v>637</v>
      </c>
      <c r="E119" s="10">
        <v>454</v>
      </c>
      <c r="F119" s="10">
        <v>172</v>
      </c>
      <c r="G119" s="10">
        <v>597</v>
      </c>
      <c r="H119" s="10">
        <v>448</v>
      </c>
      <c r="I119" s="112">
        <v>99</v>
      </c>
      <c r="J119" s="113">
        <v>28</v>
      </c>
      <c r="K119" s="18">
        <f t="shared" ref="K119:K128" si="20">SUM(C119:J119)</f>
        <v>4525</v>
      </c>
    </row>
    <row r="120" spans="1:11" x14ac:dyDescent="0.2">
      <c r="A120" s="158" t="s">
        <v>562</v>
      </c>
      <c r="B120" s="359" t="s">
        <v>549</v>
      </c>
      <c r="C120" s="10">
        <v>29</v>
      </c>
      <c r="D120" s="10"/>
      <c r="E120" s="10"/>
      <c r="F120" s="10"/>
      <c r="G120" s="10"/>
      <c r="H120" s="10"/>
      <c r="I120" s="112"/>
      <c r="J120" s="113"/>
      <c r="K120" s="18">
        <f t="shared" si="20"/>
        <v>29</v>
      </c>
    </row>
    <row r="121" spans="1:11" x14ac:dyDescent="0.2">
      <c r="A121" s="158" t="s">
        <v>563</v>
      </c>
      <c r="B121" s="359" t="s">
        <v>550</v>
      </c>
      <c r="C121" s="10"/>
      <c r="D121" s="10"/>
      <c r="E121" s="10"/>
      <c r="F121" s="10"/>
      <c r="G121" s="10"/>
      <c r="H121" s="10"/>
      <c r="I121" s="112"/>
      <c r="J121" s="113"/>
      <c r="K121" s="18">
        <f t="shared" si="20"/>
        <v>0</v>
      </c>
    </row>
    <row r="122" spans="1:11" x14ac:dyDescent="0.2">
      <c r="A122" s="158" t="s">
        <v>564</v>
      </c>
      <c r="B122" s="359" t="s">
        <v>551</v>
      </c>
      <c r="C122" s="10"/>
      <c r="D122" s="10"/>
      <c r="E122" s="10"/>
      <c r="F122" s="10"/>
      <c r="G122" s="10"/>
      <c r="H122" s="10"/>
      <c r="I122" s="112"/>
      <c r="J122" s="113"/>
      <c r="K122" s="18">
        <f t="shared" si="20"/>
        <v>0</v>
      </c>
    </row>
    <row r="123" spans="1:11" x14ac:dyDescent="0.2">
      <c r="A123" s="158" t="s">
        <v>565</v>
      </c>
      <c r="B123" s="359" t="s">
        <v>552</v>
      </c>
      <c r="C123" s="10"/>
      <c r="D123" s="10"/>
      <c r="E123" s="10"/>
      <c r="F123" s="10"/>
      <c r="G123" s="10"/>
      <c r="H123" s="10"/>
      <c r="I123" s="112"/>
      <c r="J123" s="113"/>
      <c r="K123" s="18">
        <f t="shared" si="20"/>
        <v>0</v>
      </c>
    </row>
    <row r="124" spans="1:11" x14ac:dyDescent="0.2">
      <c r="A124" s="158" t="s">
        <v>559</v>
      </c>
      <c r="B124" s="359" t="s">
        <v>553</v>
      </c>
      <c r="C124" s="10"/>
      <c r="D124" s="10"/>
      <c r="E124" s="10"/>
      <c r="F124" s="10"/>
      <c r="G124" s="10"/>
      <c r="H124" s="10"/>
      <c r="I124" s="112"/>
      <c r="J124" s="113"/>
      <c r="K124" s="18">
        <f t="shared" si="20"/>
        <v>0</v>
      </c>
    </row>
    <row r="125" spans="1:11" x14ac:dyDescent="0.2">
      <c r="A125" s="158" t="s">
        <v>566</v>
      </c>
      <c r="B125" s="359" t="s">
        <v>554</v>
      </c>
      <c r="C125" s="10"/>
      <c r="D125" s="10"/>
      <c r="E125" s="10"/>
      <c r="F125" s="10"/>
      <c r="G125" s="10"/>
      <c r="H125" s="10"/>
      <c r="I125" s="112"/>
      <c r="J125" s="113"/>
      <c r="K125" s="18">
        <f t="shared" si="20"/>
        <v>0</v>
      </c>
    </row>
    <row r="126" spans="1:11" x14ac:dyDescent="0.2">
      <c r="A126" s="158" t="s">
        <v>567</v>
      </c>
      <c r="B126" s="359" t="s">
        <v>555</v>
      </c>
      <c r="C126" s="10"/>
      <c r="D126" s="10"/>
      <c r="E126" s="10"/>
      <c r="F126" s="10"/>
      <c r="G126" s="10"/>
      <c r="H126" s="10"/>
      <c r="I126" s="112"/>
      <c r="J126" s="113"/>
      <c r="K126" s="18">
        <f t="shared" si="20"/>
        <v>0</v>
      </c>
    </row>
    <row r="127" spans="1:11" x14ac:dyDescent="0.2">
      <c r="A127" s="158" t="s">
        <v>568</v>
      </c>
      <c r="B127" s="359" t="s">
        <v>556</v>
      </c>
      <c r="C127" s="10">
        <v>71</v>
      </c>
      <c r="D127" s="10">
        <v>44</v>
      </c>
      <c r="E127" s="10"/>
      <c r="F127" s="10"/>
      <c r="G127" s="10">
        <v>53</v>
      </c>
      <c r="H127" s="10">
        <v>24</v>
      </c>
      <c r="I127" s="112"/>
      <c r="J127" s="113"/>
      <c r="K127" s="18">
        <f t="shared" si="20"/>
        <v>192</v>
      </c>
    </row>
    <row r="128" spans="1:11" x14ac:dyDescent="0.2">
      <c r="A128" s="158" t="s">
        <v>558</v>
      </c>
      <c r="B128" s="359" t="s">
        <v>557</v>
      </c>
      <c r="C128" s="10"/>
      <c r="D128" s="10"/>
      <c r="E128" s="10"/>
      <c r="F128" s="10"/>
      <c r="G128" s="10"/>
      <c r="H128" s="10"/>
      <c r="I128" s="112"/>
      <c r="J128" s="113"/>
      <c r="K128" s="18">
        <f t="shared" si="20"/>
        <v>0</v>
      </c>
    </row>
    <row r="129" spans="1:11" x14ac:dyDescent="0.2">
      <c r="A129" s="360" t="s">
        <v>95</v>
      </c>
      <c r="B129" s="361" t="s">
        <v>96</v>
      </c>
      <c r="C129" s="13">
        <f>SUM(C118:C128)</f>
        <v>2190</v>
      </c>
      <c r="D129" s="13">
        <f t="shared" ref="D129:J129" si="21">SUM(D118:D128)</f>
        <v>681</v>
      </c>
      <c r="E129" s="13">
        <f t="shared" si="21"/>
        <v>454</v>
      </c>
      <c r="F129" s="13">
        <f t="shared" si="21"/>
        <v>172</v>
      </c>
      <c r="G129" s="13">
        <f t="shared" si="21"/>
        <v>650</v>
      </c>
      <c r="H129" s="13">
        <f t="shared" si="21"/>
        <v>472</v>
      </c>
      <c r="I129" s="13">
        <f t="shared" si="21"/>
        <v>99</v>
      </c>
      <c r="J129" s="13">
        <f t="shared" si="21"/>
        <v>28</v>
      </c>
      <c r="K129" s="18">
        <f>SUM(K118:K128)</f>
        <v>4746</v>
      </c>
    </row>
    <row r="130" spans="1:11" x14ac:dyDescent="0.2">
      <c r="A130" s="369" t="s">
        <v>756</v>
      </c>
      <c r="B130" s="370" t="s">
        <v>96</v>
      </c>
      <c r="C130" s="96">
        <v>1656</v>
      </c>
      <c r="D130" s="96">
        <v>572</v>
      </c>
      <c r="E130" s="96">
        <v>437</v>
      </c>
      <c r="F130" s="96">
        <v>154</v>
      </c>
      <c r="G130" s="96">
        <v>539</v>
      </c>
      <c r="H130" s="96">
        <v>396</v>
      </c>
      <c r="I130" s="96">
        <v>71</v>
      </c>
      <c r="J130" s="96">
        <v>24</v>
      </c>
      <c r="K130" s="20">
        <f t="shared" ref="K130:K131" si="22">SUM(C130:J130)</f>
        <v>3849</v>
      </c>
    </row>
    <row r="131" spans="1:11" x14ac:dyDescent="0.2">
      <c r="A131" s="369" t="s">
        <v>757</v>
      </c>
      <c r="B131" s="370" t="s">
        <v>96</v>
      </c>
      <c r="C131" s="96">
        <v>82</v>
      </c>
      <c r="D131" s="96">
        <v>24</v>
      </c>
      <c r="E131" s="96">
        <v>2</v>
      </c>
      <c r="F131" s="96"/>
      <c r="G131" s="96">
        <v>29</v>
      </c>
      <c r="H131" s="96">
        <v>7</v>
      </c>
      <c r="I131" s="96">
        <v>12</v>
      </c>
      <c r="J131" s="96">
        <v>3</v>
      </c>
      <c r="K131" s="20">
        <f t="shared" si="22"/>
        <v>159</v>
      </c>
    </row>
    <row r="132" spans="1:11" x14ac:dyDescent="0.2">
      <c r="A132" s="160" t="s">
        <v>657</v>
      </c>
      <c r="B132" s="362"/>
      <c r="C132" s="499"/>
      <c r="D132" s="500"/>
      <c r="E132" s="500"/>
      <c r="F132" s="500"/>
      <c r="G132" s="500"/>
      <c r="H132" s="500"/>
      <c r="I132" s="500"/>
      <c r="J132" s="500"/>
      <c r="K132" s="501"/>
    </row>
    <row r="133" spans="1:11" x14ac:dyDescent="0.2">
      <c r="A133" s="357" t="s">
        <v>546</v>
      </c>
      <c r="B133" s="358" t="s">
        <v>545</v>
      </c>
      <c r="C133" s="496"/>
      <c r="D133" s="497"/>
      <c r="E133" s="497"/>
      <c r="F133" s="497"/>
      <c r="G133" s="497"/>
      <c r="H133" s="497"/>
      <c r="I133" s="497"/>
      <c r="J133" s="497"/>
      <c r="K133" s="498"/>
    </row>
    <row r="134" spans="1:11" x14ac:dyDescent="0.2">
      <c r="A134" s="158" t="s">
        <v>560</v>
      </c>
      <c r="B134" s="359" t="s">
        <v>547</v>
      </c>
      <c r="C134" s="10"/>
      <c r="D134" s="10"/>
      <c r="E134" s="10"/>
      <c r="F134" s="10"/>
      <c r="G134" s="10"/>
      <c r="H134" s="10"/>
      <c r="I134" s="112"/>
      <c r="J134" s="113"/>
      <c r="K134" s="18">
        <f>SUM(C134:J134)</f>
        <v>0</v>
      </c>
    </row>
    <row r="135" spans="1:11" x14ac:dyDescent="0.2">
      <c r="A135" s="158" t="s">
        <v>561</v>
      </c>
      <c r="B135" s="359" t="s">
        <v>548</v>
      </c>
      <c r="C135" s="10"/>
      <c r="D135" s="10"/>
      <c r="E135" s="10"/>
      <c r="F135" s="10"/>
      <c r="G135" s="10">
        <v>65</v>
      </c>
      <c r="H135" s="10">
        <v>42</v>
      </c>
      <c r="I135" s="112"/>
      <c r="J135" s="113"/>
      <c r="K135" s="18">
        <f t="shared" ref="K135:K144" si="23">SUM(C135:J135)</f>
        <v>107</v>
      </c>
    </row>
    <row r="136" spans="1:11" x14ac:dyDescent="0.2">
      <c r="A136" s="158" t="s">
        <v>562</v>
      </c>
      <c r="B136" s="359" t="s">
        <v>549</v>
      </c>
      <c r="C136" s="10"/>
      <c r="D136" s="10"/>
      <c r="E136" s="10"/>
      <c r="F136" s="10"/>
      <c r="G136" s="10"/>
      <c r="H136" s="10"/>
      <c r="I136" s="112"/>
      <c r="J136" s="113"/>
      <c r="K136" s="18">
        <f t="shared" si="23"/>
        <v>0</v>
      </c>
    </row>
    <row r="137" spans="1:11" x14ac:dyDescent="0.2">
      <c r="A137" s="158" t="s">
        <v>563</v>
      </c>
      <c r="B137" s="359" t="s">
        <v>550</v>
      </c>
      <c r="C137" s="10"/>
      <c r="D137" s="10"/>
      <c r="E137" s="10"/>
      <c r="F137" s="10"/>
      <c r="G137" s="10"/>
      <c r="H137" s="10"/>
      <c r="I137" s="112"/>
      <c r="J137" s="113"/>
      <c r="K137" s="18">
        <f t="shared" si="23"/>
        <v>0</v>
      </c>
    </row>
    <row r="138" spans="1:11" x14ac:dyDescent="0.2">
      <c r="A138" s="158" t="s">
        <v>564</v>
      </c>
      <c r="B138" s="359" t="s">
        <v>551</v>
      </c>
      <c r="C138" s="10"/>
      <c r="D138" s="10"/>
      <c r="E138" s="10"/>
      <c r="F138" s="10"/>
      <c r="G138" s="10">
        <v>47</v>
      </c>
      <c r="H138" s="10">
        <v>44</v>
      </c>
      <c r="I138" s="112"/>
      <c r="J138" s="113"/>
      <c r="K138" s="18">
        <f t="shared" si="23"/>
        <v>91</v>
      </c>
    </row>
    <row r="139" spans="1:11" x14ac:dyDescent="0.2">
      <c r="A139" s="158" t="s">
        <v>565</v>
      </c>
      <c r="B139" s="359" t="s">
        <v>552</v>
      </c>
      <c r="C139" s="10"/>
      <c r="D139" s="10"/>
      <c r="E139" s="10"/>
      <c r="F139" s="10"/>
      <c r="G139" s="10"/>
      <c r="H139" s="10"/>
      <c r="I139" s="112"/>
      <c r="J139" s="113"/>
      <c r="K139" s="18">
        <f t="shared" si="23"/>
        <v>0</v>
      </c>
    </row>
    <row r="140" spans="1:11" x14ac:dyDescent="0.2">
      <c r="A140" s="158" t="s">
        <v>559</v>
      </c>
      <c r="B140" s="359" t="s">
        <v>553</v>
      </c>
      <c r="C140" s="10"/>
      <c r="D140" s="10"/>
      <c r="E140" s="10"/>
      <c r="F140" s="10"/>
      <c r="G140" s="10"/>
      <c r="H140" s="10"/>
      <c r="I140" s="112"/>
      <c r="J140" s="113"/>
      <c r="K140" s="18">
        <f t="shared" si="23"/>
        <v>0</v>
      </c>
    </row>
    <row r="141" spans="1:11" x14ac:dyDescent="0.2">
      <c r="A141" s="158" t="s">
        <v>566</v>
      </c>
      <c r="B141" s="359" t="s">
        <v>554</v>
      </c>
      <c r="C141" s="10"/>
      <c r="D141" s="10"/>
      <c r="E141" s="10"/>
      <c r="F141" s="10"/>
      <c r="G141" s="10"/>
      <c r="H141" s="10"/>
      <c r="I141" s="112"/>
      <c r="J141" s="113"/>
      <c r="K141" s="18">
        <f t="shared" si="23"/>
        <v>0</v>
      </c>
    </row>
    <row r="142" spans="1:11" x14ac:dyDescent="0.2">
      <c r="A142" s="158" t="s">
        <v>567</v>
      </c>
      <c r="B142" s="359" t="s">
        <v>555</v>
      </c>
      <c r="C142" s="10"/>
      <c r="D142" s="10"/>
      <c r="E142" s="10"/>
      <c r="F142" s="10"/>
      <c r="G142" s="10"/>
      <c r="H142" s="10"/>
      <c r="I142" s="112"/>
      <c r="J142" s="113"/>
      <c r="K142" s="18">
        <f t="shared" si="23"/>
        <v>0</v>
      </c>
    </row>
    <row r="143" spans="1:11" x14ac:dyDescent="0.2">
      <c r="A143" s="158" t="s">
        <v>568</v>
      </c>
      <c r="B143" s="359" t="s">
        <v>556</v>
      </c>
      <c r="C143" s="10">
        <v>81</v>
      </c>
      <c r="D143" s="10"/>
      <c r="E143" s="10"/>
      <c r="F143" s="10"/>
      <c r="G143" s="10"/>
      <c r="H143" s="10"/>
      <c r="I143" s="112"/>
      <c r="J143" s="113"/>
      <c r="K143" s="18">
        <f t="shared" si="23"/>
        <v>81</v>
      </c>
    </row>
    <row r="144" spans="1:11" x14ac:dyDescent="0.2">
      <c r="A144" s="158" t="s">
        <v>558</v>
      </c>
      <c r="B144" s="359" t="s">
        <v>557</v>
      </c>
      <c r="C144" s="10">
        <v>591</v>
      </c>
      <c r="D144" s="10">
        <v>251</v>
      </c>
      <c r="E144" s="10"/>
      <c r="F144" s="10"/>
      <c r="G144" s="10">
        <v>118</v>
      </c>
      <c r="H144" s="10">
        <v>115</v>
      </c>
      <c r="I144" s="112">
        <v>58</v>
      </c>
      <c r="J144" s="113">
        <v>14</v>
      </c>
      <c r="K144" s="18">
        <f t="shared" si="23"/>
        <v>1147</v>
      </c>
    </row>
    <row r="145" spans="1:11" x14ac:dyDescent="0.2">
      <c r="A145" s="360" t="s">
        <v>95</v>
      </c>
      <c r="B145" s="361" t="s">
        <v>96</v>
      </c>
      <c r="C145" s="13">
        <f>SUM(C134:C144)</f>
        <v>672</v>
      </c>
      <c r="D145" s="13">
        <f t="shared" ref="D145:J145" si="24">SUM(D134:D144)</f>
        <v>251</v>
      </c>
      <c r="E145" s="13">
        <f t="shared" si="24"/>
        <v>0</v>
      </c>
      <c r="F145" s="13">
        <f t="shared" si="24"/>
        <v>0</v>
      </c>
      <c r="G145" s="13">
        <f t="shared" si="24"/>
        <v>230</v>
      </c>
      <c r="H145" s="13">
        <f t="shared" si="24"/>
        <v>201</v>
      </c>
      <c r="I145" s="13">
        <f t="shared" si="24"/>
        <v>58</v>
      </c>
      <c r="J145" s="13">
        <f t="shared" si="24"/>
        <v>14</v>
      </c>
      <c r="K145" s="18">
        <f>SUM(K134:K144)</f>
        <v>1426</v>
      </c>
    </row>
    <row r="146" spans="1:11" x14ac:dyDescent="0.2">
      <c r="A146" s="369" t="s">
        <v>758</v>
      </c>
      <c r="B146" s="370" t="s">
        <v>96</v>
      </c>
      <c r="C146" s="96">
        <v>240</v>
      </c>
      <c r="D146" s="96">
        <v>96</v>
      </c>
      <c r="E146" s="96"/>
      <c r="F146" s="96"/>
      <c r="G146" s="96">
        <v>98</v>
      </c>
      <c r="H146" s="96">
        <v>66</v>
      </c>
      <c r="I146" s="96">
        <v>22</v>
      </c>
      <c r="J146" s="96">
        <v>3</v>
      </c>
      <c r="K146" s="20">
        <f t="shared" ref="K146:K147" si="25">SUM(C146:J146)</f>
        <v>525</v>
      </c>
    </row>
    <row r="147" spans="1:11" x14ac:dyDescent="0.2">
      <c r="A147" s="369" t="s">
        <v>759</v>
      </c>
      <c r="B147" s="370" t="s">
        <v>96</v>
      </c>
      <c r="C147" s="96">
        <v>49</v>
      </c>
      <c r="D147" s="96">
        <v>31</v>
      </c>
      <c r="E147" s="96"/>
      <c r="F147" s="96"/>
      <c r="G147" s="96">
        <v>25</v>
      </c>
      <c r="H147" s="96">
        <v>24</v>
      </c>
      <c r="I147" s="96">
        <v>5</v>
      </c>
      <c r="J147" s="96">
        <v>4</v>
      </c>
      <c r="K147" s="20">
        <f t="shared" si="25"/>
        <v>138</v>
      </c>
    </row>
    <row r="148" spans="1:11" x14ac:dyDescent="0.2">
      <c r="A148" s="160" t="s">
        <v>658</v>
      </c>
      <c r="B148" s="362"/>
      <c r="C148" s="499"/>
      <c r="D148" s="500"/>
      <c r="E148" s="500"/>
      <c r="F148" s="500"/>
      <c r="G148" s="500"/>
      <c r="H148" s="500"/>
      <c r="I148" s="500"/>
      <c r="J148" s="500"/>
      <c r="K148" s="501"/>
    </row>
    <row r="149" spans="1:11" x14ac:dyDescent="0.2">
      <c r="A149" s="357" t="s">
        <v>546</v>
      </c>
      <c r="B149" s="358" t="s">
        <v>545</v>
      </c>
      <c r="C149" s="496"/>
      <c r="D149" s="497"/>
      <c r="E149" s="497"/>
      <c r="F149" s="497"/>
      <c r="G149" s="497"/>
      <c r="H149" s="497"/>
      <c r="I149" s="497"/>
      <c r="J149" s="497"/>
      <c r="K149" s="498"/>
    </row>
    <row r="150" spans="1:11" x14ac:dyDescent="0.2">
      <c r="A150" s="158" t="s">
        <v>560</v>
      </c>
      <c r="B150" s="359" t="s">
        <v>547</v>
      </c>
      <c r="C150" s="10"/>
      <c r="D150" s="10"/>
      <c r="E150" s="10"/>
      <c r="F150" s="10"/>
      <c r="G150" s="10"/>
      <c r="H150" s="10"/>
      <c r="I150" s="112"/>
      <c r="J150" s="113"/>
      <c r="K150" s="18">
        <f>SUM(C150:J150)</f>
        <v>0</v>
      </c>
    </row>
    <row r="151" spans="1:11" x14ac:dyDescent="0.2">
      <c r="A151" s="158" t="s">
        <v>561</v>
      </c>
      <c r="B151" s="359" t="s">
        <v>548</v>
      </c>
      <c r="C151" s="10"/>
      <c r="D151" s="10"/>
      <c r="E151" s="10"/>
      <c r="F151" s="10"/>
      <c r="G151" s="10"/>
      <c r="H151" s="10"/>
      <c r="I151" s="112"/>
      <c r="J151" s="113"/>
      <c r="K151" s="18">
        <f t="shared" ref="K151:K160" si="26">SUM(C151:J151)</f>
        <v>0</v>
      </c>
    </row>
    <row r="152" spans="1:11" x14ac:dyDescent="0.2">
      <c r="A152" s="158" t="s">
        <v>562</v>
      </c>
      <c r="B152" s="359" t="s">
        <v>549</v>
      </c>
      <c r="C152" s="10"/>
      <c r="D152" s="10"/>
      <c r="E152" s="10"/>
      <c r="F152" s="10"/>
      <c r="G152" s="10"/>
      <c r="H152" s="10"/>
      <c r="I152" s="112"/>
      <c r="J152" s="113"/>
      <c r="K152" s="18">
        <f t="shared" si="26"/>
        <v>0</v>
      </c>
    </row>
    <row r="153" spans="1:11" x14ac:dyDescent="0.2">
      <c r="A153" s="158" t="s">
        <v>563</v>
      </c>
      <c r="B153" s="359" t="s">
        <v>550</v>
      </c>
      <c r="C153" s="10">
        <v>525</v>
      </c>
      <c r="D153" s="10">
        <v>39</v>
      </c>
      <c r="E153" s="10"/>
      <c r="F153" s="10"/>
      <c r="G153" s="10">
        <v>240</v>
      </c>
      <c r="H153" s="10">
        <v>92</v>
      </c>
      <c r="I153" s="112">
        <v>28</v>
      </c>
      <c r="J153" s="113">
        <v>22</v>
      </c>
      <c r="K153" s="18">
        <f t="shared" si="26"/>
        <v>946</v>
      </c>
    </row>
    <row r="154" spans="1:11" x14ac:dyDescent="0.2">
      <c r="A154" s="158" t="s">
        <v>564</v>
      </c>
      <c r="B154" s="359" t="s">
        <v>551</v>
      </c>
      <c r="C154" s="10">
        <v>797</v>
      </c>
      <c r="D154" s="10">
        <v>98</v>
      </c>
      <c r="E154" s="10"/>
      <c r="F154" s="10"/>
      <c r="G154" s="10">
        <v>548</v>
      </c>
      <c r="H154" s="10">
        <v>189</v>
      </c>
      <c r="I154" s="112">
        <v>17</v>
      </c>
      <c r="J154" s="113">
        <v>20</v>
      </c>
      <c r="K154" s="18">
        <f t="shared" si="26"/>
        <v>1669</v>
      </c>
    </row>
    <row r="155" spans="1:11" x14ac:dyDescent="0.2">
      <c r="A155" s="158" t="s">
        <v>565</v>
      </c>
      <c r="B155" s="359" t="s">
        <v>552</v>
      </c>
      <c r="C155" s="10"/>
      <c r="D155" s="10"/>
      <c r="E155" s="10"/>
      <c r="F155" s="10"/>
      <c r="G155" s="10">
        <v>84</v>
      </c>
      <c r="H155" s="10"/>
      <c r="I155" s="112"/>
      <c r="J155" s="113"/>
      <c r="K155" s="18">
        <f t="shared" si="26"/>
        <v>84</v>
      </c>
    </row>
    <row r="156" spans="1:11" x14ac:dyDescent="0.2">
      <c r="A156" s="158" t="s">
        <v>559</v>
      </c>
      <c r="B156" s="359" t="s">
        <v>553</v>
      </c>
      <c r="C156" s="10"/>
      <c r="D156" s="10"/>
      <c r="E156" s="10"/>
      <c r="F156" s="10"/>
      <c r="G156" s="10">
        <v>36</v>
      </c>
      <c r="H156" s="10"/>
      <c r="I156" s="112"/>
      <c r="J156" s="113"/>
      <c r="K156" s="18">
        <f t="shared" si="26"/>
        <v>36</v>
      </c>
    </row>
    <row r="157" spans="1:11" x14ac:dyDescent="0.2">
      <c r="A157" s="158" t="s">
        <v>566</v>
      </c>
      <c r="B157" s="359" t="s">
        <v>554</v>
      </c>
      <c r="C157" s="10"/>
      <c r="D157" s="10"/>
      <c r="E157" s="10"/>
      <c r="F157" s="10"/>
      <c r="G157" s="10"/>
      <c r="H157" s="10"/>
      <c r="I157" s="112"/>
      <c r="J157" s="113"/>
      <c r="K157" s="18">
        <f t="shared" si="26"/>
        <v>0</v>
      </c>
    </row>
    <row r="158" spans="1:11" x14ac:dyDescent="0.2">
      <c r="A158" s="158" t="s">
        <v>567</v>
      </c>
      <c r="B158" s="359" t="s">
        <v>555</v>
      </c>
      <c r="C158" s="10"/>
      <c r="D158" s="10"/>
      <c r="E158" s="10"/>
      <c r="F158" s="10"/>
      <c r="G158" s="10"/>
      <c r="H158" s="10"/>
      <c r="I158" s="112"/>
      <c r="J158" s="113"/>
      <c r="K158" s="18">
        <f t="shared" si="26"/>
        <v>0</v>
      </c>
    </row>
    <row r="159" spans="1:11" x14ac:dyDescent="0.2">
      <c r="A159" s="158" t="s">
        <v>568</v>
      </c>
      <c r="B159" s="359" t="s">
        <v>556</v>
      </c>
      <c r="C159" s="10"/>
      <c r="D159" s="10"/>
      <c r="E159" s="10"/>
      <c r="F159" s="10"/>
      <c r="G159" s="10"/>
      <c r="H159" s="10"/>
      <c r="I159" s="112"/>
      <c r="J159" s="113"/>
      <c r="K159" s="18">
        <f t="shared" si="26"/>
        <v>0</v>
      </c>
    </row>
    <row r="160" spans="1:11" x14ac:dyDescent="0.2">
      <c r="A160" s="158" t="s">
        <v>558</v>
      </c>
      <c r="B160" s="359" t="s">
        <v>557</v>
      </c>
      <c r="C160" s="10"/>
      <c r="D160" s="10"/>
      <c r="E160" s="10"/>
      <c r="F160" s="10"/>
      <c r="G160" s="10"/>
      <c r="H160" s="10"/>
      <c r="I160" s="112"/>
      <c r="J160" s="113"/>
      <c r="K160" s="18">
        <f t="shared" si="26"/>
        <v>0</v>
      </c>
    </row>
    <row r="161" spans="1:11" x14ac:dyDescent="0.2">
      <c r="A161" s="360" t="s">
        <v>95</v>
      </c>
      <c r="B161" s="361" t="s">
        <v>96</v>
      </c>
      <c r="C161" s="13">
        <f>SUM(C150:C160)</f>
        <v>1322</v>
      </c>
      <c r="D161" s="13">
        <f t="shared" ref="D161" si="27">SUM(D150:D160)</f>
        <v>137</v>
      </c>
      <c r="E161" s="13">
        <f t="shared" ref="E161" si="28">SUM(E150:E160)</f>
        <v>0</v>
      </c>
      <c r="F161" s="13">
        <f t="shared" ref="F161" si="29">SUM(F150:F160)</f>
        <v>0</v>
      </c>
      <c r="G161" s="13">
        <f t="shared" ref="G161" si="30">SUM(G150:G160)</f>
        <v>908</v>
      </c>
      <c r="H161" s="13">
        <f t="shared" ref="H161" si="31">SUM(H150:H160)</f>
        <v>281</v>
      </c>
      <c r="I161" s="13">
        <f t="shared" ref="I161" si="32">SUM(I150:I160)</f>
        <v>45</v>
      </c>
      <c r="J161" s="13">
        <f t="shared" ref="J161" si="33">SUM(J150:J160)</f>
        <v>42</v>
      </c>
      <c r="K161" s="18">
        <f>SUM(K150:K160)</f>
        <v>2735</v>
      </c>
    </row>
    <row r="162" spans="1:11" x14ac:dyDescent="0.2">
      <c r="A162" s="369" t="s">
        <v>760</v>
      </c>
      <c r="B162" s="370" t="s">
        <v>96</v>
      </c>
      <c r="C162" s="96">
        <v>611</v>
      </c>
      <c r="D162" s="96">
        <v>54</v>
      </c>
      <c r="E162" s="96"/>
      <c r="F162" s="96"/>
      <c r="G162" s="96">
        <v>498</v>
      </c>
      <c r="H162" s="96">
        <v>151</v>
      </c>
      <c r="I162" s="96">
        <v>21</v>
      </c>
      <c r="J162" s="96">
        <v>13</v>
      </c>
      <c r="K162" s="20">
        <f t="shared" ref="K162:K163" si="34">SUM(C162:J162)</f>
        <v>1348</v>
      </c>
    </row>
    <row r="163" spans="1:11" x14ac:dyDescent="0.2">
      <c r="A163" s="369" t="s">
        <v>761</v>
      </c>
      <c r="B163" s="370" t="s">
        <v>96</v>
      </c>
      <c r="C163" s="96">
        <v>377</v>
      </c>
      <c r="D163" s="96">
        <v>25</v>
      </c>
      <c r="E163" s="96"/>
      <c r="F163" s="96"/>
      <c r="G163" s="96">
        <v>386</v>
      </c>
      <c r="H163" s="96">
        <v>67</v>
      </c>
      <c r="I163" s="96">
        <v>16</v>
      </c>
      <c r="J163" s="96">
        <v>20</v>
      </c>
      <c r="K163" s="20">
        <f t="shared" si="34"/>
        <v>891</v>
      </c>
    </row>
    <row r="164" spans="1:11" x14ac:dyDescent="0.2">
      <c r="A164" s="160" t="s">
        <v>648</v>
      </c>
      <c r="B164" s="362"/>
      <c r="C164" s="499"/>
      <c r="D164" s="500"/>
      <c r="E164" s="500"/>
      <c r="F164" s="500"/>
      <c r="G164" s="500"/>
      <c r="H164" s="500"/>
      <c r="I164" s="500"/>
      <c r="J164" s="500"/>
      <c r="K164" s="501"/>
    </row>
    <row r="165" spans="1:11" x14ac:dyDescent="0.2">
      <c r="A165" s="357" t="s">
        <v>546</v>
      </c>
      <c r="B165" s="358" t="s">
        <v>545</v>
      </c>
      <c r="C165" s="496"/>
      <c r="D165" s="497"/>
      <c r="E165" s="497"/>
      <c r="F165" s="497"/>
      <c r="G165" s="497"/>
      <c r="H165" s="497"/>
      <c r="I165" s="497"/>
      <c r="J165" s="497"/>
      <c r="K165" s="498"/>
    </row>
    <row r="166" spans="1:11" x14ac:dyDescent="0.2">
      <c r="A166" s="158" t="s">
        <v>560</v>
      </c>
      <c r="B166" s="359" t="s">
        <v>547</v>
      </c>
      <c r="C166" s="143">
        <f>SUM(C6,C22,C38,C54,C70,C86,C102,C118,C134,C150)</f>
        <v>0</v>
      </c>
      <c r="D166" s="143">
        <f t="shared" ref="D166:J166" si="35">SUM(D6,D22,D38,D54,D70,D86,D102,D118,D134,D150)</f>
        <v>0</v>
      </c>
      <c r="E166" s="143">
        <f t="shared" si="35"/>
        <v>0</v>
      </c>
      <c r="F166" s="143">
        <f t="shared" si="35"/>
        <v>0</v>
      </c>
      <c r="G166" s="143">
        <f t="shared" si="35"/>
        <v>0</v>
      </c>
      <c r="H166" s="143">
        <f t="shared" si="35"/>
        <v>0</v>
      </c>
      <c r="I166" s="143">
        <f t="shared" si="35"/>
        <v>0</v>
      </c>
      <c r="J166" s="143">
        <f t="shared" si="35"/>
        <v>0</v>
      </c>
      <c r="K166" s="142">
        <f>SUM(C166:J166)</f>
        <v>0</v>
      </c>
    </row>
    <row r="167" spans="1:11" x14ac:dyDescent="0.2">
      <c r="A167" s="158" t="s">
        <v>561</v>
      </c>
      <c r="B167" s="359" t="s">
        <v>548</v>
      </c>
      <c r="C167" s="143">
        <f t="shared" ref="C167:J167" si="36">SUM(C7,C23,C39,C55,C71,C87,C103,C119,C135,C151)</f>
        <v>2597</v>
      </c>
      <c r="D167" s="143">
        <f t="shared" si="36"/>
        <v>678</v>
      </c>
      <c r="E167" s="143">
        <f t="shared" si="36"/>
        <v>454</v>
      </c>
      <c r="F167" s="143">
        <f t="shared" si="36"/>
        <v>172</v>
      </c>
      <c r="G167" s="143">
        <f t="shared" si="36"/>
        <v>1024</v>
      </c>
      <c r="H167" s="143">
        <f t="shared" si="36"/>
        <v>629</v>
      </c>
      <c r="I167" s="128">
        <f t="shared" si="36"/>
        <v>113</v>
      </c>
      <c r="J167" s="144">
        <f t="shared" si="36"/>
        <v>34</v>
      </c>
      <c r="K167" s="142">
        <f t="shared" ref="K167:K175" si="37">SUM(C167:J167)</f>
        <v>5701</v>
      </c>
    </row>
    <row r="168" spans="1:11" x14ac:dyDescent="0.2">
      <c r="A168" s="158" t="s">
        <v>562</v>
      </c>
      <c r="B168" s="359" t="s">
        <v>549</v>
      </c>
      <c r="C168" s="143">
        <f t="shared" ref="C168:J168" si="38">SUM(C8,C24,C40,C56,C72,C88,C104,C120,C136,C152)</f>
        <v>2769</v>
      </c>
      <c r="D168" s="143">
        <f t="shared" si="38"/>
        <v>346</v>
      </c>
      <c r="E168" s="143">
        <f t="shared" si="38"/>
        <v>0</v>
      </c>
      <c r="F168" s="143">
        <f t="shared" si="38"/>
        <v>0</v>
      </c>
      <c r="G168" s="143">
        <f t="shared" si="38"/>
        <v>780</v>
      </c>
      <c r="H168" s="143">
        <f t="shared" si="38"/>
        <v>107</v>
      </c>
      <c r="I168" s="128">
        <f t="shared" si="38"/>
        <v>456</v>
      </c>
      <c r="J168" s="144">
        <f t="shared" si="38"/>
        <v>86</v>
      </c>
      <c r="K168" s="142">
        <f t="shared" si="37"/>
        <v>4544</v>
      </c>
    </row>
    <row r="169" spans="1:11" x14ac:dyDescent="0.2">
      <c r="A169" s="158" t="s">
        <v>563</v>
      </c>
      <c r="B169" s="359" t="s">
        <v>550</v>
      </c>
      <c r="C169" s="143">
        <f t="shared" ref="C169:J169" si="39">SUM(C9,C25,C41,C57,C73,C89,C105,C121,C137,C153)</f>
        <v>2634</v>
      </c>
      <c r="D169" s="143">
        <f t="shared" si="39"/>
        <v>112</v>
      </c>
      <c r="E169" s="143">
        <f t="shared" si="39"/>
        <v>1</v>
      </c>
      <c r="F169" s="143">
        <f t="shared" si="39"/>
        <v>1</v>
      </c>
      <c r="G169" s="143">
        <f t="shared" si="39"/>
        <v>1404</v>
      </c>
      <c r="H169" s="143">
        <f t="shared" si="39"/>
        <v>214</v>
      </c>
      <c r="I169" s="128">
        <f t="shared" si="39"/>
        <v>237</v>
      </c>
      <c r="J169" s="144">
        <f t="shared" si="39"/>
        <v>57</v>
      </c>
      <c r="K169" s="142">
        <f t="shared" si="37"/>
        <v>4660</v>
      </c>
    </row>
    <row r="170" spans="1:11" x14ac:dyDescent="0.2">
      <c r="A170" s="158" t="s">
        <v>564</v>
      </c>
      <c r="B170" s="359" t="s">
        <v>551</v>
      </c>
      <c r="C170" s="143">
        <f t="shared" ref="C170:J170" si="40">SUM(C10,C26,C42,C58,C74,C90,C106,C122,C138,C154)</f>
        <v>797</v>
      </c>
      <c r="D170" s="143">
        <f t="shared" si="40"/>
        <v>650</v>
      </c>
      <c r="E170" s="143">
        <f t="shared" si="40"/>
        <v>2168</v>
      </c>
      <c r="F170" s="143">
        <f t="shared" si="40"/>
        <v>0</v>
      </c>
      <c r="G170" s="143">
        <f t="shared" si="40"/>
        <v>710</v>
      </c>
      <c r="H170" s="143">
        <f t="shared" si="40"/>
        <v>453</v>
      </c>
      <c r="I170" s="128">
        <f t="shared" si="40"/>
        <v>141</v>
      </c>
      <c r="J170" s="144">
        <f t="shared" si="40"/>
        <v>73</v>
      </c>
      <c r="K170" s="142">
        <f t="shared" si="37"/>
        <v>4992</v>
      </c>
    </row>
    <row r="171" spans="1:11" x14ac:dyDescent="0.2">
      <c r="A171" s="158" t="s">
        <v>565</v>
      </c>
      <c r="B171" s="359" t="s">
        <v>552</v>
      </c>
      <c r="C171" s="143">
        <f t="shared" ref="C171:J171" si="41">SUM(C11,C27,C43,C59,C75,C91,C107,C123,C139,C155)</f>
        <v>1601</v>
      </c>
      <c r="D171" s="143">
        <f t="shared" si="41"/>
        <v>33</v>
      </c>
      <c r="E171" s="143">
        <f t="shared" si="41"/>
        <v>0</v>
      </c>
      <c r="F171" s="143">
        <f t="shared" si="41"/>
        <v>0</v>
      </c>
      <c r="G171" s="143">
        <f t="shared" si="41"/>
        <v>749</v>
      </c>
      <c r="H171" s="143">
        <f t="shared" si="41"/>
        <v>8</v>
      </c>
      <c r="I171" s="128">
        <f t="shared" si="41"/>
        <v>715</v>
      </c>
      <c r="J171" s="144">
        <f t="shared" si="41"/>
        <v>67</v>
      </c>
      <c r="K171" s="142">
        <f t="shared" si="37"/>
        <v>3173</v>
      </c>
    </row>
    <row r="172" spans="1:11" x14ac:dyDescent="0.2">
      <c r="A172" s="158" t="s">
        <v>559</v>
      </c>
      <c r="B172" s="359" t="s">
        <v>553</v>
      </c>
      <c r="C172" s="143">
        <f t="shared" ref="C172:J172" si="42">SUM(C12,C28,C44,C60,C76,C92,C108,C124,C140,C156)</f>
        <v>1348</v>
      </c>
      <c r="D172" s="143">
        <f t="shared" si="42"/>
        <v>0</v>
      </c>
      <c r="E172" s="143">
        <f t="shared" si="42"/>
        <v>0</v>
      </c>
      <c r="F172" s="143">
        <f t="shared" si="42"/>
        <v>0</v>
      </c>
      <c r="G172" s="143">
        <f t="shared" si="42"/>
        <v>638</v>
      </c>
      <c r="H172" s="143">
        <f t="shared" si="42"/>
        <v>0</v>
      </c>
      <c r="I172" s="128">
        <f>SUM(I12,I28,I44,I60,I76,I92,I108,I124,I140,I156)</f>
        <v>85</v>
      </c>
      <c r="J172" s="144">
        <f t="shared" si="42"/>
        <v>5</v>
      </c>
      <c r="K172" s="142">
        <f t="shared" si="37"/>
        <v>2076</v>
      </c>
    </row>
    <row r="173" spans="1:11" x14ac:dyDescent="0.2">
      <c r="A173" s="158" t="s">
        <v>566</v>
      </c>
      <c r="B173" s="359" t="s">
        <v>554</v>
      </c>
      <c r="C173" s="143">
        <f t="shared" ref="C173:J173" si="43">SUM(C13,C29,C45,C61,C77,C93,C109,C125,C141,C157)</f>
        <v>0</v>
      </c>
      <c r="D173" s="143">
        <f t="shared" si="43"/>
        <v>0</v>
      </c>
      <c r="E173" s="143">
        <f t="shared" si="43"/>
        <v>0</v>
      </c>
      <c r="F173" s="143">
        <f t="shared" si="43"/>
        <v>0</v>
      </c>
      <c r="G173" s="143">
        <f t="shared" si="43"/>
        <v>0</v>
      </c>
      <c r="H173" s="143">
        <f t="shared" si="43"/>
        <v>0</v>
      </c>
      <c r="I173" s="128">
        <f t="shared" si="43"/>
        <v>0</v>
      </c>
      <c r="J173" s="144">
        <f t="shared" si="43"/>
        <v>0</v>
      </c>
      <c r="K173" s="142">
        <f>SUM(C173:J173)</f>
        <v>0</v>
      </c>
    </row>
    <row r="174" spans="1:11" x14ac:dyDescent="0.2">
      <c r="A174" s="158" t="s">
        <v>567</v>
      </c>
      <c r="B174" s="359" t="s">
        <v>555</v>
      </c>
      <c r="C174" s="143">
        <f t="shared" ref="C174:J174" si="44">SUM(C14,C30,C46,C62,C78,C94,C110,C126,C142,C158)</f>
        <v>0</v>
      </c>
      <c r="D174" s="143">
        <f t="shared" si="44"/>
        <v>0</v>
      </c>
      <c r="E174" s="143">
        <f t="shared" si="44"/>
        <v>0</v>
      </c>
      <c r="F174" s="143">
        <f t="shared" si="44"/>
        <v>0</v>
      </c>
      <c r="G174" s="143">
        <f t="shared" si="44"/>
        <v>0</v>
      </c>
      <c r="H174" s="143">
        <f t="shared" si="44"/>
        <v>0</v>
      </c>
      <c r="I174" s="128">
        <f t="shared" si="44"/>
        <v>0</v>
      </c>
      <c r="J174" s="144">
        <f t="shared" si="44"/>
        <v>0</v>
      </c>
      <c r="K174" s="142">
        <f t="shared" si="37"/>
        <v>0</v>
      </c>
    </row>
    <row r="175" spans="1:11" x14ac:dyDescent="0.2">
      <c r="A175" s="158" t="s">
        <v>568</v>
      </c>
      <c r="B175" s="359" t="s">
        <v>556</v>
      </c>
      <c r="C175" s="145">
        <f t="shared" ref="C175:J175" si="45">SUM(C15,C31,C47,C63,C79,C95,C111,C127,C143,C159)</f>
        <v>892</v>
      </c>
      <c r="D175" s="145">
        <f t="shared" si="45"/>
        <v>49</v>
      </c>
      <c r="E175" s="145">
        <f t="shared" si="45"/>
        <v>3856</v>
      </c>
      <c r="F175" s="145">
        <f t="shared" si="45"/>
        <v>0</v>
      </c>
      <c r="G175" s="145">
        <f t="shared" si="45"/>
        <v>300</v>
      </c>
      <c r="H175" s="145">
        <f t="shared" si="45"/>
        <v>200</v>
      </c>
      <c r="I175" s="146">
        <f t="shared" si="45"/>
        <v>422</v>
      </c>
      <c r="J175" s="147">
        <f t="shared" si="45"/>
        <v>178</v>
      </c>
      <c r="K175" s="148">
        <f t="shared" si="37"/>
        <v>5897</v>
      </c>
    </row>
    <row r="176" spans="1:11" ht="13.5" thickBot="1" x14ac:dyDescent="0.25">
      <c r="A176" s="158" t="s">
        <v>558</v>
      </c>
      <c r="B176" s="359" t="s">
        <v>557</v>
      </c>
      <c r="C176" s="143">
        <f t="shared" ref="C176:J176" si="46">SUM(C16,C32,C48,C64,C80,C96,C112,C128,C144,C160)</f>
        <v>591</v>
      </c>
      <c r="D176" s="143">
        <f t="shared" si="46"/>
        <v>251</v>
      </c>
      <c r="E176" s="143">
        <f t="shared" si="46"/>
        <v>0</v>
      </c>
      <c r="F176" s="143">
        <f t="shared" si="46"/>
        <v>0</v>
      </c>
      <c r="G176" s="143">
        <f t="shared" si="46"/>
        <v>118</v>
      </c>
      <c r="H176" s="143">
        <f t="shared" si="46"/>
        <v>115</v>
      </c>
      <c r="I176" s="128">
        <f t="shared" si="46"/>
        <v>58</v>
      </c>
      <c r="J176" s="144">
        <f t="shared" si="46"/>
        <v>14</v>
      </c>
      <c r="K176" s="142">
        <f t="shared" ref="K176" si="47">SUM(C176:J176)</f>
        <v>1147</v>
      </c>
    </row>
    <row r="177" spans="1:11" x14ac:dyDescent="0.2">
      <c r="A177" s="223" t="s">
        <v>97</v>
      </c>
      <c r="B177" s="224" t="s">
        <v>96</v>
      </c>
      <c r="C177" s="225">
        <f t="shared" ref="C177:J177" si="48">SUM(C17,C33,C49,C65,C81,C97,C113,C129,C145,C161)</f>
        <v>13229</v>
      </c>
      <c r="D177" s="225">
        <f t="shared" si="48"/>
        <v>2119</v>
      </c>
      <c r="E177" s="225">
        <f t="shared" si="48"/>
        <v>6479</v>
      </c>
      <c r="F177" s="225">
        <f t="shared" si="48"/>
        <v>173</v>
      </c>
      <c r="G177" s="225">
        <f t="shared" si="48"/>
        <v>5723</v>
      </c>
      <c r="H177" s="225">
        <f t="shared" si="48"/>
        <v>1726</v>
      </c>
      <c r="I177" s="225">
        <f t="shared" si="48"/>
        <v>2227</v>
      </c>
      <c r="J177" s="226">
        <f t="shared" si="48"/>
        <v>514</v>
      </c>
      <c r="K177" s="227">
        <f>SUM(K166:K176)</f>
        <v>32190</v>
      </c>
    </row>
    <row r="178" spans="1:11" x14ac:dyDescent="0.2">
      <c r="A178" s="60" t="s">
        <v>81</v>
      </c>
      <c r="B178" s="151" t="s">
        <v>96</v>
      </c>
      <c r="C178" s="112">
        <f>SUM(C18,C34,C50,C66,C82,C98,C114,C130,C146,C162)</f>
        <v>8063</v>
      </c>
      <c r="D178" s="112">
        <f t="shared" ref="D178:J178" si="49">SUM(D18,D34,D50,D66,D82,D98,D114,D130,D146,D162)</f>
        <v>1377</v>
      </c>
      <c r="E178" s="112">
        <f t="shared" si="49"/>
        <v>3995</v>
      </c>
      <c r="F178" s="112">
        <f t="shared" si="49"/>
        <v>155</v>
      </c>
      <c r="G178" s="112">
        <f t="shared" si="49"/>
        <v>3591</v>
      </c>
      <c r="H178" s="112">
        <f t="shared" si="49"/>
        <v>1215</v>
      </c>
      <c r="I178" s="112">
        <f t="shared" si="49"/>
        <v>1156</v>
      </c>
      <c r="J178" s="112">
        <f t="shared" si="49"/>
        <v>237</v>
      </c>
      <c r="K178" s="18">
        <f t="shared" ref="K178" si="50">SUM(C178:J178)</f>
        <v>19789</v>
      </c>
    </row>
    <row r="179" spans="1:11" ht="13.5" thickBot="1" x14ac:dyDescent="0.25">
      <c r="A179" s="131" t="s">
        <v>82</v>
      </c>
      <c r="B179" s="152" t="s">
        <v>96</v>
      </c>
      <c r="C179" s="150">
        <f t="shared" ref="C179:J179" si="51">SUM(C19,C35,C51,C67,C83,C99,C115,C131,C147,C163)</f>
        <v>2920</v>
      </c>
      <c r="D179" s="150">
        <f t="shared" si="51"/>
        <v>134</v>
      </c>
      <c r="E179" s="150">
        <f t="shared" si="51"/>
        <v>1937</v>
      </c>
      <c r="F179" s="150">
        <f t="shared" si="51"/>
        <v>0</v>
      </c>
      <c r="G179" s="150">
        <f t="shared" si="51"/>
        <v>1618</v>
      </c>
      <c r="H179" s="150">
        <f t="shared" si="51"/>
        <v>151</v>
      </c>
      <c r="I179" s="150">
        <f t="shared" si="51"/>
        <v>678</v>
      </c>
      <c r="J179" s="150">
        <f t="shared" si="51"/>
        <v>131</v>
      </c>
      <c r="K179" s="19">
        <f>SUM(C179:J179)</f>
        <v>7569</v>
      </c>
    </row>
    <row r="181" spans="1:11" x14ac:dyDescent="0.2">
      <c r="A181" s="492"/>
      <c r="B181" s="492"/>
      <c r="C181" s="492"/>
      <c r="D181" s="492"/>
      <c r="E181" s="492"/>
      <c r="F181" s="492"/>
      <c r="G181" s="492"/>
      <c r="H181" s="492"/>
      <c r="I181" s="492"/>
      <c r="J181" s="492"/>
      <c r="K181" s="492"/>
    </row>
    <row r="182" spans="1:11" x14ac:dyDescent="0.2">
      <c r="A182" s="2" t="s">
        <v>5</v>
      </c>
    </row>
    <row r="183" spans="1:11" x14ac:dyDescent="0.2">
      <c r="A183" s="4" t="s">
        <v>6</v>
      </c>
    </row>
  </sheetData>
  <mergeCells count="28">
    <mergeCell ref="C37:K37"/>
    <mergeCell ref="C68:K68"/>
    <mergeCell ref="C69:K69"/>
    <mergeCell ref="C84:K84"/>
    <mergeCell ref="C85:K85"/>
    <mergeCell ref="C52:K52"/>
    <mergeCell ref="C53:K53"/>
    <mergeCell ref="I2:J2"/>
    <mergeCell ref="A1:K1"/>
    <mergeCell ref="C2:D2"/>
    <mergeCell ref="E2:F2"/>
    <mergeCell ref="G2:H2"/>
    <mergeCell ref="A181:K181"/>
    <mergeCell ref="C4:K4"/>
    <mergeCell ref="C5:K5"/>
    <mergeCell ref="C148:K148"/>
    <mergeCell ref="C149:K149"/>
    <mergeCell ref="C164:K164"/>
    <mergeCell ref="C165:K165"/>
    <mergeCell ref="C133:K133"/>
    <mergeCell ref="C132:K132"/>
    <mergeCell ref="C100:K100"/>
    <mergeCell ref="C101:K101"/>
    <mergeCell ref="C116:K116"/>
    <mergeCell ref="C117:K117"/>
    <mergeCell ref="C20:K20"/>
    <mergeCell ref="C21:K21"/>
    <mergeCell ref="C36:K36"/>
  </mergeCells>
  <pageMargins left="0.7" right="0.7" top="0.75" bottom="0.75" header="0.3" footer="0.3"/>
  <pageSetup paperSize="9" scale="77" fitToHeight="0" orientation="portrait" r:id="rId1"/>
  <ignoredErrors>
    <ignoredError sqref="B6:B16 B150:B160 B166:B176" numberStoredAsText="1"/>
    <ignoredError sqref="K17 K161"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tabColor rgb="FF92D050"/>
    <pageSetUpPr fitToPage="1"/>
  </sheetPr>
  <dimension ref="A1:K162"/>
  <sheetViews>
    <sheetView zoomScaleNormal="100" workbookViewId="0">
      <selection sqref="A1:K1"/>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502" t="s">
        <v>513</v>
      </c>
      <c r="B1" s="503"/>
      <c r="C1" s="503"/>
      <c r="D1" s="503"/>
      <c r="E1" s="503"/>
      <c r="F1" s="503"/>
      <c r="G1" s="503"/>
      <c r="H1" s="503"/>
      <c r="I1" s="503"/>
      <c r="J1" s="503"/>
      <c r="K1" s="480"/>
    </row>
    <row r="2" spans="1:11" s="5" customFormat="1" ht="38.25" customHeight="1" x14ac:dyDescent="0.2">
      <c r="A2" s="14" t="s">
        <v>648</v>
      </c>
      <c r="B2" s="8"/>
      <c r="C2" s="472" t="s">
        <v>0</v>
      </c>
      <c r="D2" s="472"/>
      <c r="E2" s="472" t="s">
        <v>2</v>
      </c>
      <c r="F2" s="472"/>
      <c r="G2" s="472" t="s">
        <v>1</v>
      </c>
      <c r="H2" s="472"/>
      <c r="I2" s="473" t="s">
        <v>3</v>
      </c>
      <c r="J2" s="474"/>
      <c r="K2" s="41" t="s">
        <v>4</v>
      </c>
    </row>
    <row r="3" spans="1:11" s="5" customFormat="1" ht="13.5" customHeight="1" thickBot="1" x14ac:dyDescent="0.25">
      <c r="A3" s="40"/>
      <c r="B3" s="44"/>
      <c r="C3" s="45" t="s">
        <v>7</v>
      </c>
      <c r="D3" s="45" t="s">
        <v>8</v>
      </c>
      <c r="E3" s="45" t="s">
        <v>7</v>
      </c>
      <c r="F3" s="45" t="s">
        <v>8</v>
      </c>
      <c r="G3" s="45" t="s">
        <v>7</v>
      </c>
      <c r="H3" s="45" t="s">
        <v>8</v>
      </c>
      <c r="I3" s="114" t="s">
        <v>7</v>
      </c>
      <c r="J3" s="114" t="s">
        <v>8</v>
      </c>
      <c r="K3" s="38"/>
    </row>
    <row r="4" spans="1:11" s="6" customFormat="1" x14ac:dyDescent="0.2">
      <c r="A4" s="264" t="s">
        <v>649</v>
      </c>
      <c r="B4" s="469"/>
      <c r="C4" s="470"/>
      <c r="D4" s="470"/>
      <c r="E4" s="470"/>
      <c r="F4" s="470"/>
      <c r="G4" s="470"/>
      <c r="H4" s="470"/>
      <c r="I4" s="470"/>
      <c r="J4" s="470"/>
      <c r="K4" s="471"/>
    </row>
    <row r="5" spans="1:11" s="2" customFormat="1" x14ac:dyDescent="0.2">
      <c r="A5" s="357" t="s">
        <v>546</v>
      </c>
      <c r="B5" s="358" t="s">
        <v>545</v>
      </c>
      <c r="C5" s="466"/>
      <c r="D5" s="467"/>
      <c r="E5" s="467"/>
      <c r="F5" s="467"/>
      <c r="G5" s="467"/>
      <c r="H5" s="467"/>
      <c r="I5" s="467"/>
      <c r="J5" s="467"/>
      <c r="K5" s="468"/>
    </row>
    <row r="6" spans="1:11" x14ac:dyDescent="0.2">
      <c r="A6" s="158" t="s">
        <v>560</v>
      </c>
      <c r="B6" s="359" t="s">
        <v>547</v>
      </c>
      <c r="C6" s="143"/>
      <c r="D6" s="143"/>
      <c r="E6" s="143"/>
      <c r="F6" s="143"/>
      <c r="G6" s="143"/>
      <c r="H6" s="143"/>
      <c r="I6" s="143"/>
      <c r="J6" s="143"/>
      <c r="K6" s="142">
        <f>SUM(C6:J6)</f>
        <v>0</v>
      </c>
    </row>
    <row r="7" spans="1:11" x14ac:dyDescent="0.2">
      <c r="A7" s="158" t="s">
        <v>561</v>
      </c>
      <c r="B7" s="359" t="s">
        <v>548</v>
      </c>
      <c r="C7" s="143"/>
      <c r="D7" s="143"/>
      <c r="E7" s="143"/>
      <c r="F7" s="143"/>
      <c r="G7" s="143"/>
      <c r="H7" s="143"/>
      <c r="I7" s="128"/>
      <c r="J7" s="144"/>
      <c r="K7" s="142">
        <f t="shared" ref="K7:K16" si="0">SUM(C7:J7)</f>
        <v>0</v>
      </c>
    </row>
    <row r="8" spans="1:11" x14ac:dyDescent="0.2">
      <c r="A8" s="158" t="s">
        <v>562</v>
      </c>
      <c r="B8" s="359" t="s">
        <v>549</v>
      </c>
      <c r="C8" s="143"/>
      <c r="D8" s="143"/>
      <c r="E8" s="143"/>
      <c r="F8" s="143"/>
      <c r="G8" s="143"/>
      <c r="H8" s="143"/>
      <c r="I8" s="128"/>
      <c r="J8" s="144"/>
      <c r="K8" s="142">
        <f t="shared" si="0"/>
        <v>0</v>
      </c>
    </row>
    <row r="9" spans="1:11" x14ac:dyDescent="0.2">
      <c r="A9" s="158" t="s">
        <v>563</v>
      </c>
      <c r="B9" s="359" t="s">
        <v>550</v>
      </c>
      <c r="C9" s="143"/>
      <c r="D9" s="143"/>
      <c r="E9" s="143"/>
      <c r="F9" s="143"/>
      <c r="G9" s="143"/>
      <c r="H9" s="143"/>
      <c r="I9" s="128"/>
      <c r="J9" s="144"/>
      <c r="K9" s="142">
        <f t="shared" si="0"/>
        <v>0</v>
      </c>
    </row>
    <row r="10" spans="1:11" x14ac:dyDescent="0.2">
      <c r="A10" s="158" t="s">
        <v>564</v>
      </c>
      <c r="B10" s="359" t="s">
        <v>551</v>
      </c>
      <c r="C10" s="143"/>
      <c r="D10" s="143"/>
      <c r="E10" s="143"/>
      <c r="F10" s="143"/>
      <c r="G10" s="143"/>
      <c r="H10" s="143"/>
      <c r="I10" s="128"/>
      <c r="J10" s="144"/>
      <c r="K10" s="142">
        <f t="shared" si="0"/>
        <v>0</v>
      </c>
    </row>
    <row r="11" spans="1:11" x14ac:dyDescent="0.2">
      <c r="A11" s="158" t="s">
        <v>565</v>
      </c>
      <c r="B11" s="359" t="s">
        <v>552</v>
      </c>
      <c r="C11" s="143"/>
      <c r="D11" s="143"/>
      <c r="E11" s="143"/>
      <c r="F11" s="143"/>
      <c r="G11" s="143"/>
      <c r="H11" s="143"/>
      <c r="I11" s="128"/>
      <c r="J11" s="144"/>
      <c r="K11" s="142">
        <f t="shared" si="0"/>
        <v>0</v>
      </c>
    </row>
    <row r="12" spans="1:11" x14ac:dyDescent="0.2">
      <c r="A12" s="158" t="s">
        <v>559</v>
      </c>
      <c r="B12" s="359" t="s">
        <v>553</v>
      </c>
      <c r="C12" s="143"/>
      <c r="D12" s="143"/>
      <c r="E12" s="143"/>
      <c r="F12" s="143"/>
      <c r="G12" s="143"/>
      <c r="H12" s="143"/>
      <c r="I12" s="128"/>
      <c r="J12" s="144"/>
      <c r="K12" s="142">
        <f t="shared" si="0"/>
        <v>0</v>
      </c>
    </row>
    <row r="13" spans="1:11" x14ac:dyDescent="0.2">
      <c r="A13" s="158" t="s">
        <v>566</v>
      </c>
      <c r="B13" s="359" t="s">
        <v>554</v>
      </c>
      <c r="C13" s="143"/>
      <c r="D13" s="143"/>
      <c r="E13" s="143"/>
      <c r="F13" s="143"/>
      <c r="G13" s="143"/>
      <c r="H13" s="143"/>
      <c r="I13" s="128"/>
      <c r="J13" s="144"/>
      <c r="K13" s="142">
        <f t="shared" si="0"/>
        <v>0</v>
      </c>
    </row>
    <row r="14" spans="1:11" x14ac:dyDescent="0.2">
      <c r="A14" s="158" t="s">
        <v>567</v>
      </c>
      <c r="B14" s="359" t="s">
        <v>555</v>
      </c>
      <c r="C14" s="143"/>
      <c r="D14" s="143"/>
      <c r="E14" s="143"/>
      <c r="F14" s="143"/>
      <c r="G14" s="143"/>
      <c r="H14" s="143"/>
      <c r="I14" s="128"/>
      <c r="J14" s="144"/>
      <c r="K14" s="142">
        <f t="shared" si="0"/>
        <v>0</v>
      </c>
    </row>
    <row r="15" spans="1:11" ht="12.75" customHeight="1" x14ac:dyDescent="0.2">
      <c r="A15" s="158" t="s">
        <v>568</v>
      </c>
      <c r="B15" s="359" t="s">
        <v>556</v>
      </c>
      <c r="C15" s="143">
        <v>19</v>
      </c>
      <c r="D15" s="143"/>
      <c r="E15" s="143">
        <v>797</v>
      </c>
      <c r="F15" s="143"/>
      <c r="G15" s="143"/>
      <c r="H15" s="143"/>
      <c r="I15" s="128">
        <v>6</v>
      </c>
      <c r="J15" s="144"/>
      <c r="K15" s="142">
        <f t="shared" si="0"/>
        <v>822</v>
      </c>
    </row>
    <row r="16" spans="1:11" x14ac:dyDescent="0.2">
      <c r="A16" s="158" t="s">
        <v>558</v>
      </c>
      <c r="B16" s="359" t="s">
        <v>557</v>
      </c>
      <c r="C16" s="143"/>
      <c r="D16" s="143"/>
      <c r="E16" s="143"/>
      <c r="F16" s="143"/>
      <c r="G16" s="143"/>
      <c r="H16" s="143"/>
      <c r="I16" s="128"/>
      <c r="J16" s="144"/>
      <c r="K16" s="142">
        <f t="shared" si="0"/>
        <v>0</v>
      </c>
    </row>
    <row r="17" spans="1:11" x14ac:dyDescent="0.2">
      <c r="A17" s="360" t="s">
        <v>95</v>
      </c>
      <c r="B17" s="361" t="s">
        <v>96</v>
      </c>
      <c r="C17" s="155">
        <f>SUM(C6:C16)</f>
        <v>19</v>
      </c>
      <c r="D17" s="155">
        <f t="shared" ref="D17:J17" si="1">SUM(D6:D16)</f>
        <v>0</v>
      </c>
      <c r="E17" s="155">
        <f t="shared" si="1"/>
        <v>797</v>
      </c>
      <c r="F17" s="155">
        <f t="shared" si="1"/>
        <v>0</v>
      </c>
      <c r="G17" s="155">
        <f t="shared" si="1"/>
        <v>0</v>
      </c>
      <c r="H17" s="155">
        <f t="shared" si="1"/>
        <v>0</v>
      </c>
      <c r="I17" s="155">
        <f t="shared" si="1"/>
        <v>6</v>
      </c>
      <c r="J17" s="155">
        <f t="shared" si="1"/>
        <v>0</v>
      </c>
      <c r="K17" s="142">
        <f>SUM(K6:K16)</f>
        <v>822</v>
      </c>
    </row>
    <row r="18" spans="1:11" s="6" customFormat="1" x14ac:dyDescent="0.2">
      <c r="A18" s="160" t="s">
        <v>650</v>
      </c>
      <c r="B18" s="362"/>
      <c r="C18" s="463"/>
      <c r="D18" s="464"/>
      <c r="E18" s="464"/>
      <c r="F18" s="464"/>
      <c r="G18" s="464"/>
      <c r="H18" s="464"/>
      <c r="I18" s="464"/>
      <c r="J18" s="464"/>
      <c r="K18" s="465"/>
    </row>
    <row r="19" spans="1:11" s="2" customFormat="1" x14ac:dyDescent="0.2">
      <c r="A19" s="357" t="s">
        <v>546</v>
      </c>
      <c r="B19" s="358" t="s">
        <v>545</v>
      </c>
      <c r="C19" s="466"/>
      <c r="D19" s="467"/>
      <c r="E19" s="467"/>
      <c r="F19" s="467"/>
      <c r="G19" s="467"/>
      <c r="H19" s="467"/>
      <c r="I19" s="467"/>
      <c r="J19" s="467"/>
      <c r="K19" s="468"/>
    </row>
    <row r="20" spans="1:11" x14ac:dyDescent="0.2">
      <c r="A20" s="158" t="s">
        <v>560</v>
      </c>
      <c r="B20" s="359" t="s">
        <v>547</v>
      </c>
      <c r="C20" s="143"/>
      <c r="D20" s="143"/>
      <c r="E20" s="143"/>
      <c r="F20" s="143"/>
      <c r="G20" s="143"/>
      <c r="H20" s="143"/>
      <c r="I20" s="128"/>
      <c r="J20" s="144"/>
      <c r="K20" s="142">
        <f>SUM(C20:J20)</f>
        <v>0</v>
      </c>
    </row>
    <row r="21" spans="1:11" x14ac:dyDescent="0.2">
      <c r="A21" s="158" t="s">
        <v>561</v>
      </c>
      <c r="B21" s="359" t="s">
        <v>548</v>
      </c>
      <c r="C21" s="143"/>
      <c r="D21" s="143"/>
      <c r="E21" s="143"/>
      <c r="F21" s="143"/>
      <c r="G21" s="143"/>
      <c r="H21" s="143"/>
      <c r="I21" s="128"/>
      <c r="J21" s="144"/>
      <c r="K21" s="142">
        <f t="shared" ref="K21:K30" si="2">SUM(C21:J21)</f>
        <v>0</v>
      </c>
    </row>
    <row r="22" spans="1:11" x14ac:dyDescent="0.2">
      <c r="A22" s="158" t="s">
        <v>562</v>
      </c>
      <c r="B22" s="359" t="s">
        <v>549</v>
      </c>
      <c r="C22" s="143"/>
      <c r="D22" s="143"/>
      <c r="E22" s="143"/>
      <c r="F22" s="143"/>
      <c r="G22" s="143"/>
      <c r="H22" s="143"/>
      <c r="I22" s="128"/>
      <c r="J22" s="144"/>
      <c r="K22" s="142">
        <f t="shared" si="2"/>
        <v>0</v>
      </c>
    </row>
    <row r="23" spans="1:11" x14ac:dyDescent="0.2">
      <c r="A23" s="158" t="s">
        <v>563</v>
      </c>
      <c r="B23" s="359" t="s">
        <v>550</v>
      </c>
      <c r="C23" s="143"/>
      <c r="D23" s="143"/>
      <c r="E23" s="143"/>
      <c r="F23" s="143"/>
      <c r="G23" s="143"/>
      <c r="H23" s="143"/>
      <c r="I23" s="128"/>
      <c r="J23" s="144"/>
      <c r="K23" s="142">
        <f t="shared" si="2"/>
        <v>0</v>
      </c>
    </row>
    <row r="24" spans="1:11" x14ac:dyDescent="0.2">
      <c r="A24" s="158" t="s">
        <v>564</v>
      </c>
      <c r="B24" s="359" t="s">
        <v>551</v>
      </c>
      <c r="C24" s="143"/>
      <c r="D24" s="143"/>
      <c r="E24" s="143"/>
      <c r="F24" s="143"/>
      <c r="G24" s="143"/>
      <c r="H24" s="143"/>
      <c r="I24" s="128"/>
      <c r="J24" s="144"/>
      <c r="K24" s="142">
        <f t="shared" si="2"/>
        <v>0</v>
      </c>
    </row>
    <row r="25" spans="1:11" x14ac:dyDescent="0.2">
      <c r="A25" s="158" t="s">
        <v>565</v>
      </c>
      <c r="B25" s="359" t="s">
        <v>552</v>
      </c>
      <c r="C25" s="143"/>
      <c r="D25" s="143"/>
      <c r="E25" s="143"/>
      <c r="F25" s="143"/>
      <c r="G25" s="143"/>
      <c r="H25" s="143"/>
      <c r="I25" s="128"/>
      <c r="J25" s="144"/>
      <c r="K25" s="142">
        <f t="shared" si="2"/>
        <v>0</v>
      </c>
    </row>
    <row r="26" spans="1:11" x14ac:dyDescent="0.2">
      <c r="A26" s="158" t="s">
        <v>559</v>
      </c>
      <c r="B26" s="359" t="s">
        <v>553</v>
      </c>
      <c r="C26" s="143"/>
      <c r="D26" s="143"/>
      <c r="E26" s="143"/>
      <c r="F26" s="143"/>
      <c r="G26" s="143"/>
      <c r="H26" s="143"/>
      <c r="I26" s="128"/>
      <c r="J26" s="144"/>
      <c r="K26" s="142">
        <f t="shared" si="2"/>
        <v>0</v>
      </c>
    </row>
    <row r="27" spans="1:11" x14ac:dyDescent="0.2">
      <c r="A27" s="158" t="s">
        <v>566</v>
      </c>
      <c r="B27" s="359" t="s">
        <v>554</v>
      </c>
      <c r="C27" s="143"/>
      <c r="D27" s="143"/>
      <c r="E27" s="143"/>
      <c r="F27" s="143"/>
      <c r="G27" s="143"/>
      <c r="H27" s="143"/>
      <c r="I27" s="128"/>
      <c r="J27" s="144"/>
      <c r="K27" s="142">
        <f t="shared" si="2"/>
        <v>0</v>
      </c>
    </row>
    <row r="28" spans="1:11" x14ac:dyDescent="0.2">
      <c r="A28" s="158" t="s">
        <v>567</v>
      </c>
      <c r="B28" s="359" t="s">
        <v>555</v>
      </c>
      <c r="C28" s="143"/>
      <c r="D28" s="143"/>
      <c r="E28" s="143"/>
      <c r="F28" s="143"/>
      <c r="G28" s="143"/>
      <c r="H28" s="143"/>
      <c r="I28" s="128"/>
      <c r="J28" s="144"/>
      <c r="K28" s="142">
        <f t="shared" si="2"/>
        <v>0</v>
      </c>
    </row>
    <row r="29" spans="1:11" ht="15" customHeight="1" x14ac:dyDescent="0.2">
      <c r="A29" s="158" t="s">
        <v>568</v>
      </c>
      <c r="B29" s="359" t="s">
        <v>556</v>
      </c>
      <c r="C29" s="145"/>
      <c r="D29" s="145"/>
      <c r="E29" s="145">
        <v>32</v>
      </c>
      <c r="F29" s="145"/>
      <c r="G29" s="145"/>
      <c r="H29" s="145"/>
      <c r="I29" s="146"/>
      <c r="J29" s="147"/>
      <c r="K29" s="148">
        <f t="shared" si="2"/>
        <v>32</v>
      </c>
    </row>
    <row r="30" spans="1:11" x14ac:dyDescent="0.2">
      <c r="A30" s="158" t="s">
        <v>558</v>
      </c>
      <c r="B30" s="359" t="s">
        <v>557</v>
      </c>
      <c r="C30" s="145"/>
      <c r="D30" s="145"/>
      <c r="E30" s="145"/>
      <c r="F30" s="145"/>
      <c r="G30" s="145"/>
      <c r="H30" s="145"/>
      <c r="I30" s="146"/>
      <c r="J30" s="147"/>
      <c r="K30" s="148">
        <f t="shared" si="2"/>
        <v>0</v>
      </c>
    </row>
    <row r="31" spans="1:11" x14ac:dyDescent="0.2">
      <c r="A31" s="363" t="s">
        <v>95</v>
      </c>
      <c r="B31" s="364" t="s">
        <v>96</v>
      </c>
      <c r="C31" s="155">
        <f>SUM(C20:C30)</f>
        <v>0</v>
      </c>
      <c r="D31" s="155">
        <f t="shared" ref="D31:J31" si="3">SUM(D20:D30)</f>
        <v>0</v>
      </c>
      <c r="E31" s="155">
        <f t="shared" si="3"/>
        <v>32</v>
      </c>
      <c r="F31" s="155">
        <f t="shared" si="3"/>
        <v>0</v>
      </c>
      <c r="G31" s="155">
        <f t="shared" si="3"/>
        <v>0</v>
      </c>
      <c r="H31" s="155">
        <f t="shared" si="3"/>
        <v>0</v>
      </c>
      <c r="I31" s="155">
        <f t="shared" si="3"/>
        <v>0</v>
      </c>
      <c r="J31" s="155">
        <f t="shared" si="3"/>
        <v>0</v>
      </c>
      <c r="K31" s="148">
        <f>SUM(K20:K30)</f>
        <v>32</v>
      </c>
    </row>
    <row r="32" spans="1:11" x14ac:dyDescent="0.2">
      <c r="A32" s="160" t="s">
        <v>651</v>
      </c>
      <c r="B32" s="362"/>
      <c r="C32" s="463"/>
      <c r="D32" s="464"/>
      <c r="E32" s="464"/>
      <c r="F32" s="464"/>
      <c r="G32" s="464"/>
      <c r="H32" s="464"/>
      <c r="I32" s="464"/>
      <c r="J32" s="464"/>
      <c r="K32" s="465"/>
    </row>
    <row r="33" spans="1:11" x14ac:dyDescent="0.2">
      <c r="A33" s="357" t="s">
        <v>546</v>
      </c>
      <c r="B33" s="358" t="s">
        <v>545</v>
      </c>
      <c r="C33" s="466"/>
      <c r="D33" s="467"/>
      <c r="E33" s="467"/>
      <c r="F33" s="467"/>
      <c r="G33" s="467"/>
      <c r="H33" s="467"/>
      <c r="I33" s="467"/>
      <c r="J33" s="467"/>
      <c r="K33" s="468"/>
    </row>
    <row r="34" spans="1:11" x14ac:dyDescent="0.2">
      <c r="A34" s="158" t="s">
        <v>560</v>
      </c>
      <c r="B34" s="359" t="s">
        <v>547</v>
      </c>
      <c r="C34" s="143"/>
      <c r="D34" s="143"/>
      <c r="E34" s="143"/>
      <c r="F34" s="143"/>
      <c r="G34" s="143"/>
      <c r="H34" s="143"/>
      <c r="I34" s="128"/>
      <c r="J34" s="144"/>
      <c r="K34" s="142">
        <f>SUM(C34:J34)</f>
        <v>0</v>
      </c>
    </row>
    <row r="35" spans="1:11" x14ac:dyDescent="0.2">
      <c r="A35" s="158" t="s">
        <v>561</v>
      </c>
      <c r="B35" s="359" t="s">
        <v>548</v>
      </c>
      <c r="C35" s="143"/>
      <c r="D35" s="143"/>
      <c r="E35" s="143"/>
      <c r="F35" s="143"/>
      <c r="G35" s="143"/>
      <c r="H35" s="143"/>
      <c r="I35" s="128"/>
      <c r="J35" s="144">
        <v>1</v>
      </c>
      <c r="K35" s="142">
        <f t="shared" ref="K35:K44" si="4">SUM(C35:J35)</f>
        <v>1</v>
      </c>
    </row>
    <row r="36" spans="1:11" x14ac:dyDescent="0.2">
      <c r="A36" s="158" t="s">
        <v>562</v>
      </c>
      <c r="B36" s="359" t="s">
        <v>549</v>
      </c>
      <c r="C36" s="143">
        <v>26</v>
      </c>
      <c r="D36" s="143"/>
      <c r="E36" s="143"/>
      <c r="F36" s="143"/>
      <c r="G36" s="143">
        <v>20</v>
      </c>
      <c r="H36" s="143">
        <v>2</v>
      </c>
      <c r="I36" s="128">
        <v>6</v>
      </c>
      <c r="J36" s="144"/>
      <c r="K36" s="142">
        <f t="shared" si="4"/>
        <v>54</v>
      </c>
    </row>
    <row r="37" spans="1:11" x14ac:dyDescent="0.2">
      <c r="A37" s="158" t="s">
        <v>563</v>
      </c>
      <c r="B37" s="359" t="s">
        <v>550</v>
      </c>
      <c r="C37" s="143"/>
      <c r="D37" s="143"/>
      <c r="E37" s="143"/>
      <c r="F37" s="143"/>
      <c r="G37" s="143"/>
      <c r="H37" s="143"/>
      <c r="I37" s="128"/>
      <c r="J37" s="144"/>
      <c r="K37" s="142">
        <f t="shared" si="4"/>
        <v>0</v>
      </c>
    </row>
    <row r="38" spans="1:11" x14ac:dyDescent="0.2">
      <c r="A38" s="158" t="s">
        <v>564</v>
      </c>
      <c r="B38" s="359" t="s">
        <v>551</v>
      </c>
      <c r="C38" s="143"/>
      <c r="D38" s="143"/>
      <c r="E38" s="143"/>
      <c r="F38" s="143"/>
      <c r="G38" s="143"/>
      <c r="H38" s="143"/>
      <c r="I38" s="128"/>
      <c r="J38" s="144"/>
      <c r="K38" s="142">
        <f t="shared" si="4"/>
        <v>0</v>
      </c>
    </row>
    <row r="39" spans="1:11" x14ac:dyDescent="0.2">
      <c r="A39" s="158" t="s">
        <v>565</v>
      </c>
      <c r="B39" s="359" t="s">
        <v>552</v>
      </c>
      <c r="C39" s="143"/>
      <c r="D39" s="143"/>
      <c r="E39" s="143"/>
      <c r="F39" s="143"/>
      <c r="G39" s="143"/>
      <c r="H39" s="143"/>
      <c r="I39" s="128"/>
      <c r="J39" s="144"/>
      <c r="K39" s="142">
        <f t="shared" si="4"/>
        <v>0</v>
      </c>
    </row>
    <row r="40" spans="1:11" x14ac:dyDescent="0.2">
      <c r="A40" s="158" t="s">
        <v>559</v>
      </c>
      <c r="B40" s="359" t="s">
        <v>553</v>
      </c>
      <c r="C40" s="143"/>
      <c r="D40" s="143"/>
      <c r="E40" s="143"/>
      <c r="F40" s="143"/>
      <c r="G40" s="143"/>
      <c r="H40" s="143"/>
      <c r="I40" s="128"/>
      <c r="J40" s="144"/>
      <c r="K40" s="142">
        <f t="shared" si="4"/>
        <v>0</v>
      </c>
    </row>
    <row r="41" spans="1:11" x14ac:dyDescent="0.2">
      <c r="A41" s="158" t="s">
        <v>566</v>
      </c>
      <c r="B41" s="359" t="s">
        <v>554</v>
      </c>
      <c r="C41" s="143"/>
      <c r="D41" s="143"/>
      <c r="E41" s="143"/>
      <c r="F41" s="143"/>
      <c r="G41" s="143"/>
      <c r="H41" s="143"/>
      <c r="I41" s="128"/>
      <c r="J41" s="144"/>
      <c r="K41" s="142">
        <f t="shared" si="4"/>
        <v>0</v>
      </c>
    </row>
    <row r="42" spans="1:11" x14ac:dyDescent="0.2">
      <c r="A42" s="158" t="s">
        <v>567</v>
      </c>
      <c r="B42" s="359" t="s">
        <v>555</v>
      </c>
      <c r="C42" s="143"/>
      <c r="D42" s="143"/>
      <c r="E42" s="143"/>
      <c r="F42" s="143"/>
      <c r="G42" s="143"/>
      <c r="H42" s="143"/>
      <c r="I42" s="128"/>
      <c r="J42" s="144"/>
      <c r="K42" s="142">
        <f t="shared" si="4"/>
        <v>0</v>
      </c>
    </row>
    <row r="43" spans="1:11" x14ac:dyDescent="0.2">
      <c r="A43" s="158" t="s">
        <v>568</v>
      </c>
      <c r="B43" s="359" t="s">
        <v>556</v>
      </c>
      <c r="C43" s="145"/>
      <c r="D43" s="145"/>
      <c r="E43" s="145"/>
      <c r="F43" s="145"/>
      <c r="G43" s="145"/>
      <c r="H43" s="145"/>
      <c r="I43" s="146"/>
      <c r="J43" s="147"/>
      <c r="K43" s="148">
        <f t="shared" si="4"/>
        <v>0</v>
      </c>
    </row>
    <row r="44" spans="1:11" x14ac:dyDescent="0.2">
      <c r="A44" s="158" t="s">
        <v>558</v>
      </c>
      <c r="B44" s="359" t="s">
        <v>557</v>
      </c>
      <c r="C44" s="145"/>
      <c r="D44" s="145"/>
      <c r="E44" s="145"/>
      <c r="F44" s="145"/>
      <c r="G44" s="145"/>
      <c r="H44" s="145"/>
      <c r="I44" s="146"/>
      <c r="J44" s="147"/>
      <c r="K44" s="148">
        <f t="shared" si="4"/>
        <v>0</v>
      </c>
    </row>
    <row r="45" spans="1:11" x14ac:dyDescent="0.2">
      <c r="A45" s="363" t="s">
        <v>95</v>
      </c>
      <c r="B45" s="364" t="s">
        <v>96</v>
      </c>
      <c r="C45" s="155">
        <f>SUM(C34:C44)</f>
        <v>26</v>
      </c>
      <c r="D45" s="155">
        <f t="shared" ref="D45:J45" si="5">SUM(D34:D44)</f>
        <v>0</v>
      </c>
      <c r="E45" s="155">
        <f t="shared" si="5"/>
        <v>0</v>
      </c>
      <c r="F45" s="155">
        <f t="shared" si="5"/>
        <v>0</v>
      </c>
      <c r="G45" s="155">
        <f t="shared" si="5"/>
        <v>20</v>
      </c>
      <c r="H45" s="155">
        <f t="shared" si="5"/>
        <v>2</v>
      </c>
      <c r="I45" s="155">
        <f t="shared" si="5"/>
        <v>6</v>
      </c>
      <c r="J45" s="155">
        <f t="shared" si="5"/>
        <v>1</v>
      </c>
      <c r="K45" s="148">
        <f>SUM(K34:K44)</f>
        <v>55</v>
      </c>
    </row>
    <row r="46" spans="1:11" x14ac:dyDescent="0.2">
      <c r="A46" s="160" t="s">
        <v>652</v>
      </c>
      <c r="B46" s="362"/>
      <c r="C46" s="463"/>
      <c r="D46" s="464"/>
      <c r="E46" s="464"/>
      <c r="F46" s="464"/>
      <c r="G46" s="464"/>
      <c r="H46" s="464"/>
      <c r="I46" s="464"/>
      <c r="J46" s="464"/>
      <c r="K46" s="465"/>
    </row>
    <row r="47" spans="1:11" x14ac:dyDescent="0.2">
      <c r="A47" s="357" t="s">
        <v>546</v>
      </c>
      <c r="B47" s="358" t="s">
        <v>545</v>
      </c>
      <c r="C47" s="466"/>
      <c r="D47" s="467"/>
      <c r="E47" s="467"/>
      <c r="F47" s="467"/>
      <c r="G47" s="467"/>
      <c r="H47" s="467"/>
      <c r="I47" s="467"/>
      <c r="J47" s="467"/>
      <c r="K47" s="468"/>
    </row>
    <row r="48" spans="1:11" ht="26.25" customHeight="1" x14ac:dyDescent="0.2">
      <c r="A48" s="158" t="s">
        <v>560</v>
      </c>
      <c r="B48" s="359" t="s">
        <v>547</v>
      </c>
      <c r="C48" s="143"/>
      <c r="D48" s="143"/>
      <c r="E48" s="143"/>
      <c r="F48" s="143"/>
      <c r="G48" s="143"/>
      <c r="H48" s="143"/>
      <c r="I48" s="128"/>
      <c r="J48" s="144"/>
      <c r="K48" s="142">
        <f>SUM(C48:J48)</f>
        <v>0</v>
      </c>
    </row>
    <row r="49" spans="1:11" x14ac:dyDescent="0.2">
      <c r="A49" s="158" t="s">
        <v>561</v>
      </c>
      <c r="B49" s="359" t="s">
        <v>548</v>
      </c>
      <c r="C49" s="143"/>
      <c r="D49" s="143"/>
      <c r="E49" s="143"/>
      <c r="F49" s="143"/>
      <c r="G49" s="143"/>
      <c r="H49" s="143"/>
      <c r="I49" s="128"/>
      <c r="J49" s="144"/>
      <c r="K49" s="142">
        <f t="shared" ref="K49:K58" si="6">SUM(C49:J49)</f>
        <v>0</v>
      </c>
    </row>
    <row r="50" spans="1:11" x14ac:dyDescent="0.2">
      <c r="A50" s="158" t="s">
        <v>562</v>
      </c>
      <c r="B50" s="359" t="s">
        <v>549</v>
      </c>
      <c r="C50" s="143"/>
      <c r="D50" s="143"/>
      <c r="E50" s="143"/>
      <c r="F50" s="143"/>
      <c r="G50" s="143"/>
      <c r="H50" s="143"/>
      <c r="I50" s="128"/>
      <c r="J50" s="144"/>
      <c r="K50" s="142">
        <f t="shared" si="6"/>
        <v>0</v>
      </c>
    </row>
    <row r="51" spans="1:11" x14ac:dyDescent="0.2">
      <c r="A51" s="158" t="s">
        <v>563</v>
      </c>
      <c r="B51" s="359" t="s">
        <v>550</v>
      </c>
      <c r="C51" s="143"/>
      <c r="D51" s="143"/>
      <c r="E51" s="143"/>
      <c r="F51" s="143"/>
      <c r="G51" s="143"/>
      <c r="H51" s="143"/>
      <c r="I51" s="128"/>
      <c r="J51" s="144"/>
      <c r="K51" s="142">
        <f t="shared" si="6"/>
        <v>0</v>
      </c>
    </row>
    <row r="52" spans="1:11" x14ac:dyDescent="0.2">
      <c r="A52" s="158" t="s">
        <v>564</v>
      </c>
      <c r="B52" s="359" t="s">
        <v>551</v>
      </c>
      <c r="C52" s="143"/>
      <c r="D52" s="143"/>
      <c r="E52" s="143"/>
      <c r="F52" s="143"/>
      <c r="G52" s="143"/>
      <c r="H52" s="143"/>
      <c r="I52" s="128"/>
      <c r="J52" s="144">
        <v>3</v>
      </c>
      <c r="K52" s="142">
        <f t="shared" si="6"/>
        <v>3</v>
      </c>
    </row>
    <row r="53" spans="1:11" x14ac:dyDescent="0.2">
      <c r="A53" s="158" t="s">
        <v>565</v>
      </c>
      <c r="B53" s="359" t="s">
        <v>552</v>
      </c>
      <c r="C53" s="143"/>
      <c r="D53" s="143"/>
      <c r="E53" s="143"/>
      <c r="F53" s="143"/>
      <c r="G53" s="143"/>
      <c r="H53" s="143"/>
      <c r="I53" s="128"/>
      <c r="J53" s="144"/>
      <c r="K53" s="142">
        <f t="shared" si="6"/>
        <v>0</v>
      </c>
    </row>
    <row r="54" spans="1:11" x14ac:dyDescent="0.2">
      <c r="A54" s="158" t="s">
        <v>559</v>
      </c>
      <c r="B54" s="359" t="s">
        <v>553</v>
      </c>
      <c r="C54" s="143"/>
      <c r="D54" s="143"/>
      <c r="E54" s="143"/>
      <c r="F54" s="143"/>
      <c r="G54" s="143"/>
      <c r="H54" s="143"/>
      <c r="I54" s="128"/>
      <c r="J54" s="144"/>
      <c r="K54" s="142">
        <f t="shared" si="6"/>
        <v>0</v>
      </c>
    </row>
    <row r="55" spans="1:11" x14ac:dyDescent="0.2">
      <c r="A55" s="158" t="s">
        <v>566</v>
      </c>
      <c r="B55" s="359" t="s">
        <v>554</v>
      </c>
      <c r="C55" s="143"/>
      <c r="D55" s="143"/>
      <c r="E55" s="143"/>
      <c r="F55" s="143"/>
      <c r="G55" s="143"/>
      <c r="H55" s="143"/>
      <c r="I55" s="128"/>
      <c r="J55" s="144"/>
      <c r="K55" s="142">
        <f t="shared" si="6"/>
        <v>0</v>
      </c>
    </row>
    <row r="56" spans="1:11" x14ac:dyDescent="0.2">
      <c r="A56" s="158" t="s">
        <v>567</v>
      </c>
      <c r="B56" s="359" t="s">
        <v>555</v>
      </c>
      <c r="C56" s="143"/>
      <c r="D56" s="143"/>
      <c r="E56" s="143"/>
      <c r="F56" s="143"/>
      <c r="G56" s="143"/>
      <c r="H56" s="143"/>
      <c r="I56" s="128"/>
      <c r="J56" s="144"/>
      <c r="K56" s="142">
        <f t="shared" si="6"/>
        <v>0</v>
      </c>
    </row>
    <row r="57" spans="1:11" x14ac:dyDescent="0.2">
      <c r="A57" s="158" t="s">
        <v>568</v>
      </c>
      <c r="B57" s="359" t="s">
        <v>556</v>
      </c>
      <c r="C57" s="145"/>
      <c r="D57" s="145"/>
      <c r="E57" s="145"/>
      <c r="F57" s="145"/>
      <c r="G57" s="145"/>
      <c r="H57" s="145"/>
      <c r="I57" s="146"/>
      <c r="J57" s="147"/>
      <c r="K57" s="148">
        <f t="shared" si="6"/>
        <v>0</v>
      </c>
    </row>
    <row r="58" spans="1:11" x14ac:dyDescent="0.2">
      <c r="A58" s="158" t="s">
        <v>558</v>
      </c>
      <c r="B58" s="359" t="s">
        <v>557</v>
      </c>
      <c r="C58" s="145"/>
      <c r="D58" s="145"/>
      <c r="E58" s="145"/>
      <c r="F58" s="145"/>
      <c r="G58" s="145"/>
      <c r="H58" s="145"/>
      <c r="I58" s="146"/>
      <c r="J58" s="147"/>
      <c r="K58" s="148">
        <f t="shared" si="6"/>
        <v>0</v>
      </c>
    </row>
    <row r="59" spans="1:11" x14ac:dyDescent="0.2">
      <c r="A59" s="363" t="s">
        <v>95</v>
      </c>
      <c r="B59" s="364" t="s">
        <v>96</v>
      </c>
      <c r="C59" s="155">
        <f>SUM(C48:C58)</f>
        <v>0</v>
      </c>
      <c r="D59" s="155">
        <f t="shared" ref="D59:J59" si="7">SUM(D48:D58)</f>
        <v>0</v>
      </c>
      <c r="E59" s="155">
        <f t="shared" si="7"/>
        <v>0</v>
      </c>
      <c r="F59" s="155">
        <f t="shared" si="7"/>
        <v>0</v>
      </c>
      <c r="G59" s="155">
        <f t="shared" si="7"/>
        <v>0</v>
      </c>
      <c r="H59" s="155">
        <f t="shared" si="7"/>
        <v>0</v>
      </c>
      <c r="I59" s="155">
        <f t="shared" si="7"/>
        <v>0</v>
      </c>
      <c r="J59" s="155">
        <f t="shared" si="7"/>
        <v>3</v>
      </c>
      <c r="K59" s="148">
        <f>SUM(K48:K58)</f>
        <v>3</v>
      </c>
    </row>
    <row r="60" spans="1:11" x14ac:dyDescent="0.2">
      <c r="A60" s="160" t="s">
        <v>653</v>
      </c>
      <c r="B60" s="362"/>
      <c r="C60" s="463"/>
      <c r="D60" s="464"/>
      <c r="E60" s="464"/>
      <c r="F60" s="464"/>
      <c r="G60" s="464"/>
      <c r="H60" s="464"/>
      <c r="I60" s="464"/>
      <c r="J60" s="464"/>
      <c r="K60" s="465"/>
    </row>
    <row r="61" spans="1:11" x14ac:dyDescent="0.2">
      <c r="A61" s="357" t="s">
        <v>546</v>
      </c>
      <c r="B61" s="358" t="s">
        <v>545</v>
      </c>
      <c r="C61" s="466"/>
      <c r="D61" s="467"/>
      <c r="E61" s="467"/>
      <c r="F61" s="467"/>
      <c r="G61" s="467"/>
      <c r="H61" s="467"/>
      <c r="I61" s="467"/>
      <c r="J61" s="467"/>
      <c r="K61" s="468"/>
    </row>
    <row r="62" spans="1:11" x14ac:dyDescent="0.2">
      <c r="A62" s="158" t="s">
        <v>560</v>
      </c>
      <c r="B62" s="359" t="s">
        <v>547</v>
      </c>
      <c r="C62" s="143"/>
      <c r="D62" s="143"/>
      <c r="E62" s="143"/>
      <c r="F62" s="143"/>
      <c r="G62" s="143"/>
      <c r="H62" s="143"/>
      <c r="I62" s="128"/>
      <c r="J62" s="144"/>
      <c r="K62" s="142">
        <f>SUM(C62:J62)</f>
        <v>0</v>
      </c>
    </row>
    <row r="63" spans="1:11" x14ac:dyDescent="0.2">
      <c r="A63" s="158" t="s">
        <v>561</v>
      </c>
      <c r="B63" s="359" t="s">
        <v>548</v>
      </c>
      <c r="C63" s="143"/>
      <c r="D63" s="143"/>
      <c r="E63" s="143"/>
      <c r="F63" s="143"/>
      <c r="G63" s="143"/>
      <c r="H63" s="143"/>
      <c r="I63" s="128"/>
      <c r="J63" s="144"/>
      <c r="K63" s="142">
        <f t="shared" ref="K63:K72" si="8">SUM(C63:J63)</f>
        <v>0</v>
      </c>
    </row>
    <row r="64" spans="1:11" x14ac:dyDescent="0.2">
      <c r="A64" s="158" t="s">
        <v>562</v>
      </c>
      <c r="B64" s="359" t="s">
        <v>549</v>
      </c>
      <c r="C64" s="143"/>
      <c r="D64" s="143"/>
      <c r="E64" s="143"/>
      <c r="F64" s="143"/>
      <c r="G64" s="143"/>
      <c r="H64" s="143"/>
      <c r="I64" s="128"/>
      <c r="J64" s="144"/>
      <c r="K64" s="142">
        <f t="shared" si="8"/>
        <v>0</v>
      </c>
    </row>
    <row r="65" spans="1:11" x14ac:dyDescent="0.2">
      <c r="A65" s="158" t="s">
        <v>563</v>
      </c>
      <c r="B65" s="359" t="s">
        <v>550</v>
      </c>
      <c r="C65" s="143">
        <v>126</v>
      </c>
      <c r="D65" s="143"/>
      <c r="E65" s="143"/>
      <c r="F65" s="143"/>
      <c r="G65" s="143">
        <v>155</v>
      </c>
      <c r="H65" s="143"/>
      <c r="I65" s="128">
        <v>6</v>
      </c>
      <c r="J65" s="144">
        <v>6</v>
      </c>
      <c r="K65" s="142">
        <f t="shared" si="8"/>
        <v>293</v>
      </c>
    </row>
    <row r="66" spans="1:11" x14ac:dyDescent="0.2">
      <c r="A66" s="158" t="s">
        <v>564</v>
      </c>
      <c r="B66" s="359" t="s">
        <v>551</v>
      </c>
      <c r="C66" s="143"/>
      <c r="D66" s="143"/>
      <c r="E66" s="143"/>
      <c r="F66" s="143"/>
      <c r="G66" s="143"/>
      <c r="H66" s="143"/>
      <c r="I66" s="128"/>
      <c r="J66" s="144"/>
      <c r="K66" s="142">
        <f t="shared" si="8"/>
        <v>0</v>
      </c>
    </row>
    <row r="67" spans="1:11" x14ac:dyDescent="0.2">
      <c r="A67" s="158" t="s">
        <v>565</v>
      </c>
      <c r="B67" s="359" t="s">
        <v>552</v>
      </c>
      <c r="C67" s="143"/>
      <c r="D67" s="143"/>
      <c r="E67" s="143"/>
      <c r="F67" s="143"/>
      <c r="G67" s="143"/>
      <c r="H67" s="143"/>
      <c r="I67" s="128"/>
      <c r="J67" s="144"/>
      <c r="K67" s="142">
        <f t="shared" si="8"/>
        <v>0</v>
      </c>
    </row>
    <row r="68" spans="1:11" x14ac:dyDescent="0.2">
      <c r="A68" s="158" t="s">
        <v>559</v>
      </c>
      <c r="B68" s="359" t="s">
        <v>553</v>
      </c>
      <c r="C68" s="143"/>
      <c r="D68" s="143"/>
      <c r="E68" s="143"/>
      <c r="F68" s="143"/>
      <c r="G68" s="143"/>
      <c r="H68" s="143"/>
      <c r="I68" s="128"/>
      <c r="J68" s="144"/>
      <c r="K68" s="142">
        <f t="shared" si="8"/>
        <v>0</v>
      </c>
    </row>
    <row r="69" spans="1:11" x14ac:dyDescent="0.2">
      <c r="A69" s="158" t="s">
        <v>566</v>
      </c>
      <c r="B69" s="359" t="s">
        <v>554</v>
      </c>
      <c r="C69" s="143"/>
      <c r="D69" s="143"/>
      <c r="E69" s="143"/>
      <c r="F69" s="143"/>
      <c r="G69" s="143"/>
      <c r="H69" s="143"/>
      <c r="I69" s="128"/>
      <c r="J69" s="144"/>
      <c r="K69" s="142">
        <f t="shared" si="8"/>
        <v>0</v>
      </c>
    </row>
    <row r="70" spans="1:11" x14ac:dyDescent="0.2">
      <c r="A70" s="158" t="s">
        <v>567</v>
      </c>
      <c r="B70" s="359" t="s">
        <v>555</v>
      </c>
      <c r="C70" s="143"/>
      <c r="D70" s="143"/>
      <c r="E70" s="143"/>
      <c r="F70" s="143"/>
      <c r="G70" s="143"/>
      <c r="H70" s="143"/>
      <c r="I70" s="128"/>
      <c r="J70" s="144"/>
      <c r="K70" s="142">
        <f t="shared" si="8"/>
        <v>0</v>
      </c>
    </row>
    <row r="71" spans="1:11" ht="11.25" customHeight="1" x14ac:dyDescent="0.2">
      <c r="A71" s="158" t="s">
        <v>568</v>
      </c>
      <c r="B71" s="359" t="s">
        <v>556</v>
      </c>
      <c r="C71" s="145"/>
      <c r="D71" s="145"/>
      <c r="E71" s="145"/>
      <c r="F71" s="145"/>
      <c r="G71" s="145"/>
      <c r="H71" s="145"/>
      <c r="I71" s="146">
        <v>3</v>
      </c>
      <c r="J71" s="147"/>
      <c r="K71" s="148">
        <f t="shared" si="8"/>
        <v>3</v>
      </c>
    </row>
    <row r="72" spans="1:11" x14ac:dyDescent="0.2">
      <c r="A72" s="158" t="s">
        <v>558</v>
      </c>
      <c r="B72" s="359" t="s">
        <v>557</v>
      </c>
      <c r="C72" s="145"/>
      <c r="D72" s="145"/>
      <c r="E72" s="145"/>
      <c r="F72" s="145"/>
      <c r="G72" s="145"/>
      <c r="H72" s="145"/>
      <c r="I72" s="146"/>
      <c r="J72" s="147"/>
      <c r="K72" s="148">
        <f t="shared" si="8"/>
        <v>0</v>
      </c>
    </row>
    <row r="73" spans="1:11" x14ac:dyDescent="0.2">
      <c r="A73" s="363" t="s">
        <v>95</v>
      </c>
      <c r="B73" s="364" t="s">
        <v>96</v>
      </c>
      <c r="C73" s="155">
        <f>SUM(C62:C72)</f>
        <v>126</v>
      </c>
      <c r="D73" s="155">
        <f t="shared" ref="D73:J73" si="9">SUM(D62:D72)</f>
        <v>0</v>
      </c>
      <c r="E73" s="155">
        <f t="shared" si="9"/>
        <v>0</v>
      </c>
      <c r="F73" s="155">
        <f t="shared" si="9"/>
        <v>0</v>
      </c>
      <c r="G73" s="155">
        <f t="shared" si="9"/>
        <v>155</v>
      </c>
      <c r="H73" s="155">
        <f t="shared" si="9"/>
        <v>0</v>
      </c>
      <c r="I73" s="155">
        <f t="shared" si="9"/>
        <v>9</v>
      </c>
      <c r="J73" s="155">
        <f t="shared" si="9"/>
        <v>6</v>
      </c>
      <c r="K73" s="148">
        <f>SUM(K62:K72)</f>
        <v>296</v>
      </c>
    </row>
    <row r="74" spans="1:11" x14ac:dyDescent="0.2">
      <c r="A74" s="160" t="s">
        <v>654</v>
      </c>
      <c r="B74" s="362"/>
      <c r="C74" s="463"/>
      <c r="D74" s="464"/>
      <c r="E74" s="464"/>
      <c r="F74" s="464"/>
      <c r="G74" s="464"/>
      <c r="H74" s="464"/>
      <c r="I74" s="464"/>
      <c r="J74" s="464"/>
      <c r="K74" s="465"/>
    </row>
    <row r="75" spans="1:11" x14ac:dyDescent="0.2">
      <c r="A75" s="357" t="s">
        <v>546</v>
      </c>
      <c r="B75" s="358" t="s">
        <v>545</v>
      </c>
      <c r="C75" s="466"/>
      <c r="D75" s="467"/>
      <c r="E75" s="467"/>
      <c r="F75" s="467"/>
      <c r="G75" s="467"/>
      <c r="H75" s="467"/>
      <c r="I75" s="467"/>
      <c r="J75" s="467"/>
      <c r="K75" s="468"/>
    </row>
    <row r="76" spans="1:11" x14ac:dyDescent="0.2">
      <c r="A76" s="158" t="s">
        <v>560</v>
      </c>
      <c r="B76" s="359" t="s">
        <v>547</v>
      </c>
      <c r="C76" s="143"/>
      <c r="D76" s="143"/>
      <c r="E76" s="143"/>
      <c r="F76" s="143"/>
      <c r="G76" s="143"/>
      <c r="H76" s="143"/>
      <c r="I76" s="128"/>
      <c r="J76" s="144"/>
      <c r="K76" s="142">
        <f>SUM(C76:J76)</f>
        <v>0</v>
      </c>
    </row>
    <row r="77" spans="1:11" x14ac:dyDescent="0.2">
      <c r="A77" s="158" t="s">
        <v>561</v>
      </c>
      <c r="B77" s="359" t="s">
        <v>548</v>
      </c>
      <c r="C77" s="143"/>
      <c r="D77" s="143"/>
      <c r="E77" s="143"/>
      <c r="F77" s="143"/>
      <c r="G77" s="143"/>
      <c r="H77" s="143"/>
      <c r="I77" s="128"/>
      <c r="J77" s="144"/>
      <c r="K77" s="142">
        <f t="shared" ref="K77:K86" si="10">SUM(C77:J77)</f>
        <v>0</v>
      </c>
    </row>
    <row r="78" spans="1:11" x14ac:dyDescent="0.2">
      <c r="A78" s="158" t="s">
        <v>562</v>
      </c>
      <c r="B78" s="359" t="s">
        <v>549</v>
      </c>
      <c r="C78" s="143"/>
      <c r="D78" s="143"/>
      <c r="E78" s="143"/>
      <c r="F78" s="143"/>
      <c r="G78" s="143"/>
      <c r="H78" s="143"/>
      <c r="I78" s="128"/>
      <c r="J78" s="144"/>
      <c r="K78" s="142">
        <f t="shared" si="10"/>
        <v>0</v>
      </c>
    </row>
    <row r="79" spans="1:11" x14ac:dyDescent="0.2">
      <c r="A79" s="158" t="s">
        <v>563</v>
      </c>
      <c r="B79" s="359" t="s">
        <v>550</v>
      </c>
      <c r="C79" s="143"/>
      <c r="D79" s="143"/>
      <c r="E79" s="143"/>
      <c r="F79" s="143"/>
      <c r="G79" s="143"/>
      <c r="H79" s="143"/>
      <c r="I79" s="128"/>
      <c r="J79" s="144"/>
      <c r="K79" s="142">
        <f t="shared" si="10"/>
        <v>0</v>
      </c>
    </row>
    <row r="80" spans="1:11" x14ac:dyDescent="0.2">
      <c r="A80" s="158" t="s">
        <v>564</v>
      </c>
      <c r="B80" s="359" t="s">
        <v>551</v>
      </c>
      <c r="C80" s="143"/>
      <c r="D80" s="143"/>
      <c r="E80" s="143"/>
      <c r="F80" s="143"/>
      <c r="G80" s="143"/>
      <c r="H80" s="143"/>
      <c r="I80" s="128"/>
      <c r="J80" s="144"/>
      <c r="K80" s="142">
        <f t="shared" si="10"/>
        <v>0</v>
      </c>
    </row>
    <row r="81" spans="1:11" x14ac:dyDescent="0.2">
      <c r="A81" s="158" t="s">
        <v>565</v>
      </c>
      <c r="B81" s="359" t="s">
        <v>552</v>
      </c>
      <c r="C81" s="143"/>
      <c r="D81" s="143"/>
      <c r="E81" s="143"/>
      <c r="F81" s="143"/>
      <c r="G81" s="143"/>
      <c r="H81" s="143"/>
      <c r="I81" s="128">
        <v>4</v>
      </c>
      <c r="J81" s="144"/>
      <c r="K81" s="142">
        <f t="shared" si="10"/>
        <v>4</v>
      </c>
    </row>
    <row r="82" spans="1:11" x14ac:dyDescent="0.2">
      <c r="A82" s="158" t="s">
        <v>559</v>
      </c>
      <c r="B82" s="359" t="s">
        <v>553</v>
      </c>
      <c r="C82" s="143"/>
      <c r="D82" s="143"/>
      <c r="E82" s="143"/>
      <c r="F82" s="143"/>
      <c r="G82" s="143"/>
      <c r="H82" s="143"/>
      <c r="I82" s="128"/>
      <c r="J82" s="144"/>
      <c r="K82" s="142">
        <f t="shared" si="10"/>
        <v>0</v>
      </c>
    </row>
    <row r="83" spans="1:11" x14ac:dyDescent="0.2">
      <c r="A83" s="158" t="s">
        <v>566</v>
      </c>
      <c r="B83" s="359" t="s">
        <v>554</v>
      </c>
      <c r="C83" s="143"/>
      <c r="D83" s="143"/>
      <c r="E83" s="143"/>
      <c r="F83" s="143"/>
      <c r="G83" s="143"/>
      <c r="H83" s="143"/>
      <c r="I83" s="128"/>
      <c r="J83" s="144"/>
      <c r="K83" s="142">
        <f t="shared" si="10"/>
        <v>0</v>
      </c>
    </row>
    <row r="84" spans="1:11" x14ac:dyDescent="0.2">
      <c r="A84" s="158" t="s">
        <v>567</v>
      </c>
      <c r="B84" s="359" t="s">
        <v>555</v>
      </c>
      <c r="C84" s="143"/>
      <c r="D84" s="143"/>
      <c r="E84" s="143"/>
      <c r="F84" s="143"/>
      <c r="G84" s="143"/>
      <c r="H84" s="143"/>
      <c r="I84" s="128"/>
      <c r="J84" s="144"/>
      <c r="K84" s="142">
        <f t="shared" si="10"/>
        <v>0</v>
      </c>
    </row>
    <row r="85" spans="1:11" x14ac:dyDescent="0.2">
      <c r="A85" s="158" t="s">
        <v>568</v>
      </c>
      <c r="B85" s="359" t="s">
        <v>556</v>
      </c>
      <c r="C85" s="145"/>
      <c r="D85" s="145"/>
      <c r="E85" s="145"/>
      <c r="F85" s="145"/>
      <c r="G85" s="145"/>
      <c r="H85" s="145"/>
      <c r="I85" s="146"/>
      <c r="J85" s="147"/>
      <c r="K85" s="148">
        <f t="shared" si="10"/>
        <v>0</v>
      </c>
    </row>
    <row r="86" spans="1:11" x14ac:dyDescent="0.2">
      <c r="A86" s="158" t="s">
        <v>558</v>
      </c>
      <c r="B86" s="359" t="s">
        <v>557</v>
      </c>
      <c r="C86" s="145"/>
      <c r="D86" s="145"/>
      <c r="E86" s="145"/>
      <c r="F86" s="145"/>
      <c r="G86" s="145"/>
      <c r="H86" s="145"/>
      <c r="I86" s="146"/>
      <c r="J86" s="147"/>
      <c r="K86" s="148">
        <f t="shared" si="10"/>
        <v>0</v>
      </c>
    </row>
    <row r="87" spans="1:11" x14ac:dyDescent="0.2">
      <c r="A87" s="363" t="s">
        <v>95</v>
      </c>
      <c r="B87" s="364" t="s">
        <v>96</v>
      </c>
      <c r="C87" s="155">
        <f>SUM(C76:C86)</f>
        <v>0</v>
      </c>
      <c r="D87" s="155">
        <f t="shared" ref="D87:J87" si="11">SUM(D76:D86)</f>
        <v>0</v>
      </c>
      <c r="E87" s="155">
        <f t="shared" si="11"/>
        <v>0</v>
      </c>
      <c r="F87" s="155">
        <f t="shared" si="11"/>
        <v>0</v>
      </c>
      <c r="G87" s="155">
        <f t="shared" si="11"/>
        <v>0</v>
      </c>
      <c r="H87" s="155">
        <f t="shared" si="11"/>
        <v>0</v>
      </c>
      <c r="I87" s="155">
        <f t="shared" si="11"/>
        <v>4</v>
      </c>
      <c r="J87" s="155">
        <f t="shared" si="11"/>
        <v>0</v>
      </c>
      <c r="K87" s="148">
        <f>SUM(K76:K86)</f>
        <v>4</v>
      </c>
    </row>
    <row r="88" spans="1:11" x14ac:dyDescent="0.2">
      <c r="A88" s="160" t="s">
        <v>655</v>
      </c>
      <c r="B88" s="362"/>
      <c r="C88" s="463"/>
      <c r="D88" s="464"/>
      <c r="E88" s="464"/>
      <c r="F88" s="464"/>
      <c r="G88" s="464"/>
      <c r="H88" s="464"/>
      <c r="I88" s="464"/>
      <c r="J88" s="464"/>
      <c r="K88" s="465"/>
    </row>
    <row r="89" spans="1:11" x14ac:dyDescent="0.2">
      <c r="A89" s="357" t="s">
        <v>546</v>
      </c>
      <c r="B89" s="358" t="s">
        <v>545</v>
      </c>
      <c r="C89" s="466"/>
      <c r="D89" s="467"/>
      <c r="E89" s="467"/>
      <c r="F89" s="467"/>
      <c r="G89" s="467"/>
      <c r="H89" s="467"/>
      <c r="I89" s="467"/>
      <c r="J89" s="467"/>
      <c r="K89" s="468"/>
    </row>
    <row r="90" spans="1:11" x14ac:dyDescent="0.2">
      <c r="A90" s="158" t="s">
        <v>560</v>
      </c>
      <c r="B90" s="359" t="s">
        <v>547</v>
      </c>
      <c r="C90" s="143"/>
      <c r="D90" s="143"/>
      <c r="E90" s="143"/>
      <c r="F90" s="143"/>
      <c r="G90" s="143"/>
      <c r="H90" s="143"/>
      <c r="I90" s="128"/>
      <c r="J90" s="144"/>
      <c r="K90" s="142">
        <f>SUM(C90:J90)</f>
        <v>0</v>
      </c>
    </row>
    <row r="91" spans="1:11" x14ac:dyDescent="0.2">
      <c r="A91" s="158" t="s">
        <v>561</v>
      </c>
      <c r="B91" s="359" t="s">
        <v>548</v>
      </c>
      <c r="C91" s="143"/>
      <c r="D91" s="143"/>
      <c r="E91" s="143"/>
      <c r="F91" s="143"/>
      <c r="G91" s="143"/>
      <c r="H91" s="143"/>
      <c r="I91" s="128"/>
      <c r="J91" s="144"/>
      <c r="K91" s="142">
        <f t="shared" ref="K91:K100" si="12">SUM(C91:J91)</f>
        <v>0</v>
      </c>
    </row>
    <row r="92" spans="1:11" x14ac:dyDescent="0.2">
      <c r="A92" s="158" t="s">
        <v>562</v>
      </c>
      <c r="B92" s="359" t="s">
        <v>549</v>
      </c>
      <c r="C92" s="143"/>
      <c r="D92" s="143"/>
      <c r="E92" s="143"/>
      <c r="F92" s="143"/>
      <c r="G92" s="143"/>
      <c r="H92" s="143"/>
      <c r="I92" s="128"/>
      <c r="J92" s="144"/>
      <c r="K92" s="142">
        <f t="shared" si="12"/>
        <v>0</v>
      </c>
    </row>
    <row r="93" spans="1:11" x14ac:dyDescent="0.2">
      <c r="A93" s="158" t="s">
        <v>563</v>
      </c>
      <c r="B93" s="359" t="s">
        <v>550</v>
      </c>
      <c r="C93" s="143"/>
      <c r="D93" s="143"/>
      <c r="E93" s="143"/>
      <c r="F93" s="143"/>
      <c r="G93" s="143"/>
      <c r="H93" s="143"/>
      <c r="I93" s="128"/>
      <c r="J93" s="144"/>
      <c r="K93" s="142">
        <f t="shared" si="12"/>
        <v>0</v>
      </c>
    </row>
    <row r="94" spans="1:11" x14ac:dyDescent="0.2">
      <c r="A94" s="158" t="s">
        <v>564</v>
      </c>
      <c r="B94" s="359" t="s">
        <v>551</v>
      </c>
      <c r="C94" s="143"/>
      <c r="D94" s="143"/>
      <c r="E94" s="143"/>
      <c r="F94" s="143"/>
      <c r="G94" s="143"/>
      <c r="H94" s="143"/>
      <c r="I94" s="128"/>
      <c r="J94" s="144"/>
      <c r="K94" s="142">
        <f t="shared" si="12"/>
        <v>0</v>
      </c>
    </row>
    <row r="95" spans="1:11" x14ac:dyDescent="0.2">
      <c r="A95" s="158" t="s">
        <v>565</v>
      </c>
      <c r="B95" s="359" t="s">
        <v>552</v>
      </c>
      <c r="C95" s="143"/>
      <c r="D95" s="143"/>
      <c r="E95" s="143"/>
      <c r="F95" s="143"/>
      <c r="G95" s="143"/>
      <c r="H95" s="143"/>
      <c r="I95" s="128"/>
      <c r="J95" s="144"/>
      <c r="K95" s="142">
        <f t="shared" si="12"/>
        <v>0</v>
      </c>
    </row>
    <row r="96" spans="1:11" x14ac:dyDescent="0.2">
      <c r="A96" s="158" t="s">
        <v>559</v>
      </c>
      <c r="B96" s="359" t="s">
        <v>553</v>
      </c>
      <c r="C96" s="143"/>
      <c r="D96" s="143"/>
      <c r="E96" s="143"/>
      <c r="F96" s="143"/>
      <c r="G96" s="143">
        <v>6</v>
      </c>
      <c r="H96" s="143"/>
      <c r="I96" s="128">
        <v>1</v>
      </c>
      <c r="J96" s="144">
        <v>2</v>
      </c>
      <c r="K96" s="142">
        <f t="shared" si="12"/>
        <v>9</v>
      </c>
    </row>
    <row r="97" spans="1:11" x14ac:dyDescent="0.2">
      <c r="A97" s="158" t="s">
        <v>566</v>
      </c>
      <c r="B97" s="359" t="s">
        <v>554</v>
      </c>
      <c r="C97" s="143"/>
      <c r="D97" s="143"/>
      <c r="E97" s="143"/>
      <c r="F97" s="143"/>
      <c r="G97" s="143"/>
      <c r="H97" s="143"/>
      <c r="I97" s="128"/>
      <c r="J97" s="144"/>
      <c r="K97" s="142">
        <f t="shared" si="12"/>
        <v>0</v>
      </c>
    </row>
    <row r="98" spans="1:11" x14ac:dyDescent="0.2">
      <c r="A98" s="158" t="s">
        <v>567</v>
      </c>
      <c r="B98" s="359" t="s">
        <v>555</v>
      </c>
      <c r="C98" s="143"/>
      <c r="D98" s="143"/>
      <c r="E98" s="143"/>
      <c r="F98" s="143"/>
      <c r="G98" s="143"/>
      <c r="H98" s="143"/>
      <c r="I98" s="128"/>
      <c r="J98" s="144"/>
      <c r="K98" s="142">
        <f t="shared" si="12"/>
        <v>0</v>
      </c>
    </row>
    <row r="99" spans="1:11" x14ac:dyDescent="0.2">
      <c r="A99" s="158" t="s">
        <v>568</v>
      </c>
      <c r="B99" s="359" t="s">
        <v>556</v>
      </c>
      <c r="C99" s="145"/>
      <c r="D99" s="145"/>
      <c r="E99" s="145"/>
      <c r="F99" s="145"/>
      <c r="G99" s="145"/>
      <c r="H99" s="145"/>
      <c r="I99" s="146"/>
      <c r="J99" s="147"/>
      <c r="K99" s="148">
        <f t="shared" si="12"/>
        <v>0</v>
      </c>
    </row>
    <row r="100" spans="1:11" x14ac:dyDescent="0.2">
      <c r="A100" s="158" t="s">
        <v>558</v>
      </c>
      <c r="B100" s="359" t="s">
        <v>557</v>
      </c>
      <c r="C100" s="145"/>
      <c r="D100" s="145"/>
      <c r="E100" s="145"/>
      <c r="F100" s="145"/>
      <c r="G100" s="145"/>
      <c r="H100" s="145"/>
      <c r="I100" s="146"/>
      <c r="J100" s="147"/>
      <c r="K100" s="148">
        <f t="shared" si="12"/>
        <v>0</v>
      </c>
    </row>
    <row r="101" spans="1:11" x14ac:dyDescent="0.2">
      <c r="A101" s="363" t="s">
        <v>95</v>
      </c>
      <c r="B101" s="364" t="s">
        <v>96</v>
      </c>
      <c r="C101" s="155">
        <f>SUM(C90:C100)</f>
        <v>0</v>
      </c>
      <c r="D101" s="155">
        <f t="shared" ref="D101:J101" si="13">SUM(D90:D100)</f>
        <v>0</v>
      </c>
      <c r="E101" s="155">
        <f t="shared" si="13"/>
        <v>0</v>
      </c>
      <c r="F101" s="155">
        <f t="shared" si="13"/>
        <v>0</v>
      </c>
      <c r="G101" s="155">
        <f t="shared" si="13"/>
        <v>6</v>
      </c>
      <c r="H101" s="155">
        <f t="shared" si="13"/>
        <v>0</v>
      </c>
      <c r="I101" s="155">
        <f t="shared" si="13"/>
        <v>1</v>
      </c>
      <c r="J101" s="155">
        <f t="shared" si="13"/>
        <v>2</v>
      </c>
      <c r="K101" s="148">
        <f>SUM(K90:K100)</f>
        <v>9</v>
      </c>
    </row>
    <row r="102" spans="1:11" x14ac:dyDescent="0.2">
      <c r="A102" s="160" t="s">
        <v>656</v>
      </c>
      <c r="B102" s="362"/>
      <c r="C102" s="463"/>
      <c r="D102" s="464"/>
      <c r="E102" s="464"/>
      <c r="F102" s="464"/>
      <c r="G102" s="464"/>
      <c r="H102" s="464"/>
      <c r="I102" s="464"/>
      <c r="J102" s="464"/>
      <c r="K102" s="465"/>
    </row>
    <row r="103" spans="1:11" x14ac:dyDescent="0.2">
      <c r="A103" s="357" t="s">
        <v>546</v>
      </c>
      <c r="B103" s="358" t="s">
        <v>545</v>
      </c>
      <c r="C103" s="466"/>
      <c r="D103" s="467"/>
      <c r="E103" s="467"/>
      <c r="F103" s="467"/>
      <c r="G103" s="467"/>
      <c r="H103" s="467"/>
      <c r="I103" s="467"/>
      <c r="J103" s="467"/>
      <c r="K103" s="468"/>
    </row>
    <row r="104" spans="1:11" x14ac:dyDescent="0.2">
      <c r="A104" s="158" t="s">
        <v>560</v>
      </c>
      <c r="B104" s="359" t="s">
        <v>547</v>
      </c>
      <c r="C104" s="143"/>
      <c r="D104" s="143"/>
      <c r="E104" s="143"/>
      <c r="F104" s="143"/>
      <c r="G104" s="143"/>
      <c r="H104" s="143"/>
      <c r="I104" s="128"/>
      <c r="J104" s="144"/>
      <c r="K104" s="142">
        <f>SUM(C104:J104)</f>
        <v>0</v>
      </c>
    </row>
    <row r="105" spans="1:11" x14ac:dyDescent="0.2">
      <c r="A105" s="158" t="s">
        <v>561</v>
      </c>
      <c r="B105" s="359" t="s">
        <v>548</v>
      </c>
      <c r="C105" s="143">
        <v>6</v>
      </c>
      <c r="D105" s="143">
        <v>6</v>
      </c>
      <c r="E105" s="143"/>
      <c r="F105" s="143"/>
      <c r="G105" s="143">
        <v>4</v>
      </c>
      <c r="H105" s="143"/>
      <c r="I105" s="128">
        <v>1</v>
      </c>
      <c r="J105" s="144"/>
      <c r="K105" s="142">
        <f t="shared" ref="K105:K114" si="14">SUM(C105:J105)</f>
        <v>17</v>
      </c>
    </row>
    <row r="106" spans="1:11" x14ac:dyDescent="0.2">
      <c r="A106" s="158" t="s">
        <v>562</v>
      </c>
      <c r="B106" s="359" t="s">
        <v>549</v>
      </c>
      <c r="C106" s="143"/>
      <c r="D106" s="143"/>
      <c r="E106" s="143"/>
      <c r="F106" s="143"/>
      <c r="G106" s="143"/>
      <c r="H106" s="143"/>
      <c r="I106" s="128"/>
      <c r="J106" s="144"/>
      <c r="K106" s="142">
        <f t="shared" si="14"/>
        <v>0</v>
      </c>
    </row>
    <row r="107" spans="1:11" x14ac:dyDescent="0.2">
      <c r="A107" s="158" t="s">
        <v>563</v>
      </c>
      <c r="B107" s="359" t="s">
        <v>550</v>
      </c>
      <c r="C107" s="143"/>
      <c r="D107" s="143"/>
      <c r="E107" s="143"/>
      <c r="F107" s="143"/>
      <c r="G107" s="143"/>
      <c r="H107" s="143"/>
      <c r="I107" s="128"/>
      <c r="J107" s="144"/>
      <c r="K107" s="142">
        <f t="shared" si="14"/>
        <v>0</v>
      </c>
    </row>
    <row r="108" spans="1:11" x14ac:dyDescent="0.2">
      <c r="A108" s="158" t="s">
        <v>564</v>
      </c>
      <c r="B108" s="359" t="s">
        <v>551</v>
      </c>
      <c r="C108" s="143"/>
      <c r="D108" s="143"/>
      <c r="E108" s="143"/>
      <c r="F108" s="143"/>
      <c r="G108" s="143"/>
      <c r="H108" s="143"/>
      <c r="I108" s="128"/>
      <c r="J108" s="144"/>
      <c r="K108" s="142">
        <f t="shared" si="14"/>
        <v>0</v>
      </c>
    </row>
    <row r="109" spans="1:11" x14ac:dyDescent="0.2">
      <c r="A109" s="158" t="s">
        <v>565</v>
      </c>
      <c r="B109" s="359" t="s">
        <v>552</v>
      </c>
      <c r="C109" s="143"/>
      <c r="D109" s="143"/>
      <c r="E109" s="143"/>
      <c r="F109" s="143"/>
      <c r="G109" s="143"/>
      <c r="H109" s="143"/>
      <c r="I109" s="128"/>
      <c r="J109" s="144"/>
      <c r="K109" s="142">
        <f t="shared" si="14"/>
        <v>0</v>
      </c>
    </row>
    <row r="110" spans="1:11" x14ac:dyDescent="0.2">
      <c r="A110" s="158" t="s">
        <v>559</v>
      </c>
      <c r="B110" s="359" t="s">
        <v>553</v>
      </c>
      <c r="C110" s="143"/>
      <c r="D110" s="143"/>
      <c r="E110" s="143"/>
      <c r="F110" s="143"/>
      <c r="G110" s="143"/>
      <c r="H110" s="143"/>
      <c r="I110" s="128"/>
      <c r="J110" s="144"/>
      <c r="K110" s="142">
        <f t="shared" si="14"/>
        <v>0</v>
      </c>
    </row>
    <row r="111" spans="1:11" x14ac:dyDescent="0.2">
      <c r="A111" s="158" t="s">
        <v>566</v>
      </c>
      <c r="B111" s="359" t="s">
        <v>554</v>
      </c>
      <c r="C111" s="143"/>
      <c r="D111" s="143"/>
      <c r="E111" s="143"/>
      <c r="F111" s="143"/>
      <c r="G111" s="143"/>
      <c r="H111" s="143"/>
      <c r="I111" s="128"/>
      <c r="J111" s="144"/>
      <c r="K111" s="142">
        <f t="shared" si="14"/>
        <v>0</v>
      </c>
    </row>
    <row r="112" spans="1:11" x14ac:dyDescent="0.2">
      <c r="A112" s="158" t="s">
        <v>567</v>
      </c>
      <c r="B112" s="359" t="s">
        <v>555</v>
      </c>
      <c r="C112" s="143"/>
      <c r="D112" s="143"/>
      <c r="E112" s="143"/>
      <c r="F112" s="143"/>
      <c r="G112" s="143"/>
      <c r="H112" s="143"/>
      <c r="I112" s="128"/>
      <c r="J112" s="144"/>
      <c r="K112" s="142">
        <f t="shared" si="14"/>
        <v>0</v>
      </c>
    </row>
    <row r="113" spans="1:11" x14ac:dyDescent="0.2">
      <c r="A113" s="158" t="s">
        <v>568</v>
      </c>
      <c r="B113" s="359" t="s">
        <v>556</v>
      </c>
      <c r="C113" s="145"/>
      <c r="D113" s="145"/>
      <c r="E113" s="145"/>
      <c r="F113" s="145"/>
      <c r="G113" s="145"/>
      <c r="H113" s="145"/>
      <c r="I113" s="146"/>
      <c r="J113" s="147"/>
      <c r="K113" s="148">
        <f t="shared" si="14"/>
        <v>0</v>
      </c>
    </row>
    <row r="114" spans="1:11" x14ac:dyDescent="0.2">
      <c r="A114" s="158" t="s">
        <v>558</v>
      </c>
      <c r="B114" s="359" t="s">
        <v>557</v>
      </c>
      <c r="C114" s="145"/>
      <c r="D114" s="145"/>
      <c r="E114" s="145"/>
      <c r="F114" s="145"/>
      <c r="G114" s="145"/>
      <c r="H114" s="145"/>
      <c r="I114" s="146"/>
      <c r="J114" s="147"/>
      <c r="K114" s="148">
        <f t="shared" si="14"/>
        <v>0</v>
      </c>
    </row>
    <row r="115" spans="1:11" x14ac:dyDescent="0.2">
      <c r="A115" s="363" t="s">
        <v>95</v>
      </c>
      <c r="B115" s="364" t="s">
        <v>96</v>
      </c>
      <c r="C115" s="155">
        <f>SUM(C104:C114)</f>
        <v>6</v>
      </c>
      <c r="D115" s="155">
        <f t="shared" ref="D115:J115" si="15">SUM(D104:D114)</f>
        <v>6</v>
      </c>
      <c r="E115" s="155">
        <f t="shared" si="15"/>
        <v>0</v>
      </c>
      <c r="F115" s="155">
        <f t="shared" si="15"/>
        <v>0</v>
      </c>
      <c r="G115" s="155">
        <f t="shared" si="15"/>
        <v>4</v>
      </c>
      <c r="H115" s="155">
        <f t="shared" si="15"/>
        <v>0</v>
      </c>
      <c r="I115" s="155">
        <f t="shared" si="15"/>
        <v>1</v>
      </c>
      <c r="J115" s="155">
        <f t="shared" si="15"/>
        <v>0</v>
      </c>
      <c r="K115" s="148">
        <f>SUM(K104:K114)</f>
        <v>17</v>
      </c>
    </row>
    <row r="116" spans="1:11" x14ac:dyDescent="0.2">
      <c r="A116" s="160" t="s">
        <v>657</v>
      </c>
      <c r="B116" s="362"/>
      <c r="C116" s="463"/>
      <c r="D116" s="464"/>
      <c r="E116" s="464"/>
      <c r="F116" s="464"/>
      <c r="G116" s="464"/>
      <c r="H116" s="464"/>
      <c r="I116" s="464"/>
      <c r="J116" s="464"/>
      <c r="K116" s="465"/>
    </row>
    <row r="117" spans="1:11" x14ac:dyDescent="0.2">
      <c r="A117" s="357" t="s">
        <v>546</v>
      </c>
      <c r="B117" s="358" t="s">
        <v>545</v>
      </c>
      <c r="C117" s="466"/>
      <c r="D117" s="467"/>
      <c r="E117" s="467"/>
      <c r="F117" s="467"/>
      <c r="G117" s="467"/>
      <c r="H117" s="467"/>
      <c r="I117" s="467"/>
      <c r="J117" s="467"/>
      <c r="K117" s="468"/>
    </row>
    <row r="118" spans="1:11" x14ac:dyDescent="0.2">
      <c r="A118" s="158" t="s">
        <v>560</v>
      </c>
      <c r="B118" s="359" t="s">
        <v>547</v>
      </c>
      <c r="C118" s="143"/>
      <c r="D118" s="143"/>
      <c r="E118" s="143"/>
      <c r="F118" s="143"/>
      <c r="G118" s="143"/>
      <c r="H118" s="143"/>
      <c r="I118" s="128"/>
      <c r="J118" s="144"/>
      <c r="K118" s="142">
        <f>SUM(C118:J118)</f>
        <v>0</v>
      </c>
    </row>
    <row r="119" spans="1:11" x14ac:dyDescent="0.2">
      <c r="A119" s="158" t="s">
        <v>561</v>
      </c>
      <c r="B119" s="359" t="s">
        <v>548</v>
      </c>
      <c r="C119" s="143"/>
      <c r="D119" s="143"/>
      <c r="E119" s="143"/>
      <c r="F119" s="143"/>
      <c r="G119" s="143"/>
      <c r="H119" s="143"/>
      <c r="I119" s="128"/>
      <c r="J119" s="144"/>
      <c r="K119" s="142">
        <f t="shared" ref="K119:K128" si="16">SUM(C119:J119)</f>
        <v>0</v>
      </c>
    </row>
    <row r="120" spans="1:11" x14ac:dyDescent="0.2">
      <c r="A120" s="158" t="s">
        <v>562</v>
      </c>
      <c r="B120" s="359" t="s">
        <v>549</v>
      </c>
      <c r="C120" s="143"/>
      <c r="D120" s="143"/>
      <c r="E120" s="143"/>
      <c r="F120" s="143"/>
      <c r="G120" s="143"/>
      <c r="H120" s="143"/>
      <c r="I120" s="128"/>
      <c r="J120" s="144"/>
      <c r="K120" s="142">
        <f t="shared" si="16"/>
        <v>0</v>
      </c>
    </row>
    <row r="121" spans="1:11" x14ac:dyDescent="0.2">
      <c r="A121" s="158" t="s">
        <v>563</v>
      </c>
      <c r="B121" s="359" t="s">
        <v>550</v>
      </c>
      <c r="C121" s="143"/>
      <c r="D121" s="143"/>
      <c r="E121" s="143"/>
      <c r="F121" s="143"/>
      <c r="G121" s="143"/>
      <c r="H121" s="143"/>
      <c r="I121" s="128"/>
      <c r="J121" s="144"/>
      <c r="K121" s="142">
        <f t="shared" si="16"/>
        <v>0</v>
      </c>
    </row>
    <row r="122" spans="1:11" x14ac:dyDescent="0.2">
      <c r="A122" s="158" t="s">
        <v>564</v>
      </c>
      <c r="B122" s="359" t="s">
        <v>551</v>
      </c>
      <c r="C122" s="143"/>
      <c r="D122" s="143"/>
      <c r="E122" s="143"/>
      <c r="F122" s="143"/>
      <c r="G122" s="143"/>
      <c r="H122" s="143"/>
      <c r="I122" s="128"/>
      <c r="J122" s="144"/>
      <c r="K122" s="142">
        <f t="shared" si="16"/>
        <v>0</v>
      </c>
    </row>
    <row r="123" spans="1:11" x14ac:dyDescent="0.2">
      <c r="A123" s="158" t="s">
        <v>565</v>
      </c>
      <c r="B123" s="359" t="s">
        <v>552</v>
      </c>
      <c r="C123" s="143"/>
      <c r="D123" s="143"/>
      <c r="E123" s="143"/>
      <c r="F123" s="143"/>
      <c r="G123" s="143"/>
      <c r="H123" s="143"/>
      <c r="I123" s="128"/>
      <c r="J123" s="144"/>
      <c r="K123" s="142">
        <f t="shared" si="16"/>
        <v>0</v>
      </c>
    </row>
    <row r="124" spans="1:11" x14ac:dyDescent="0.2">
      <c r="A124" s="158" t="s">
        <v>559</v>
      </c>
      <c r="B124" s="359" t="s">
        <v>553</v>
      </c>
      <c r="C124" s="143"/>
      <c r="D124" s="143"/>
      <c r="E124" s="143"/>
      <c r="F124" s="143"/>
      <c r="G124" s="143"/>
      <c r="H124" s="143"/>
      <c r="I124" s="128"/>
      <c r="J124" s="144"/>
      <c r="K124" s="142">
        <f t="shared" si="16"/>
        <v>0</v>
      </c>
    </row>
    <row r="125" spans="1:11" x14ac:dyDescent="0.2">
      <c r="A125" s="158" t="s">
        <v>566</v>
      </c>
      <c r="B125" s="359" t="s">
        <v>554</v>
      </c>
      <c r="C125" s="143"/>
      <c r="D125" s="143"/>
      <c r="E125" s="143"/>
      <c r="F125" s="143"/>
      <c r="G125" s="143"/>
      <c r="H125" s="143"/>
      <c r="I125" s="128"/>
      <c r="J125" s="144"/>
      <c r="K125" s="142">
        <f t="shared" si="16"/>
        <v>0</v>
      </c>
    </row>
    <row r="126" spans="1:11" x14ac:dyDescent="0.2">
      <c r="A126" s="158" t="s">
        <v>567</v>
      </c>
      <c r="B126" s="359" t="s">
        <v>555</v>
      </c>
      <c r="C126" s="143"/>
      <c r="D126" s="143"/>
      <c r="E126" s="143"/>
      <c r="F126" s="143"/>
      <c r="G126" s="143"/>
      <c r="H126" s="143"/>
      <c r="I126" s="128"/>
      <c r="J126" s="144"/>
      <c r="K126" s="142">
        <f t="shared" si="16"/>
        <v>0</v>
      </c>
    </row>
    <row r="127" spans="1:11" x14ac:dyDescent="0.2">
      <c r="A127" s="158" t="s">
        <v>568</v>
      </c>
      <c r="B127" s="359" t="s">
        <v>556</v>
      </c>
      <c r="C127" s="145"/>
      <c r="D127" s="145"/>
      <c r="E127" s="145"/>
      <c r="F127" s="145"/>
      <c r="G127" s="145"/>
      <c r="H127" s="145"/>
      <c r="I127" s="146"/>
      <c r="J127" s="147"/>
      <c r="K127" s="148">
        <f t="shared" si="16"/>
        <v>0</v>
      </c>
    </row>
    <row r="128" spans="1:11" x14ac:dyDescent="0.2">
      <c r="A128" s="158" t="s">
        <v>558</v>
      </c>
      <c r="B128" s="359" t="s">
        <v>557</v>
      </c>
      <c r="C128" s="145"/>
      <c r="D128" s="145"/>
      <c r="E128" s="145"/>
      <c r="F128" s="145"/>
      <c r="G128" s="145"/>
      <c r="H128" s="145"/>
      <c r="I128" s="146">
        <v>1</v>
      </c>
      <c r="J128" s="147"/>
      <c r="K128" s="148">
        <f t="shared" si="16"/>
        <v>1</v>
      </c>
    </row>
    <row r="129" spans="1:11" x14ac:dyDescent="0.2">
      <c r="A129" s="363" t="s">
        <v>95</v>
      </c>
      <c r="B129" s="364" t="s">
        <v>96</v>
      </c>
      <c r="C129" s="155">
        <f>SUM(C118:C128)</f>
        <v>0</v>
      </c>
      <c r="D129" s="155">
        <f t="shared" ref="D129:J129" si="17">SUM(D118:D128)</f>
        <v>0</v>
      </c>
      <c r="E129" s="155">
        <f t="shared" si="17"/>
        <v>0</v>
      </c>
      <c r="F129" s="155">
        <f t="shared" si="17"/>
        <v>0</v>
      </c>
      <c r="G129" s="155">
        <f t="shared" si="17"/>
        <v>0</v>
      </c>
      <c r="H129" s="155">
        <f t="shared" si="17"/>
        <v>0</v>
      </c>
      <c r="I129" s="155">
        <f t="shared" si="17"/>
        <v>1</v>
      </c>
      <c r="J129" s="155">
        <f t="shared" si="17"/>
        <v>0</v>
      </c>
      <c r="K129" s="148">
        <f>SUM(K118:K128)</f>
        <v>1</v>
      </c>
    </row>
    <row r="130" spans="1:11" x14ac:dyDescent="0.2">
      <c r="A130" s="160" t="s">
        <v>658</v>
      </c>
      <c r="B130" s="362"/>
      <c r="C130" s="463"/>
      <c r="D130" s="464"/>
      <c r="E130" s="464"/>
      <c r="F130" s="464"/>
      <c r="G130" s="464"/>
      <c r="H130" s="464"/>
      <c r="I130" s="464"/>
      <c r="J130" s="464"/>
      <c r="K130" s="465"/>
    </row>
    <row r="131" spans="1:11" x14ac:dyDescent="0.2">
      <c r="A131" s="357" t="s">
        <v>546</v>
      </c>
      <c r="B131" s="358" t="s">
        <v>545</v>
      </c>
      <c r="C131" s="466"/>
      <c r="D131" s="467"/>
      <c r="E131" s="467"/>
      <c r="F131" s="467"/>
      <c r="G131" s="467"/>
      <c r="H131" s="467"/>
      <c r="I131" s="467"/>
      <c r="J131" s="467"/>
      <c r="K131" s="468"/>
    </row>
    <row r="132" spans="1:11" x14ac:dyDescent="0.2">
      <c r="A132" s="158" t="s">
        <v>560</v>
      </c>
      <c r="B132" s="359" t="s">
        <v>547</v>
      </c>
      <c r="C132" s="143"/>
      <c r="D132" s="143"/>
      <c r="E132" s="143"/>
      <c r="F132" s="143"/>
      <c r="G132" s="143"/>
      <c r="H132" s="143"/>
      <c r="I132" s="128"/>
      <c r="J132" s="144"/>
      <c r="K132" s="142">
        <f>SUM(C132:J132)</f>
        <v>0</v>
      </c>
    </row>
    <row r="133" spans="1:11" x14ac:dyDescent="0.2">
      <c r="A133" s="158" t="s">
        <v>561</v>
      </c>
      <c r="B133" s="359" t="s">
        <v>548</v>
      </c>
      <c r="C133" s="143"/>
      <c r="D133" s="143"/>
      <c r="E133" s="143"/>
      <c r="F133" s="143"/>
      <c r="G133" s="143"/>
      <c r="H133" s="143"/>
      <c r="I133" s="128"/>
      <c r="J133" s="144"/>
      <c r="K133" s="142">
        <f t="shared" ref="K133:K142" si="18">SUM(C133:J133)</f>
        <v>0</v>
      </c>
    </row>
    <row r="134" spans="1:11" x14ac:dyDescent="0.2">
      <c r="A134" s="158" t="s">
        <v>562</v>
      </c>
      <c r="B134" s="359" t="s">
        <v>549</v>
      </c>
      <c r="C134" s="143"/>
      <c r="D134" s="143"/>
      <c r="E134" s="143"/>
      <c r="F134" s="143"/>
      <c r="G134" s="143"/>
      <c r="H134" s="143"/>
      <c r="I134" s="128"/>
      <c r="J134" s="144"/>
      <c r="K134" s="142">
        <f t="shared" si="18"/>
        <v>0</v>
      </c>
    </row>
    <row r="135" spans="1:11" x14ac:dyDescent="0.2">
      <c r="A135" s="158" t="s">
        <v>563</v>
      </c>
      <c r="B135" s="359" t="s">
        <v>550</v>
      </c>
      <c r="C135" s="143"/>
      <c r="D135" s="143"/>
      <c r="E135" s="143"/>
      <c r="F135" s="143"/>
      <c r="G135" s="143">
        <v>8</v>
      </c>
      <c r="H135" s="143"/>
      <c r="I135" s="128">
        <v>4</v>
      </c>
      <c r="J135" s="144">
        <v>4</v>
      </c>
      <c r="K135" s="142">
        <f t="shared" si="18"/>
        <v>16</v>
      </c>
    </row>
    <row r="136" spans="1:11" x14ac:dyDescent="0.2">
      <c r="A136" s="158" t="s">
        <v>564</v>
      </c>
      <c r="B136" s="359" t="s">
        <v>551</v>
      </c>
      <c r="C136" s="143"/>
      <c r="D136" s="143"/>
      <c r="E136" s="143"/>
      <c r="F136" s="143"/>
      <c r="G136" s="143">
        <v>85</v>
      </c>
      <c r="H136" s="143"/>
      <c r="I136" s="128">
        <v>3</v>
      </c>
      <c r="J136" s="144">
        <v>12</v>
      </c>
      <c r="K136" s="142">
        <f t="shared" si="18"/>
        <v>100</v>
      </c>
    </row>
    <row r="137" spans="1:11" x14ac:dyDescent="0.2">
      <c r="A137" s="158" t="s">
        <v>565</v>
      </c>
      <c r="B137" s="359" t="s">
        <v>552</v>
      </c>
      <c r="C137" s="143"/>
      <c r="D137" s="143"/>
      <c r="E137" s="143"/>
      <c r="F137" s="143"/>
      <c r="G137" s="143"/>
      <c r="H137" s="143"/>
      <c r="I137" s="128"/>
      <c r="J137" s="144"/>
      <c r="K137" s="142">
        <f t="shared" si="18"/>
        <v>0</v>
      </c>
    </row>
    <row r="138" spans="1:11" x14ac:dyDescent="0.2">
      <c r="A138" s="158" t="s">
        <v>559</v>
      </c>
      <c r="B138" s="359" t="s">
        <v>553</v>
      </c>
      <c r="C138" s="143"/>
      <c r="D138" s="143"/>
      <c r="E138" s="143"/>
      <c r="F138" s="143"/>
      <c r="G138" s="143"/>
      <c r="H138" s="143"/>
      <c r="I138" s="128"/>
      <c r="J138" s="144"/>
      <c r="K138" s="142">
        <f t="shared" si="18"/>
        <v>0</v>
      </c>
    </row>
    <row r="139" spans="1:11" x14ac:dyDescent="0.2">
      <c r="A139" s="158" t="s">
        <v>566</v>
      </c>
      <c r="B139" s="359" t="s">
        <v>554</v>
      </c>
      <c r="C139" s="143"/>
      <c r="D139" s="143"/>
      <c r="E139" s="143"/>
      <c r="F139" s="143"/>
      <c r="G139" s="143"/>
      <c r="H139" s="143"/>
      <c r="I139" s="128"/>
      <c r="J139" s="144"/>
      <c r="K139" s="142">
        <f t="shared" si="18"/>
        <v>0</v>
      </c>
    </row>
    <row r="140" spans="1:11" x14ac:dyDescent="0.2">
      <c r="A140" s="158" t="s">
        <v>567</v>
      </c>
      <c r="B140" s="359" t="s">
        <v>555</v>
      </c>
      <c r="C140" s="143"/>
      <c r="D140" s="143"/>
      <c r="E140" s="143"/>
      <c r="F140" s="143"/>
      <c r="G140" s="143"/>
      <c r="H140" s="143"/>
      <c r="I140" s="128"/>
      <c r="J140" s="144"/>
      <c r="K140" s="142">
        <f t="shared" si="18"/>
        <v>0</v>
      </c>
    </row>
    <row r="141" spans="1:11" x14ac:dyDescent="0.2">
      <c r="A141" s="158" t="s">
        <v>568</v>
      </c>
      <c r="B141" s="359" t="s">
        <v>556</v>
      </c>
      <c r="C141" s="145"/>
      <c r="D141" s="145"/>
      <c r="E141" s="145"/>
      <c r="F141" s="145"/>
      <c r="G141" s="145"/>
      <c r="H141" s="145"/>
      <c r="I141" s="146"/>
      <c r="J141" s="147"/>
      <c r="K141" s="148">
        <f t="shared" si="18"/>
        <v>0</v>
      </c>
    </row>
    <row r="142" spans="1:11" x14ac:dyDescent="0.2">
      <c r="A142" s="158" t="s">
        <v>558</v>
      </c>
      <c r="B142" s="359" t="s">
        <v>557</v>
      </c>
      <c r="C142" s="145"/>
      <c r="D142" s="145"/>
      <c r="E142" s="145"/>
      <c r="F142" s="145"/>
      <c r="G142" s="145"/>
      <c r="H142" s="145"/>
      <c r="I142" s="146"/>
      <c r="J142" s="147"/>
      <c r="K142" s="148">
        <f t="shared" si="18"/>
        <v>0</v>
      </c>
    </row>
    <row r="143" spans="1:11" x14ac:dyDescent="0.2">
      <c r="A143" s="363" t="s">
        <v>95</v>
      </c>
      <c r="B143" s="364" t="s">
        <v>96</v>
      </c>
      <c r="C143" s="155">
        <f>SUM(C132:C142)</f>
        <v>0</v>
      </c>
      <c r="D143" s="155">
        <f t="shared" ref="D143:J143" si="19">SUM(D132:D142)</f>
        <v>0</v>
      </c>
      <c r="E143" s="155">
        <f t="shared" si="19"/>
        <v>0</v>
      </c>
      <c r="F143" s="155">
        <f t="shared" si="19"/>
        <v>0</v>
      </c>
      <c r="G143" s="155">
        <f t="shared" si="19"/>
        <v>93</v>
      </c>
      <c r="H143" s="155">
        <f t="shared" si="19"/>
        <v>0</v>
      </c>
      <c r="I143" s="155">
        <f t="shared" si="19"/>
        <v>7</v>
      </c>
      <c r="J143" s="155">
        <f t="shared" si="19"/>
        <v>16</v>
      </c>
      <c r="K143" s="148">
        <f>SUM(K132:K142)</f>
        <v>116</v>
      </c>
    </row>
    <row r="144" spans="1:11" x14ac:dyDescent="0.2">
      <c r="A144" s="160" t="s">
        <v>648</v>
      </c>
      <c r="B144" s="362"/>
      <c r="C144" s="463"/>
      <c r="D144" s="464"/>
      <c r="E144" s="464"/>
      <c r="F144" s="464"/>
      <c r="G144" s="464"/>
      <c r="H144" s="464"/>
      <c r="I144" s="464"/>
      <c r="J144" s="464"/>
      <c r="K144" s="465"/>
    </row>
    <row r="145" spans="1:11" x14ac:dyDescent="0.2">
      <c r="A145" s="357" t="s">
        <v>546</v>
      </c>
      <c r="B145" s="358" t="s">
        <v>545</v>
      </c>
      <c r="C145" s="466"/>
      <c r="D145" s="467"/>
      <c r="E145" s="467"/>
      <c r="F145" s="467"/>
      <c r="G145" s="467"/>
      <c r="H145" s="467"/>
      <c r="I145" s="467"/>
      <c r="J145" s="467"/>
      <c r="K145" s="468"/>
    </row>
    <row r="146" spans="1:11" x14ac:dyDescent="0.2">
      <c r="A146" s="158" t="s">
        <v>560</v>
      </c>
      <c r="B146" s="359" t="s">
        <v>547</v>
      </c>
      <c r="C146" s="143">
        <f>SUM(C6,C20,C34,C48,C62,C76,C90,C104,C118,C132)</f>
        <v>0</v>
      </c>
      <c r="D146" s="143">
        <f t="shared" ref="D146:J146" si="20">SUM(D6,D20,D34,D48,D62,D76,D90,D104,D118,D132)</f>
        <v>0</v>
      </c>
      <c r="E146" s="143">
        <f t="shared" si="20"/>
        <v>0</v>
      </c>
      <c r="F146" s="143">
        <f t="shared" si="20"/>
        <v>0</v>
      </c>
      <c r="G146" s="143">
        <f t="shared" si="20"/>
        <v>0</v>
      </c>
      <c r="H146" s="143">
        <f t="shared" si="20"/>
        <v>0</v>
      </c>
      <c r="I146" s="128">
        <f t="shared" si="20"/>
        <v>0</v>
      </c>
      <c r="J146" s="128">
        <f t="shared" si="20"/>
        <v>0</v>
      </c>
      <c r="K146" s="142">
        <f>SUM(C146:J146)</f>
        <v>0</v>
      </c>
    </row>
    <row r="147" spans="1:11" x14ac:dyDescent="0.2">
      <c r="A147" s="158" t="s">
        <v>561</v>
      </c>
      <c r="B147" s="359" t="s">
        <v>548</v>
      </c>
      <c r="C147" s="143">
        <f t="shared" ref="C147:J157" si="21">SUM(C7,C21,C35,C49,C63,C77,C91,C105,C119,C133)</f>
        <v>6</v>
      </c>
      <c r="D147" s="143">
        <f t="shared" si="21"/>
        <v>6</v>
      </c>
      <c r="E147" s="143">
        <f t="shared" si="21"/>
        <v>0</v>
      </c>
      <c r="F147" s="143">
        <f t="shared" si="21"/>
        <v>0</v>
      </c>
      <c r="G147" s="143">
        <f t="shared" si="21"/>
        <v>4</v>
      </c>
      <c r="H147" s="143">
        <f t="shared" si="21"/>
        <v>0</v>
      </c>
      <c r="I147" s="128">
        <f t="shared" si="21"/>
        <v>1</v>
      </c>
      <c r="J147" s="128">
        <f t="shared" si="21"/>
        <v>1</v>
      </c>
      <c r="K147" s="142">
        <f t="shared" ref="K147:K156" si="22">SUM(C147:J147)</f>
        <v>18</v>
      </c>
    </row>
    <row r="148" spans="1:11" x14ac:dyDescent="0.2">
      <c r="A148" s="158" t="s">
        <v>562</v>
      </c>
      <c r="B148" s="359" t="s">
        <v>549</v>
      </c>
      <c r="C148" s="143">
        <f t="shared" si="21"/>
        <v>26</v>
      </c>
      <c r="D148" s="143">
        <f t="shared" si="21"/>
        <v>0</v>
      </c>
      <c r="E148" s="143">
        <f t="shared" si="21"/>
        <v>0</v>
      </c>
      <c r="F148" s="143">
        <f t="shared" si="21"/>
        <v>0</v>
      </c>
      <c r="G148" s="143">
        <f t="shared" si="21"/>
        <v>20</v>
      </c>
      <c r="H148" s="143">
        <f t="shared" si="21"/>
        <v>2</v>
      </c>
      <c r="I148" s="128">
        <f t="shared" si="21"/>
        <v>6</v>
      </c>
      <c r="J148" s="128">
        <f t="shared" si="21"/>
        <v>0</v>
      </c>
      <c r="K148" s="142">
        <f t="shared" si="22"/>
        <v>54</v>
      </c>
    </row>
    <row r="149" spans="1:11" x14ac:dyDescent="0.2">
      <c r="A149" s="158" t="s">
        <v>563</v>
      </c>
      <c r="B149" s="359" t="s">
        <v>550</v>
      </c>
      <c r="C149" s="143">
        <f t="shared" si="21"/>
        <v>126</v>
      </c>
      <c r="D149" s="143">
        <f t="shared" si="21"/>
        <v>0</v>
      </c>
      <c r="E149" s="143">
        <f t="shared" si="21"/>
        <v>0</v>
      </c>
      <c r="F149" s="143">
        <f t="shared" si="21"/>
        <v>0</v>
      </c>
      <c r="G149" s="143">
        <f t="shared" si="21"/>
        <v>163</v>
      </c>
      <c r="H149" s="143">
        <f t="shared" si="21"/>
        <v>0</v>
      </c>
      <c r="I149" s="128">
        <f t="shared" si="21"/>
        <v>10</v>
      </c>
      <c r="J149" s="128">
        <f t="shared" si="21"/>
        <v>10</v>
      </c>
      <c r="K149" s="142">
        <f t="shared" si="22"/>
        <v>309</v>
      </c>
    </row>
    <row r="150" spans="1:11" x14ac:dyDescent="0.2">
      <c r="A150" s="158" t="s">
        <v>564</v>
      </c>
      <c r="B150" s="359" t="s">
        <v>551</v>
      </c>
      <c r="C150" s="143">
        <f t="shared" si="21"/>
        <v>0</v>
      </c>
      <c r="D150" s="143">
        <f t="shared" si="21"/>
        <v>0</v>
      </c>
      <c r="E150" s="143">
        <f>SUM(E10,E24,E38,E52,E66,E80,E94,E108,E122,E136)</f>
        <v>0</v>
      </c>
      <c r="F150" s="143">
        <f t="shared" si="21"/>
        <v>0</v>
      </c>
      <c r="G150" s="143">
        <f t="shared" si="21"/>
        <v>85</v>
      </c>
      <c r="H150" s="143">
        <f t="shared" si="21"/>
        <v>0</v>
      </c>
      <c r="I150" s="128">
        <f t="shared" si="21"/>
        <v>3</v>
      </c>
      <c r="J150" s="128">
        <f t="shared" si="21"/>
        <v>15</v>
      </c>
      <c r="K150" s="142">
        <f t="shared" si="22"/>
        <v>103</v>
      </c>
    </row>
    <row r="151" spans="1:11" x14ac:dyDescent="0.2">
      <c r="A151" s="158" t="s">
        <v>565</v>
      </c>
      <c r="B151" s="359" t="s">
        <v>552</v>
      </c>
      <c r="C151" s="143">
        <f t="shared" si="21"/>
        <v>0</v>
      </c>
      <c r="D151" s="143">
        <f t="shared" si="21"/>
        <v>0</v>
      </c>
      <c r="E151" s="143">
        <f t="shared" si="21"/>
        <v>0</v>
      </c>
      <c r="F151" s="143">
        <f t="shared" si="21"/>
        <v>0</v>
      </c>
      <c r="G151" s="143">
        <f t="shared" si="21"/>
        <v>0</v>
      </c>
      <c r="H151" s="143">
        <f t="shared" si="21"/>
        <v>0</v>
      </c>
      <c r="I151" s="128">
        <f t="shared" si="21"/>
        <v>4</v>
      </c>
      <c r="J151" s="128">
        <f t="shared" si="21"/>
        <v>0</v>
      </c>
      <c r="K151" s="142">
        <f t="shared" si="22"/>
        <v>4</v>
      </c>
    </row>
    <row r="152" spans="1:11" x14ac:dyDescent="0.2">
      <c r="A152" s="158" t="s">
        <v>559</v>
      </c>
      <c r="B152" s="359" t="s">
        <v>553</v>
      </c>
      <c r="C152" s="143">
        <f t="shared" si="21"/>
        <v>0</v>
      </c>
      <c r="D152" s="143">
        <f t="shared" si="21"/>
        <v>0</v>
      </c>
      <c r="E152" s="143">
        <f t="shared" si="21"/>
        <v>0</v>
      </c>
      <c r="F152" s="143">
        <f t="shared" si="21"/>
        <v>0</v>
      </c>
      <c r="G152" s="143">
        <f t="shared" si="21"/>
        <v>6</v>
      </c>
      <c r="H152" s="143">
        <f t="shared" si="21"/>
        <v>0</v>
      </c>
      <c r="I152" s="128">
        <f t="shared" si="21"/>
        <v>1</v>
      </c>
      <c r="J152" s="128">
        <f t="shared" si="21"/>
        <v>2</v>
      </c>
      <c r="K152" s="142">
        <f t="shared" si="22"/>
        <v>9</v>
      </c>
    </row>
    <row r="153" spans="1:11" x14ac:dyDescent="0.2">
      <c r="A153" s="158" t="s">
        <v>566</v>
      </c>
      <c r="B153" s="359" t="s">
        <v>554</v>
      </c>
      <c r="C153" s="143">
        <f t="shared" si="21"/>
        <v>0</v>
      </c>
      <c r="D153" s="143">
        <f t="shared" si="21"/>
        <v>0</v>
      </c>
      <c r="E153" s="143">
        <f t="shared" si="21"/>
        <v>0</v>
      </c>
      <c r="F153" s="143">
        <f t="shared" si="21"/>
        <v>0</v>
      </c>
      <c r="G153" s="143">
        <f t="shared" si="21"/>
        <v>0</v>
      </c>
      <c r="H153" s="143">
        <f t="shared" si="21"/>
        <v>0</v>
      </c>
      <c r="I153" s="128">
        <f t="shared" si="21"/>
        <v>0</v>
      </c>
      <c r="J153" s="128">
        <f t="shared" si="21"/>
        <v>0</v>
      </c>
      <c r="K153" s="142">
        <f t="shared" si="22"/>
        <v>0</v>
      </c>
    </row>
    <row r="154" spans="1:11" x14ac:dyDescent="0.2">
      <c r="A154" s="158" t="s">
        <v>567</v>
      </c>
      <c r="B154" s="359" t="s">
        <v>555</v>
      </c>
      <c r="C154" s="143">
        <f t="shared" si="21"/>
        <v>0</v>
      </c>
      <c r="D154" s="143">
        <f t="shared" si="21"/>
        <v>0</v>
      </c>
      <c r="E154" s="143">
        <f t="shared" si="21"/>
        <v>0</v>
      </c>
      <c r="F154" s="143">
        <f t="shared" si="21"/>
        <v>0</v>
      </c>
      <c r="G154" s="143">
        <f t="shared" si="21"/>
        <v>0</v>
      </c>
      <c r="H154" s="143">
        <f t="shared" si="21"/>
        <v>0</v>
      </c>
      <c r="I154" s="128">
        <f t="shared" si="21"/>
        <v>0</v>
      </c>
      <c r="J154" s="128">
        <f t="shared" si="21"/>
        <v>0</v>
      </c>
      <c r="K154" s="142">
        <f t="shared" si="22"/>
        <v>0</v>
      </c>
    </row>
    <row r="155" spans="1:11" x14ac:dyDescent="0.2">
      <c r="A155" s="158" t="s">
        <v>568</v>
      </c>
      <c r="B155" s="359" t="s">
        <v>556</v>
      </c>
      <c r="C155" s="143">
        <f t="shared" si="21"/>
        <v>19</v>
      </c>
      <c r="D155" s="143">
        <f t="shared" si="21"/>
        <v>0</v>
      </c>
      <c r="E155" s="143">
        <f t="shared" si="21"/>
        <v>829</v>
      </c>
      <c r="F155" s="143">
        <f t="shared" si="21"/>
        <v>0</v>
      </c>
      <c r="G155" s="143">
        <f t="shared" si="21"/>
        <v>0</v>
      </c>
      <c r="H155" s="143">
        <f t="shared" si="21"/>
        <v>0</v>
      </c>
      <c r="I155" s="128">
        <f t="shared" si="21"/>
        <v>9</v>
      </c>
      <c r="J155" s="128">
        <f t="shared" si="21"/>
        <v>0</v>
      </c>
      <c r="K155" s="142">
        <f t="shared" si="22"/>
        <v>857</v>
      </c>
    </row>
    <row r="156" spans="1:11" ht="13.5" thickBot="1" x14ac:dyDescent="0.25">
      <c r="A156" s="158" t="s">
        <v>558</v>
      </c>
      <c r="B156" s="359" t="s">
        <v>557</v>
      </c>
      <c r="C156" s="343">
        <f t="shared" si="21"/>
        <v>0</v>
      </c>
      <c r="D156" s="343">
        <f t="shared" si="21"/>
        <v>0</v>
      </c>
      <c r="E156" s="343">
        <f t="shared" si="21"/>
        <v>0</v>
      </c>
      <c r="F156" s="343">
        <f t="shared" si="21"/>
        <v>0</v>
      </c>
      <c r="G156" s="343">
        <f t="shared" si="21"/>
        <v>0</v>
      </c>
      <c r="H156" s="343">
        <f t="shared" si="21"/>
        <v>0</v>
      </c>
      <c r="I156" s="163">
        <f t="shared" si="21"/>
        <v>1</v>
      </c>
      <c r="J156" s="164">
        <f t="shared" si="21"/>
        <v>0</v>
      </c>
      <c r="K156" s="270">
        <f t="shared" si="22"/>
        <v>1</v>
      </c>
    </row>
    <row r="157" spans="1:11" ht="13.5" thickBot="1" x14ac:dyDescent="0.25">
      <c r="A157" s="365" t="s">
        <v>97</v>
      </c>
      <c r="B157" s="366" t="s">
        <v>96</v>
      </c>
      <c r="C157" s="367">
        <f t="shared" si="21"/>
        <v>177</v>
      </c>
      <c r="D157" s="367">
        <f t="shared" si="21"/>
        <v>6</v>
      </c>
      <c r="E157" s="367">
        <f t="shared" si="21"/>
        <v>829</v>
      </c>
      <c r="F157" s="367">
        <f t="shared" si="21"/>
        <v>0</v>
      </c>
      <c r="G157" s="367">
        <f t="shared" si="21"/>
        <v>278</v>
      </c>
      <c r="H157" s="367">
        <f t="shared" si="21"/>
        <v>2</v>
      </c>
      <c r="I157" s="367">
        <f t="shared" si="21"/>
        <v>35</v>
      </c>
      <c r="J157" s="367">
        <f t="shared" si="21"/>
        <v>28</v>
      </c>
      <c r="K157" s="368">
        <f>SUM(K146:K156)</f>
        <v>1355</v>
      </c>
    </row>
    <row r="159" spans="1:11" x14ac:dyDescent="0.2">
      <c r="A159" s="492" t="s">
        <v>146</v>
      </c>
      <c r="B159" s="492"/>
      <c r="C159" s="492"/>
      <c r="D159" s="492"/>
      <c r="E159" s="492"/>
      <c r="F159" s="492"/>
      <c r="G159" s="492"/>
      <c r="H159" s="492"/>
      <c r="I159" s="492"/>
      <c r="J159" s="492"/>
      <c r="K159" s="492"/>
    </row>
    <row r="160" spans="1:11" x14ac:dyDescent="0.2">
      <c r="A160" s="487" t="s">
        <v>126</v>
      </c>
      <c r="B160" s="487"/>
      <c r="C160" s="487"/>
      <c r="D160" s="487"/>
      <c r="E160" s="487"/>
      <c r="F160" s="487"/>
      <c r="G160" s="487"/>
      <c r="H160" s="487"/>
      <c r="I160" s="487"/>
      <c r="J160" s="487"/>
      <c r="K160" s="487"/>
    </row>
    <row r="161" spans="1:1" x14ac:dyDescent="0.2">
      <c r="A161" s="2" t="s">
        <v>5</v>
      </c>
    </row>
    <row r="162" spans="1:1" x14ac:dyDescent="0.2">
      <c r="A162" s="4" t="s">
        <v>6</v>
      </c>
    </row>
  </sheetData>
  <mergeCells count="29">
    <mergeCell ref="C131:K131"/>
    <mergeCell ref="C144:K144"/>
    <mergeCell ref="C145:K145"/>
    <mergeCell ref="C89:K89"/>
    <mergeCell ref="C102:K102"/>
    <mergeCell ref="C103:K103"/>
    <mergeCell ref="C116:K116"/>
    <mergeCell ref="C117:K117"/>
    <mergeCell ref="C61:K61"/>
    <mergeCell ref="C74:K74"/>
    <mergeCell ref="C75:K75"/>
    <mergeCell ref="C88:K88"/>
    <mergeCell ref="C130:K130"/>
    <mergeCell ref="A160:K160"/>
    <mergeCell ref="A1:K1"/>
    <mergeCell ref="C2:D2"/>
    <mergeCell ref="E2:F2"/>
    <mergeCell ref="G2:H2"/>
    <mergeCell ref="I2:J2"/>
    <mergeCell ref="A159:K159"/>
    <mergeCell ref="B4:K4"/>
    <mergeCell ref="C5:K5"/>
    <mergeCell ref="C18:K18"/>
    <mergeCell ref="C19:K19"/>
    <mergeCell ref="C32:K32"/>
    <mergeCell ref="C33:K33"/>
    <mergeCell ref="C46:K46"/>
    <mergeCell ref="C47:K47"/>
    <mergeCell ref="C60:K60"/>
  </mergeCells>
  <pageMargins left="0.7" right="0.7" top="0.75" bottom="0.75" header="0.3" footer="0.3"/>
  <pageSetup paperSize="9"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N23"/>
  <sheetViews>
    <sheetView zoomScaleNormal="100" workbookViewId="0">
      <selection sqref="A1:N1"/>
    </sheetView>
  </sheetViews>
  <sheetFormatPr defaultRowHeight="15" x14ac:dyDescent="0.25"/>
  <cols>
    <col min="1" max="1" width="22.7109375" customWidth="1"/>
  </cols>
  <sheetData>
    <row r="1" spans="1:14" ht="30" customHeight="1" thickBot="1" x14ac:dyDescent="0.3">
      <c r="A1" s="504" t="s">
        <v>401</v>
      </c>
      <c r="B1" s="505"/>
      <c r="C1" s="505"/>
      <c r="D1" s="505"/>
      <c r="E1" s="505"/>
      <c r="F1" s="505"/>
      <c r="G1" s="505"/>
      <c r="H1" s="505"/>
      <c r="I1" s="505"/>
      <c r="J1" s="505"/>
      <c r="K1" s="505"/>
      <c r="L1" s="505"/>
      <c r="M1" s="505"/>
      <c r="N1" s="506"/>
    </row>
    <row r="2" spans="1:14" ht="15" customHeight="1" x14ac:dyDescent="0.25">
      <c r="A2" s="71" t="s">
        <v>648</v>
      </c>
      <c r="B2" s="508" t="s">
        <v>0</v>
      </c>
      <c r="C2" s="508"/>
      <c r="D2" s="508"/>
      <c r="E2" s="508" t="s">
        <v>2</v>
      </c>
      <c r="F2" s="508"/>
      <c r="G2" s="508"/>
      <c r="H2" s="508" t="s">
        <v>1</v>
      </c>
      <c r="I2" s="508"/>
      <c r="J2" s="508"/>
      <c r="K2" s="508" t="s">
        <v>106</v>
      </c>
      <c r="L2" s="508"/>
      <c r="M2" s="508"/>
      <c r="N2" s="509" t="s">
        <v>4</v>
      </c>
    </row>
    <row r="3" spans="1:14" ht="15" customHeight="1" x14ac:dyDescent="0.25">
      <c r="A3" s="14"/>
      <c r="B3" s="92" t="s">
        <v>7</v>
      </c>
      <c r="C3" s="92" t="s">
        <v>8</v>
      </c>
      <c r="D3" s="92" t="s">
        <v>4</v>
      </c>
      <c r="E3" s="92" t="s">
        <v>7</v>
      </c>
      <c r="F3" s="92" t="s">
        <v>8</v>
      </c>
      <c r="G3" s="92" t="s">
        <v>4</v>
      </c>
      <c r="H3" s="92" t="s">
        <v>7</v>
      </c>
      <c r="I3" s="92" t="s">
        <v>8</v>
      </c>
      <c r="J3" s="92" t="s">
        <v>4</v>
      </c>
      <c r="K3" s="92" t="s">
        <v>7</v>
      </c>
      <c r="L3" s="92" t="s">
        <v>8</v>
      </c>
      <c r="M3" s="92" t="s">
        <v>4</v>
      </c>
      <c r="N3" s="510"/>
    </row>
    <row r="4" spans="1:14" ht="15" customHeight="1" x14ac:dyDescent="0.25">
      <c r="A4" s="104" t="s">
        <v>649</v>
      </c>
      <c r="B4" s="252">
        <v>0.22509225092250923</v>
      </c>
      <c r="C4" s="252"/>
      <c r="D4" s="252">
        <v>0.22509225092250923</v>
      </c>
      <c r="E4" s="252">
        <v>0.1395973154362416</v>
      </c>
      <c r="F4" s="252"/>
      <c r="G4" s="252">
        <v>0.1395973154362416</v>
      </c>
      <c r="H4" s="252">
        <v>0.16666666666666663</v>
      </c>
      <c r="I4" s="252">
        <v>9.5238095238095233E-2</v>
      </c>
      <c r="J4" s="252">
        <v>0.1388888888888889</v>
      </c>
      <c r="K4" s="252">
        <v>9.375E-2</v>
      </c>
      <c r="L4" s="252">
        <v>0.05</v>
      </c>
      <c r="M4" s="252">
        <v>8.3333333333333315E-2</v>
      </c>
      <c r="N4" s="253">
        <v>0.15480132450331127</v>
      </c>
    </row>
    <row r="5" spans="1:14" ht="15" customHeight="1" x14ac:dyDescent="0.25">
      <c r="A5" s="104" t="s">
        <v>651</v>
      </c>
      <c r="B5" s="252">
        <v>0.37844611528822047</v>
      </c>
      <c r="C5" s="252">
        <v>0.56126482213438733</v>
      </c>
      <c r="D5" s="252">
        <v>0.40346133044889126</v>
      </c>
      <c r="E5" s="252"/>
      <c r="F5" s="252"/>
      <c r="G5" s="252"/>
      <c r="H5" s="252">
        <v>0.15703703703703703</v>
      </c>
      <c r="I5" s="252">
        <v>0.32984293193717279</v>
      </c>
      <c r="J5" s="252">
        <v>0.19515011547344108</v>
      </c>
      <c r="K5" s="252">
        <v>6.7961165048543687E-2</v>
      </c>
      <c r="L5" s="252">
        <v>0.10526315789473684</v>
      </c>
      <c r="M5" s="252">
        <v>7.3770491803278687E-2</v>
      </c>
      <c r="N5" s="253">
        <v>0.32569615791328871</v>
      </c>
    </row>
    <row r="6" spans="1:14" ht="15" customHeight="1" x14ac:dyDescent="0.25">
      <c r="A6" s="104" t="s">
        <v>652</v>
      </c>
      <c r="B6" s="252"/>
      <c r="C6" s="252">
        <v>0.41391941391941389</v>
      </c>
      <c r="D6" s="252">
        <v>0.41391941391941389</v>
      </c>
      <c r="E6" s="252">
        <v>0.20180180180180179</v>
      </c>
      <c r="F6" s="252"/>
      <c r="G6" s="252">
        <v>0.20180180180180179</v>
      </c>
      <c r="H6" s="252"/>
      <c r="I6" s="252">
        <v>0.20652173913043476</v>
      </c>
      <c r="J6" s="252">
        <v>0.20652173913043476</v>
      </c>
      <c r="K6" s="252">
        <v>5.128205128205128E-2</v>
      </c>
      <c r="L6" s="252">
        <v>0.15</v>
      </c>
      <c r="M6" s="252">
        <v>8.4745762711864389E-2</v>
      </c>
      <c r="N6" s="253">
        <v>0.254341164453524</v>
      </c>
    </row>
    <row r="7" spans="1:14" ht="15" customHeight="1" x14ac:dyDescent="0.25">
      <c r="A7" s="104" t="s">
        <v>653</v>
      </c>
      <c r="B7" s="252">
        <v>0.24697754749568224</v>
      </c>
      <c r="C7" s="252"/>
      <c r="D7" s="252">
        <v>0.24697754749568224</v>
      </c>
      <c r="E7" s="252"/>
      <c r="F7" s="252"/>
      <c r="G7" s="252"/>
      <c r="H7" s="252">
        <v>0.15284974093264247</v>
      </c>
      <c r="I7" s="252">
        <v>0.55913978494623651</v>
      </c>
      <c r="J7" s="252">
        <v>0.23173277661795408</v>
      </c>
      <c r="K7" s="252">
        <v>0.1111111111111111</v>
      </c>
      <c r="L7" s="252">
        <v>0.5</v>
      </c>
      <c r="M7" s="252">
        <v>0.14285714285714285</v>
      </c>
      <c r="N7" s="253">
        <v>0.23577235772357724</v>
      </c>
    </row>
    <row r="8" spans="1:14" ht="15" customHeight="1" x14ac:dyDescent="0.25">
      <c r="A8" s="104" t="s">
        <v>654</v>
      </c>
      <c r="B8" s="252">
        <v>0.37544696066746125</v>
      </c>
      <c r="C8" s="252">
        <v>0.69565217391304346</v>
      </c>
      <c r="D8" s="252">
        <v>0.38399071925754058</v>
      </c>
      <c r="E8" s="252"/>
      <c r="F8" s="252"/>
      <c r="G8" s="252"/>
      <c r="H8" s="252">
        <v>8.0808080808080815E-2</v>
      </c>
      <c r="I8" s="252">
        <v>0.16666666666666663</v>
      </c>
      <c r="J8" s="252">
        <v>8.2089552238805971E-2</v>
      </c>
      <c r="K8" s="252">
        <v>9.6551724137931033E-2</v>
      </c>
      <c r="L8" s="252">
        <v>0</v>
      </c>
      <c r="M8" s="252">
        <v>9.3333333333333338E-2</v>
      </c>
      <c r="N8" s="253">
        <v>0.26732673267326734</v>
      </c>
    </row>
    <row r="9" spans="1:14" ht="15" customHeight="1" x14ac:dyDescent="0.25">
      <c r="A9" s="104" t="s">
        <v>655</v>
      </c>
      <c r="B9" s="252">
        <v>0.48899371069182396</v>
      </c>
      <c r="C9" s="252"/>
      <c r="D9" s="252">
        <v>0.48899371069182396</v>
      </c>
      <c r="E9" s="252"/>
      <c r="F9" s="252"/>
      <c r="G9" s="252"/>
      <c r="H9" s="252">
        <v>0.2640845070422535</v>
      </c>
      <c r="I9" s="252"/>
      <c r="J9" s="252">
        <v>0.2640845070422535</v>
      </c>
      <c r="K9" s="252">
        <v>0.16666666666666663</v>
      </c>
      <c r="L9" s="252">
        <v>0</v>
      </c>
      <c r="M9" s="252">
        <v>0.14285714285714285</v>
      </c>
      <c r="N9" s="253">
        <v>0.41139240506329117</v>
      </c>
    </row>
    <row r="10" spans="1:14" ht="15" customHeight="1" x14ac:dyDescent="0.25">
      <c r="A10" s="104" t="s">
        <v>656</v>
      </c>
      <c r="B10" s="252">
        <v>0.26620370370370372</v>
      </c>
      <c r="C10" s="252">
        <v>0.32993197278911557</v>
      </c>
      <c r="D10" s="252">
        <v>0.28238341968911918</v>
      </c>
      <c r="E10" s="252">
        <v>0.24576271186440679</v>
      </c>
      <c r="F10" s="252">
        <v>0.39393939393939392</v>
      </c>
      <c r="G10" s="252">
        <v>0.29891304347826086</v>
      </c>
      <c r="H10" s="252">
        <v>0.12692307692307692</v>
      </c>
      <c r="I10" s="252">
        <v>0.23222748815165878</v>
      </c>
      <c r="J10" s="252">
        <v>0.17409766454352441</v>
      </c>
      <c r="K10" s="252">
        <v>0.1</v>
      </c>
      <c r="L10" s="252">
        <v>0.3</v>
      </c>
      <c r="M10" s="252">
        <v>0.15</v>
      </c>
      <c r="N10" s="253">
        <v>0.25364274150026983</v>
      </c>
    </row>
    <row r="11" spans="1:14" ht="15" customHeight="1" x14ac:dyDescent="0.25">
      <c r="A11" s="104" t="s">
        <v>657</v>
      </c>
      <c r="B11" s="252">
        <v>0.19277108433734941</v>
      </c>
      <c r="C11" s="252">
        <v>0.48598130841121495</v>
      </c>
      <c r="D11" s="252">
        <v>0.2808988764044944</v>
      </c>
      <c r="E11" s="252"/>
      <c r="F11" s="252"/>
      <c r="G11" s="252"/>
      <c r="H11" s="252">
        <v>0.18446601941747573</v>
      </c>
      <c r="I11" s="252">
        <v>0.16964285714285715</v>
      </c>
      <c r="J11" s="252">
        <v>0.17674418604651163</v>
      </c>
      <c r="K11" s="252">
        <v>0.13333333333333333</v>
      </c>
      <c r="L11" s="252">
        <v>0.33333333333333326</v>
      </c>
      <c r="M11" s="252">
        <v>0.16666666666666663</v>
      </c>
      <c r="N11" s="253">
        <v>0.23938879456706283</v>
      </c>
    </row>
    <row r="12" spans="1:14" ht="15" customHeight="1" x14ac:dyDescent="0.25">
      <c r="A12" s="104" t="s">
        <v>658</v>
      </c>
      <c r="B12" s="252">
        <v>0.2365988909426987</v>
      </c>
      <c r="C12" s="252">
        <v>0.59756097560975607</v>
      </c>
      <c r="D12" s="252">
        <v>0.2841091492776886</v>
      </c>
      <c r="E12" s="252"/>
      <c r="F12" s="252"/>
      <c r="G12" s="252"/>
      <c r="H12" s="252">
        <v>0.22062350119904076</v>
      </c>
      <c r="I12" s="252">
        <v>0.48965517241379308</v>
      </c>
      <c r="J12" s="252">
        <v>0.29003558718861211</v>
      </c>
      <c r="K12" s="252">
        <v>0</v>
      </c>
      <c r="L12" s="252">
        <v>0.5</v>
      </c>
      <c r="M12" s="252">
        <v>0.19047619047619047</v>
      </c>
      <c r="N12" s="253">
        <v>0.28524046434494194</v>
      </c>
    </row>
    <row r="13" spans="1:14" ht="15.75" thickBot="1" x14ac:dyDescent="0.3">
      <c r="A13" s="246" t="s">
        <v>97</v>
      </c>
      <c r="B13" s="254">
        <v>0.33004484304932741</v>
      </c>
      <c r="C13" s="254">
        <v>0.45445736434108525</v>
      </c>
      <c r="D13" s="254">
        <v>0.34947782654760107</v>
      </c>
      <c r="E13" s="254">
        <v>0.17277856135401976</v>
      </c>
      <c r="F13" s="254">
        <v>0.39393939393939392</v>
      </c>
      <c r="G13" s="254">
        <v>0.18261455525606468</v>
      </c>
      <c r="H13" s="254">
        <v>0.16505604947816002</v>
      </c>
      <c r="I13" s="254">
        <v>0.31165919282511212</v>
      </c>
      <c r="J13" s="254">
        <v>0.2026444380569129</v>
      </c>
      <c r="K13" s="254">
        <v>8.9958158995815898E-2</v>
      </c>
      <c r="L13" s="254">
        <v>0.17204301075268819</v>
      </c>
      <c r="M13" s="254">
        <v>0.10332749562171628</v>
      </c>
      <c r="N13" s="250">
        <v>0.27543035993740217</v>
      </c>
    </row>
    <row r="15" spans="1:14" x14ac:dyDescent="0.25">
      <c r="A15" s="492" t="s">
        <v>464</v>
      </c>
      <c r="B15" s="492"/>
      <c r="C15" s="492"/>
      <c r="D15" s="492"/>
      <c r="E15" s="492"/>
      <c r="F15" s="492"/>
      <c r="G15" s="492"/>
      <c r="H15" s="492"/>
      <c r="I15" s="492"/>
      <c r="J15" s="492"/>
      <c r="K15" s="492"/>
      <c r="L15" s="492"/>
      <c r="M15" s="492"/>
      <c r="N15" s="492"/>
    </row>
    <row r="16" spans="1:14" x14ac:dyDescent="0.25">
      <c r="A16" s="511" t="s">
        <v>465</v>
      </c>
      <c r="B16" s="511"/>
      <c r="C16" s="511"/>
      <c r="D16" s="511"/>
      <c r="E16" s="511"/>
      <c r="F16" s="511"/>
      <c r="G16" s="511"/>
      <c r="H16" s="511"/>
      <c r="I16" s="511"/>
      <c r="J16" s="511"/>
      <c r="K16" s="511"/>
      <c r="L16" s="511"/>
      <c r="M16" s="511"/>
      <c r="N16" s="511"/>
    </row>
    <row r="17" spans="1:14" x14ac:dyDescent="0.25">
      <c r="A17" s="492" t="s">
        <v>147</v>
      </c>
      <c r="B17" s="492"/>
      <c r="C17" s="492"/>
      <c r="D17" s="492"/>
      <c r="E17" s="492"/>
      <c r="F17" s="492"/>
      <c r="G17" s="492"/>
      <c r="H17" s="492"/>
      <c r="I17" s="492"/>
      <c r="J17" s="492"/>
      <c r="K17" s="492"/>
      <c r="L17" s="492"/>
      <c r="M17" s="492"/>
      <c r="N17" s="492"/>
    </row>
    <row r="18" spans="1:14" x14ac:dyDescent="0.25">
      <c r="A18" s="2" t="s">
        <v>5</v>
      </c>
      <c r="B18" s="154"/>
      <c r="C18" s="154"/>
      <c r="D18" s="154"/>
      <c r="E18" s="154"/>
      <c r="F18" s="154"/>
      <c r="G18" s="154"/>
      <c r="H18" s="154"/>
      <c r="I18" s="154"/>
      <c r="J18" s="154"/>
      <c r="K18" s="154"/>
      <c r="L18" s="154"/>
      <c r="M18" s="154"/>
      <c r="N18" s="154"/>
    </row>
    <row r="19" spans="1:14" x14ac:dyDescent="0.25">
      <c r="A19" s="4" t="s">
        <v>6</v>
      </c>
      <c r="B19" s="154"/>
      <c r="C19" s="154"/>
      <c r="D19" s="154"/>
      <c r="E19" s="154"/>
      <c r="F19" s="154"/>
      <c r="G19" s="154"/>
      <c r="H19" s="154"/>
      <c r="I19" s="154"/>
      <c r="J19" s="154"/>
      <c r="K19" s="154"/>
      <c r="L19" s="154"/>
      <c r="M19" s="154"/>
      <c r="N19" s="154"/>
    </row>
    <row r="20" spans="1:14" x14ac:dyDescent="0.25">
      <c r="A20" s="492" t="s">
        <v>144</v>
      </c>
      <c r="B20" s="492"/>
      <c r="C20" s="492"/>
      <c r="D20" s="492"/>
      <c r="E20" s="492"/>
      <c r="F20" s="492"/>
      <c r="G20" s="492"/>
      <c r="H20" s="492"/>
      <c r="I20" s="492"/>
      <c r="J20" s="492"/>
      <c r="K20" s="492"/>
      <c r="L20" s="492"/>
      <c r="M20" s="492"/>
      <c r="N20" s="492"/>
    </row>
    <row r="21" spans="1:14" x14ac:dyDescent="0.25">
      <c r="A21" s="154"/>
      <c r="B21" s="154"/>
      <c r="C21" s="154"/>
      <c r="D21" s="154"/>
      <c r="E21" s="154"/>
      <c r="F21" s="154"/>
      <c r="G21" s="154"/>
      <c r="H21" s="154"/>
      <c r="I21" s="154"/>
      <c r="J21" s="154"/>
      <c r="K21" s="154"/>
      <c r="L21" s="154"/>
      <c r="M21" s="154"/>
      <c r="N21" s="154"/>
    </row>
    <row r="22" spans="1:14" x14ac:dyDescent="0.25">
      <c r="A22" s="153" t="s">
        <v>107</v>
      </c>
      <c r="B22" s="1"/>
      <c r="C22" s="1"/>
      <c r="D22" s="1"/>
      <c r="E22" s="1"/>
      <c r="F22" s="1"/>
      <c r="G22" s="1"/>
      <c r="H22" s="1"/>
      <c r="I22" s="1"/>
      <c r="J22" s="1"/>
      <c r="K22" s="1"/>
      <c r="L22" s="1"/>
      <c r="M22" s="1"/>
      <c r="N22" s="1"/>
    </row>
    <row r="23" spans="1:14" ht="30" customHeight="1" x14ac:dyDescent="0.25">
      <c r="A23" s="507" t="s">
        <v>613</v>
      </c>
      <c r="B23" s="507"/>
      <c r="C23" s="507"/>
      <c r="D23" s="507"/>
      <c r="E23" s="507"/>
      <c r="F23" s="507"/>
      <c r="G23" s="507"/>
      <c r="H23" s="507"/>
      <c r="I23" s="507"/>
      <c r="J23" s="507"/>
      <c r="K23" s="507"/>
      <c r="L23" s="507"/>
      <c r="M23" s="507"/>
      <c r="N23" s="507"/>
    </row>
  </sheetData>
  <mergeCells count="11">
    <mergeCell ref="A1:N1"/>
    <mergeCell ref="A23:N23"/>
    <mergeCell ref="B2:D2"/>
    <mergeCell ref="E2:G2"/>
    <mergeCell ref="H2:J2"/>
    <mergeCell ref="K2:M2"/>
    <mergeCell ref="N2:N3"/>
    <mergeCell ref="A17:N17"/>
    <mergeCell ref="A15:N15"/>
    <mergeCell ref="A16:N16"/>
    <mergeCell ref="A20:N20"/>
  </mergeCells>
  <pageMargins left="0.7" right="0.7" top="0.78740157499999996" bottom="0.78740157499999996" header="0.3" footer="0.3"/>
  <pageSetup paperSize="9" scale="9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tabColor rgb="FF92D050"/>
    <pageSetUpPr fitToPage="1"/>
  </sheetPr>
  <dimension ref="A1:D25"/>
  <sheetViews>
    <sheetView zoomScaleNormal="100" workbookViewId="0">
      <selection activeCell="D15" sqref="D15"/>
    </sheetView>
  </sheetViews>
  <sheetFormatPr defaultColWidth="9.140625" defaultRowHeight="12.75" x14ac:dyDescent="0.2"/>
  <cols>
    <col min="1" max="1" width="54.85546875" style="2" customWidth="1"/>
    <col min="2" max="2" width="13.42578125" style="2" customWidth="1"/>
    <col min="3" max="3" width="22.42578125" style="2" customWidth="1"/>
    <col min="4" max="5" width="9.140625" style="2"/>
    <col min="6" max="6" width="11.42578125" style="2" bestFit="1" customWidth="1"/>
    <col min="7" max="7" width="9.140625" style="2"/>
    <col min="8" max="8" width="11.42578125" style="2" bestFit="1" customWidth="1"/>
    <col min="9" max="16384" width="9.140625" style="2"/>
  </cols>
  <sheetData>
    <row r="1" spans="1:4" ht="39.950000000000003" customHeight="1" x14ac:dyDescent="0.2">
      <c r="A1" s="512" t="s">
        <v>404</v>
      </c>
      <c r="B1" s="513"/>
      <c r="C1" s="514"/>
    </row>
    <row r="2" spans="1:4" ht="39.950000000000003" customHeight="1" x14ac:dyDescent="0.2">
      <c r="A2" s="14" t="s">
        <v>648</v>
      </c>
      <c r="B2" s="8"/>
      <c r="C2" s="39"/>
    </row>
    <row r="3" spans="1:4" ht="15" customHeight="1" x14ac:dyDescent="0.2">
      <c r="A3" s="15" t="s">
        <v>40</v>
      </c>
      <c r="B3" s="209" t="s">
        <v>41</v>
      </c>
      <c r="C3" s="182" t="s">
        <v>111</v>
      </c>
    </row>
    <row r="4" spans="1:4" ht="15" customHeight="1" x14ac:dyDescent="0.2">
      <c r="A4" s="149" t="s">
        <v>58</v>
      </c>
      <c r="B4" s="188">
        <v>1679</v>
      </c>
      <c r="C4" s="421">
        <v>9948.2430017867773</v>
      </c>
    </row>
    <row r="5" spans="1:4" ht="30" customHeight="1" x14ac:dyDescent="0.2">
      <c r="A5" s="149" t="s">
        <v>59</v>
      </c>
      <c r="B5" s="188">
        <v>2365</v>
      </c>
      <c r="C5" s="421">
        <v>12537.184778012685</v>
      </c>
    </row>
    <row r="6" spans="1:4" ht="30" customHeight="1" x14ac:dyDescent="0.2">
      <c r="A6" s="149" t="s">
        <v>60</v>
      </c>
      <c r="B6" s="188">
        <v>2203</v>
      </c>
      <c r="C6" s="421">
        <v>31633.79482523831</v>
      </c>
    </row>
    <row r="7" spans="1:4" ht="15" customHeight="1" x14ac:dyDescent="0.2">
      <c r="A7" s="149" t="s">
        <v>61</v>
      </c>
      <c r="B7" s="188">
        <v>103</v>
      </c>
      <c r="C7" s="421">
        <v>25106.097087378639</v>
      </c>
      <c r="D7" s="62" t="s">
        <v>818</v>
      </c>
    </row>
    <row r="8" spans="1:4" ht="15" customHeight="1" x14ac:dyDescent="0.2">
      <c r="A8" s="149" t="s">
        <v>67</v>
      </c>
      <c r="B8" s="188">
        <v>70</v>
      </c>
      <c r="C8" s="421">
        <v>23020.571428571428</v>
      </c>
    </row>
    <row r="9" spans="1:4" ht="15" customHeight="1" x14ac:dyDescent="0.2">
      <c r="A9" s="149" t="s">
        <v>62</v>
      </c>
      <c r="B9" s="188">
        <v>19504</v>
      </c>
      <c r="C9" s="421">
        <v>5556.5617309269892</v>
      </c>
    </row>
    <row r="10" spans="1:4" ht="15" customHeight="1" x14ac:dyDescent="0.2">
      <c r="A10" s="195" t="s">
        <v>68</v>
      </c>
      <c r="B10" s="42">
        <v>18605</v>
      </c>
      <c r="C10" s="422">
        <v>4546.6111260413863</v>
      </c>
    </row>
    <row r="11" spans="1:4" ht="15" customHeight="1" x14ac:dyDescent="0.2">
      <c r="A11" s="149" t="s">
        <v>63</v>
      </c>
      <c r="B11" s="188">
        <v>1383</v>
      </c>
      <c r="C11" s="421">
        <v>39823.171366594361</v>
      </c>
    </row>
    <row r="12" spans="1:4" ht="15" customHeight="1" x14ac:dyDescent="0.2">
      <c r="A12" s="149" t="s">
        <v>64</v>
      </c>
      <c r="B12" s="188">
        <v>49</v>
      </c>
      <c r="C12" s="421">
        <v>15445.408163265307</v>
      </c>
    </row>
    <row r="13" spans="1:4" ht="15" customHeight="1" x14ac:dyDescent="0.2">
      <c r="A13" s="149" t="s">
        <v>65</v>
      </c>
      <c r="B13" s="188">
        <v>1570</v>
      </c>
      <c r="C13" s="421">
        <v>151612.09363057325</v>
      </c>
    </row>
    <row r="14" spans="1:4" ht="15" customHeight="1" x14ac:dyDescent="0.2">
      <c r="A14" s="149" t="s">
        <v>66</v>
      </c>
      <c r="B14" s="188">
        <v>0</v>
      </c>
      <c r="C14" s="421" t="s">
        <v>762</v>
      </c>
    </row>
    <row r="15" spans="1:4" ht="15" customHeight="1" thickBot="1" x14ac:dyDescent="0.25">
      <c r="A15" s="23" t="s">
        <v>483</v>
      </c>
      <c r="B15" s="24">
        <v>21632</v>
      </c>
      <c r="C15" s="228">
        <v>24078.548354289898</v>
      </c>
      <c r="D15" s="62" t="s">
        <v>763</v>
      </c>
    </row>
    <row r="16" spans="1:4" ht="15" customHeight="1" x14ac:dyDescent="0.2">
      <c r="A16" s="1"/>
      <c r="B16" s="1"/>
      <c r="C16" s="1"/>
    </row>
    <row r="17" spans="1:3" ht="15" customHeight="1" x14ac:dyDescent="0.2">
      <c r="A17" s="121" t="s">
        <v>131</v>
      </c>
      <c r="B17" s="1"/>
      <c r="C17" s="1"/>
    </row>
    <row r="18" spans="1:3" ht="39" customHeight="1" x14ac:dyDescent="0.2">
      <c r="A18" s="515" t="s">
        <v>151</v>
      </c>
      <c r="B18" s="515"/>
      <c r="C18" s="515"/>
    </row>
    <row r="19" spans="1:3" ht="30" customHeight="1" x14ac:dyDescent="0.2">
      <c r="A19" s="515" t="s">
        <v>484</v>
      </c>
      <c r="B19" s="515"/>
      <c r="C19" s="515"/>
    </row>
    <row r="20" spans="1:3" ht="38.25" customHeight="1" x14ac:dyDescent="0.2">
      <c r="A20" s="487" t="s">
        <v>132</v>
      </c>
      <c r="B20" s="487"/>
      <c r="C20" s="487"/>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20:C20"/>
    <mergeCell ref="A19:C19"/>
  </mergeCells>
  <pageMargins left="0.7" right="0.7" top="0.75" bottom="0.75" header="0.3" footer="0.3"/>
  <pageSetup paperSize="9" scale="9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tabColor rgb="FF92D050"/>
    <pageSetUpPr fitToPage="1"/>
  </sheetPr>
  <dimension ref="A1:K182"/>
  <sheetViews>
    <sheetView topLeftCell="A148" zoomScaleNormal="100" workbookViewId="0">
      <selection activeCell="C166" sqref="C166:K179"/>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42.75" customHeight="1" x14ac:dyDescent="0.2">
      <c r="A1" s="475" t="s">
        <v>402</v>
      </c>
      <c r="B1" s="456"/>
      <c r="C1" s="456"/>
      <c r="D1" s="456"/>
      <c r="E1" s="456"/>
      <c r="F1" s="456"/>
      <c r="G1" s="456"/>
      <c r="H1" s="456"/>
      <c r="I1" s="456"/>
      <c r="J1" s="457"/>
      <c r="K1" s="458"/>
    </row>
    <row r="2" spans="1:11" s="5" customFormat="1" ht="38.25" customHeight="1" x14ac:dyDescent="0.2">
      <c r="A2" s="520" t="s">
        <v>648</v>
      </c>
      <c r="B2" s="49"/>
      <c r="C2" s="519" t="s">
        <v>0</v>
      </c>
      <c r="D2" s="519"/>
      <c r="E2" s="519" t="s">
        <v>2</v>
      </c>
      <c r="F2" s="519"/>
      <c r="G2" s="519" t="s">
        <v>1</v>
      </c>
      <c r="H2" s="519"/>
      <c r="I2" s="517" t="s">
        <v>3</v>
      </c>
      <c r="J2" s="518"/>
      <c r="K2" s="50" t="s">
        <v>4</v>
      </c>
    </row>
    <row r="3" spans="1:11" s="5" customFormat="1" ht="15.75" customHeight="1" thickBot="1" x14ac:dyDescent="0.25">
      <c r="A3" s="521"/>
      <c r="B3" s="44"/>
      <c r="C3" s="45" t="s">
        <v>7</v>
      </c>
      <c r="D3" s="45" t="s">
        <v>8</v>
      </c>
      <c r="E3" s="45" t="s">
        <v>7</v>
      </c>
      <c r="F3" s="45" t="s">
        <v>8</v>
      </c>
      <c r="G3" s="45" t="s">
        <v>7</v>
      </c>
      <c r="H3" s="45" t="s">
        <v>8</v>
      </c>
      <c r="I3" s="114" t="s">
        <v>7</v>
      </c>
      <c r="J3" s="114" t="s">
        <v>8</v>
      </c>
      <c r="K3" s="38"/>
    </row>
    <row r="4" spans="1:11" s="5" customFormat="1" x14ac:dyDescent="0.2">
      <c r="A4" s="104" t="s">
        <v>649</v>
      </c>
      <c r="B4" s="43"/>
      <c r="C4" s="493"/>
      <c r="D4" s="494"/>
      <c r="E4" s="494"/>
      <c r="F4" s="494"/>
      <c r="G4" s="494"/>
      <c r="H4" s="494"/>
      <c r="I4" s="494"/>
      <c r="J4" s="494"/>
      <c r="K4" s="495"/>
    </row>
    <row r="5" spans="1:11" s="5" customFormat="1" x14ac:dyDescent="0.2">
      <c r="A5" s="357" t="s">
        <v>546</v>
      </c>
      <c r="B5" s="358" t="s">
        <v>545</v>
      </c>
      <c r="C5" s="496"/>
      <c r="D5" s="497"/>
      <c r="E5" s="497"/>
      <c r="F5" s="497"/>
      <c r="G5" s="497"/>
      <c r="H5" s="497"/>
      <c r="I5" s="497"/>
      <c r="J5" s="497"/>
      <c r="K5" s="498"/>
    </row>
    <row r="6" spans="1:11" s="5" customFormat="1" x14ac:dyDescent="0.2">
      <c r="A6" s="158" t="s">
        <v>560</v>
      </c>
      <c r="B6" s="359" t="s">
        <v>547</v>
      </c>
      <c r="C6" s="10"/>
      <c r="D6" s="10"/>
      <c r="E6" s="10"/>
      <c r="F6" s="10"/>
      <c r="G6" s="10"/>
      <c r="H6" s="10"/>
      <c r="I6" s="112"/>
      <c r="J6" s="113"/>
      <c r="K6" s="18">
        <f>SUM(C6:J6)</f>
        <v>0</v>
      </c>
    </row>
    <row r="7" spans="1:11" s="5" customFormat="1" x14ac:dyDescent="0.2">
      <c r="A7" s="158" t="s">
        <v>561</v>
      </c>
      <c r="B7" s="359" t="s">
        <v>548</v>
      </c>
      <c r="C7" s="10"/>
      <c r="D7" s="10"/>
      <c r="E7" s="10"/>
      <c r="F7" s="10"/>
      <c r="G7" s="10"/>
      <c r="H7" s="10"/>
      <c r="I7" s="112"/>
      <c r="J7" s="113"/>
      <c r="K7" s="18">
        <f t="shared" ref="K7:K19" si="0">SUM(C7:J7)</f>
        <v>0</v>
      </c>
    </row>
    <row r="8" spans="1:11" s="5" customFormat="1" x14ac:dyDescent="0.2">
      <c r="A8" s="158" t="s">
        <v>562</v>
      </c>
      <c r="B8" s="359" t="s">
        <v>549</v>
      </c>
      <c r="C8" s="10"/>
      <c r="D8" s="10"/>
      <c r="E8" s="10"/>
      <c r="F8" s="10"/>
      <c r="G8" s="10"/>
      <c r="H8" s="10"/>
      <c r="I8" s="112"/>
      <c r="J8" s="113"/>
      <c r="K8" s="18">
        <f t="shared" si="0"/>
        <v>0</v>
      </c>
    </row>
    <row r="9" spans="1:11" s="5" customFormat="1" x14ac:dyDescent="0.2">
      <c r="A9" s="158" t="s">
        <v>563</v>
      </c>
      <c r="B9" s="359" t="s">
        <v>550</v>
      </c>
      <c r="C9" s="10"/>
      <c r="D9" s="10"/>
      <c r="E9" s="10"/>
      <c r="F9" s="10"/>
      <c r="G9" s="10"/>
      <c r="H9" s="10"/>
      <c r="I9" s="112"/>
      <c r="J9" s="113"/>
      <c r="K9" s="18">
        <f t="shared" si="0"/>
        <v>0</v>
      </c>
    </row>
    <row r="10" spans="1:11" s="5" customFormat="1" x14ac:dyDescent="0.2">
      <c r="A10" s="158" t="s">
        <v>564</v>
      </c>
      <c r="B10" s="359" t="s">
        <v>551</v>
      </c>
      <c r="C10" s="10"/>
      <c r="D10" s="10"/>
      <c r="E10" s="10"/>
      <c r="F10" s="10"/>
      <c r="G10" s="10"/>
      <c r="H10" s="10"/>
      <c r="I10" s="112"/>
      <c r="J10" s="113"/>
      <c r="K10" s="18">
        <f t="shared" si="0"/>
        <v>0</v>
      </c>
    </row>
    <row r="11" spans="1:11" s="5" customFormat="1" x14ac:dyDescent="0.2">
      <c r="A11" s="158" t="s">
        <v>565</v>
      </c>
      <c r="B11" s="359" t="s">
        <v>552</v>
      </c>
      <c r="C11" s="10"/>
      <c r="D11" s="10"/>
      <c r="E11" s="10"/>
      <c r="F11" s="10"/>
      <c r="G11" s="10"/>
      <c r="H11" s="10"/>
      <c r="I11" s="112"/>
      <c r="J11" s="113"/>
      <c r="K11" s="18">
        <f t="shared" si="0"/>
        <v>0</v>
      </c>
    </row>
    <row r="12" spans="1:11" s="5" customFormat="1" x14ac:dyDescent="0.2">
      <c r="A12" s="158" t="s">
        <v>559</v>
      </c>
      <c r="B12" s="359" t="s">
        <v>553</v>
      </c>
      <c r="C12" s="10"/>
      <c r="D12" s="10"/>
      <c r="E12" s="10"/>
      <c r="F12" s="10"/>
      <c r="G12" s="10"/>
      <c r="H12" s="10"/>
      <c r="I12" s="112"/>
      <c r="J12" s="113"/>
      <c r="K12" s="18">
        <f t="shared" si="0"/>
        <v>0</v>
      </c>
    </row>
    <row r="13" spans="1:11" s="5" customFormat="1" x14ac:dyDescent="0.2">
      <c r="A13" s="158" t="s">
        <v>566</v>
      </c>
      <c r="B13" s="359" t="s">
        <v>554</v>
      </c>
      <c r="C13" s="10"/>
      <c r="D13" s="10"/>
      <c r="E13" s="10"/>
      <c r="F13" s="10"/>
      <c r="G13" s="10"/>
      <c r="H13" s="10"/>
      <c r="I13" s="112"/>
      <c r="J13" s="113"/>
      <c r="K13" s="18">
        <f t="shared" si="0"/>
        <v>0</v>
      </c>
    </row>
    <row r="14" spans="1:11" s="5" customFormat="1" x14ac:dyDescent="0.2">
      <c r="A14" s="158" t="s">
        <v>567</v>
      </c>
      <c r="B14" s="359" t="s">
        <v>555</v>
      </c>
      <c r="C14" s="10"/>
      <c r="D14" s="10"/>
      <c r="E14" s="10"/>
      <c r="F14" s="10"/>
      <c r="G14" s="10"/>
      <c r="H14" s="10"/>
      <c r="I14" s="112"/>
      <c r="J14" s="113"/>
      <c r="K14" s="18">
        <f t="shared" si="0"/>
        <v>0</v>
      </c>
    </row>
    <row r="15" spans="1:11" s="5" customFormat="1" x14ac:dyDescent="0.2">
      <c r="A15" s="158" t="s">
        <v>568</v>
      </c>
      <c r="B15" s="359" t="s">
        <v>556</v>
      </c>
      <c r="C15" s="10">
        <v>203</v>
      </c>
      <c r="D15" s="10">
        <v>18</v>
      </c>
      <c r="E15" s="10">
        <v>430</v>
      </c>
      <c r="F15" s="10"/>
      <c r="G15" s="10">
        <v>68</v>
      </c>
      <c r="H15" s="10">
        <v>22</v>
      </c>
      <c r="I15" s="112">
        <v>20</v>
      </c>
      <c r="J15" s="113">
        <v>29</v>
      </c>
      <c r="K15" s="18">
        <f t="shared" si="0"/>
        <v>790</v>
      </c>
    </row>
    <row r="16" spans="1:11" s="5" customFormat="1" x14ac:dyDescent="0.2">
      <c r="A16" s="158" t="s">
        <v>558</v>
      </c>
      <c r="B16" s="359" t="s">
        <v>557</v>
      </c>
      <c r="C16" s="10"/>
      <c r="D16" s="10"/>
      <c r="E16" s="10"/>
      <c r="F16" s="10"/>
      <c r="G16" s="10"/>
      <c r="H16" s="10"/>
      <c r="I16" s="112"/>
      <c r="J16" s="113"/>
      <c r="K16" s="18">
        <f t="shared" si="0"/>
        <v>0</v>
      </c>
    </row>
    <row r="17" spans="1:11" s="5" customFormat="1" x14ac:dyDescent="0.2">
      <c r="A17" s="360" t="s">
        <v>95</v>
      </c>
      <c r="B17" s="361" t="s">
        <v>96</v>
      </c>
      <c r="C17" s="13">
        <f>SUM(C6:C16)</f>
        <v>203</v>
      </c>
      <c r="D17" s="13">
        <f t="shared" ref="D17:J17" si="1">SUM(D6:D16)</f>
        <v>18</v>
      </c>
      <c r="E17" s="13">
        <f t="shared" si="1"/>
        <v>430</v>
      </c>
      <c r="F17" s="13">
        <f t="shared" si="1"/>
        <v>0</v>
      </c>
      <c r="G17" s="13">
        <f t="shared" si="1"/>
        <v>68</v>
      </c>
      <c r="H17" s="13">
        <f t="shared" si="1"/>
        <v>22</v>
      </c>
      <c r="I17" s="13">
        <f t="shared" si="1"/>
        <v>20</v>
      </c>
      <c r="J17" s="13">
        <f t="shared" si="1"/>
        <v>29</v>
      </c>
      <c r="K17" s="18">
        <f>SUM(K6:K16)</f>
        <v>790</v>
      </c>
    </row>
    <row r="18" spans="1:11" s="5" customFormat="1" ht="15" customHeight="1" x14ac:dyDescent="0.2">
      <c r="A18" s="369" t="s">
        <v>742</v>
      </c>
      <c r="B18" s="370" t="s">
        <v>96</v>
      </c>
      <c r="C18" s="96">
        <v>170</v>
      </c>
      <c r="D18" s="96">
        <v>17</v>
      </c>
      <c r="E18" s="96">
        <v>240</v>
      </c>
      <c r="F18" s="96"/>
      <c r="G18" s="96">
        <v>54</v>
      </c>
      <c r="H18" s="96">
        <v>18</v>
      </c>
      <c r="I18" s="96">
        <v>10</v>
      </c>
      <c r="J18" s="96">
        <v>15</v>
      </c>
      <c r="K18" s="20">
        <f t="shared" si="0"/>
        <v>524</v>
      </c>
    </row>
    <row r="19" spans="1:11" s="5" customFormat="1" ht="15" customHeight="1" x14ac:dyDescent="0.2">
      <c r="A19" s="369" t="s">
        <v>743</v>
      </c>
      <c r="B19" s="370" t="s">
        <v>96</v>
      </c>
      <c r="C19" s="96">
        <v>39</v>
      </c>
      <c r="D19" s="96">
        <v>1</v>
      </c>
      <c r="E19" s="96">
        <v>228</v>
      </c>
      <c r="F19" s="96"/>
      <c r="G19" s="96">
        <v>15</v>
      </c>
      <c r="H19" s="96"/>
      <c r="I19" s="96">
        <v>8</v>
      </c>
      <c r="J19" s="96">
        <v>6</v>
      </c>
      <c r="K19" s="20">
        <f t="shared" si="0"/>
        <v>297</v>
      </c>
    </row>
    <row r="20" spans="1:11" s="5" customFormat="1" x14ac:dyDescent="0.2">
      <c r="A20" s="160" t="s">
        <v>650</v>
      </c>
      <c r="B20" s="362"/>
      <c r="C20" s="499"/>
      <c r="D20" s="500"/>
      <c r="E20" s="500"/>
      <c r="F20" s="500"/>
      <c r="G20" s="500"/>
      <c r="H20" s="500"/>
      <c r="I20" s="500"/>
      <c r="J20" s="500"/>
      <c r="K20" s="501"/>
    </row>
    <row r="21" spans="1:11" s="2" customFormat="1" x14ac:dyDescent="0.2">
      <c r="A21" s="357" t="s">
        <v>546</v>
      </c>
      <c r="B21" s="358" t="s">
        <v>545</v>
      </c>
      <c r="C21" s="496"/>
      <c r="D21" s="497"/>
      <c r="E21" s="497"/>
      <c r="F21" s="497"/>
      <c r="G21" s="497"/>
      <c r="H21" s="497"/>
      <c r="I21" s="497"/>
      <c r="J21" s="497"/>
      <c r="K21" s="498"/>
    </row>
    <row r="22" spans="1:11" ht="15" customHeight="1" x14ac:dyDescent="0.2">
      <c r="A22" s="158" t="s">
        <v>560</v>
      </c>
      <c r="B22" s="359" t="s">
        <v>547</v>
      </c>
      <c r="C22" s="10"/>
      <c r="D22" s="10"/>
      <c r="E22" s="10"/>
      <c r="F22" s="10"/>
      <c r="G22" s="10"/>
      <c r="H22" s="10"/>
      <c r="I22" s="112"/>
      <c r="J22" s="113"/>
      <c r="K22" s="18">
        <f>SUM(C22:J22)</f>
        <v>0</v>
      </c>
    </row>
    <row r="23" spans="1:11" x14ac:dyDescent="0.2">
      <c r="A23" s="158" t="s">
        <v>561</v>
      </c>
      <c r="B23" s="359" t="s">
        <v>548</v>
      </c>
      <c r="C23" s="10"/>
      <c r="D23" s="10"/>
      <c r="E23" s="10"/>
      <c r="F23" s="10"/>
      <c r="G23" s="10"/>
      <c r="H23" s="10"/>
      <c r="I23" s="112"/>
      <c r="J23" s="113"/>
      <c r="K23" s="18">
        <f t="shared" ref="K23:K32" si="2">SUM(C23:J23)</f>
        <v>0</v>
      </c>
    </row>
    <row r="24" spans="1:11" x14ac:dyDescent="0.2">
      <c r="A24" s="158" t="s">
        <v>562</v>
      </c>
      <c r="B24" s="359" t="s">
        <v>549</v>
      </c>
      <c r="C24" s="10"/>
      <c r="D24" s="10"/>
      <c r="E24" s="10"/>
      <c r="F24" s="10"/>
      <c r="G24" s="10"/>
      <c r="H24" s="10"/>
      <c r="I24" s="112"/>
      <c r="J24" s="113"/>
      <c r="K24" s="18">
        <f t="shared" si="2"/>
        <v>0</v>
      </c>
    </row>
    <row r="25" spans="1:11" x14ac:dyDescent="0.2">
      <c r="A25" s="158" t="s">
        <v>563</v>
      </c>
      <c r="B25" s="359" t="s">
        <v>550</v>
      </c>
      <c r="C25" s="10"/>
      <c r="D25" s="10"/>
      <c r="E25" s="10"/>
      <c r="F25" s="10"/>
      <c r="G25" s="10"/>
      <c r="H25" s="10"/>
      <c r="I25" s="112"/>
      <c r="J25" s="113"/>
      <c r="K25" s="18">
        <f t="shared" si="2"/>
        <v>0</v>
      </c>
    </row>
    <row r="26" spans="1:11" x14ac:dyDescent="0.2">
      <c r="A26" s="158" t="s">
        <v>564</v>
      </c>
      <c r="B26" s="359" t="s">
        <v>551</v>
      </c>
      <c r="C26" s="10"/>
      <c r="D26" s="10"/>
      <c r="E26" s="10"/>
      <c r="F26" s="10"/>
      <c r="G26" s="10"/>
      <c r="H26" s="10"/>
      <c r="I26" s="112"/>
      <c r="J26" s="113"/>
      <c r="K26" s="18">
        <f t="shared" si="2"/>
        <v>0</v>
      </c>
    </row>
    <row r="27" spans="1:11" x14ac:dyDescent="0.2">
      <c r="A27" s="158" t="s">
        <v>565</v>
      </c>
      <c r="B27" s="359" t="s">
        <v>552</v>
      </c>
      <c r="C27" s="10"/>
      <c r="D27" s="10"/>
      <c r="E27" s="10"/>
      <c r="F27" s="10"/>
      <c r="G27" s="10"/>
      <c r="H27" s="10"/>
      <c r="I27" s="112"/>
      <c r="J27" s="113"/>
      <c r="K27" s="18">
        <f t="shared" si="2"/>
        <v>0</v>
      </c>
    </row>
    <row r="28" spans="1:11" x14ac:dyDescent="0.2">
      <c r="A28" s="158" t="s">
        <v>559</v>
      </c>
      <c r="B28" s="359" t="s">
        <v>553</v>
      </c>
      <c r="C28" s="10"/>
      <c r="D28" s="10"/>
      <c r="E28" s="10"/>
      <c r="F28" s="10"/>
      <c r="G28" s="10"/>
      <c r="H28" s="10"/>
      <c r="I28" s="112"/>
      <c r="J28" s="113"/>
      <c r="K28" s="18">
        <f t="shared" si="2"/>
        <v>0</v>
      </c>
    </row>
    <row r="29" spans="1:11" x14ac:dyDescent="0.2">
      <c r="A29" s="158" t="s">
        <v>566</v>
      </c>
      <c r="B29" s="359" t="s">
        <v>554</v>
      </c>
      <c r="C29" s="10"/>
      <c r="D29" s="10"/>
      <c r="E29" s="10"/>
      <c r="F29" s="10"/>
      <c r="G29" s="10"/>
      <c r="H29" s="10"/>
      <c r="I29" s="112"/>
      <c r="J29" s="113"/>
      <c r="K29" s="18">
        <f t="shared" si="2"/>
        <v>0</v>
      </c>
    </row>
    <row r="30" spans="1:11" x14ac:dyDescent="0.2">
      <c r="A30" s="158" t="s">
        <v>567</v>
      </c>
      <c r="B30" s="359" t="s">
        <v>555</v>
      </c>
      <c r="C30" s="10"/>
      <c r="D30" s="10"/>
      <c r="E30" s="10"/>
      <c r="F30" s="10"/>
      <c r="G30" s="10"/>
      <c r="H30" s="10"/>
      <c r="I30" s="112"/>
      <c r="J30" s="113"/>
      <c r="K30" s="18">
        <f t="shared" si="2"/>
        <v>0</v>
      </c>
    </row>
    <row r="31" spans="1:11" x14ac:dyDescent="0.2">
      <c r="A31" s="158" t="s">
        <v>568</v>
      </c>
      <c r="B31" s="359" t="s">
        <v>556</v>
      </c>
      <c r="C31" s="10"/>
      <c r="D31" s="10"/>
      <c r="E31" s="10">
        <v>8</v>
      </c>
      <c r="F31" s="10"/>
      <c r="G31" s="10"/>
      <c r="H31" s="10"/>
      <c r="I31" s="112">
        <v>2</v>
      </c>
      <c r="J31" s="113">
        <v>1</v>
      </c>
      <c r="K31" s="18">
        <f t="shared" si="2"/>
        <v>11</v>
      </c>
    </row>
    <row r="32" spans="1:11" x14ac:dyDescent="0.2">
      <c r="A32" s="158" t="s">
        <v>558</v>
      </c>
      <c r="B32" s="359" t="s">
        <v>557</v>
      </c>
      <c r="C32" s="10"/>
      <c r="D32" s="10"/>
      <c r="E32" s="10"/>
      <c r="F32" s="10"/>
      <c r="G32" s="10"/>
      <c r="H32" s="10"/>
      <c r="I32" s="112"/>
      <c r="J32" s="113"/>
      <c r="K32" s="18">
        <f t="shared" si="2"/>
        <v>0</v>
      </c>
    </row>
    <row r="33" spans="1:11" x14ac:dyDescent="0.2">
      <c r="A33" s="360" t="s">
        <v>95</v>
      </c>
      <c r="B33" s="361" t="s">
        <v>96</v>
      </c>
      <c r="C33" s="13">
        <f>SUM(C22:C32)</f>
        <v>0</v>
      </c>
      <c r="D33" s="13">
        <f t="shared" ref="D33:J33" si="3">SUM(D22:D32)</f>
        <v>0</v>
      </c>
      <c r="E33" s="13">
        <f t="shared" si="3"/>
        <v>8</v>
      </c>
      <c r="F33" s="13">
        <f t="shared" si="3"/>
        <v>0</v>
      </c>
      <c r="G33" s="13">
        <f t="shared" si="3"/>
        <v>0</v>
      </c>
      <c r="H33" s="13">
        <f t="shared" si="3"/>
        <v>0</v>
      </c>
      <c r="I33" s="13">
        <f t="shared" si="3"/>
        <v>2</v>
      </c>
      <c r="J33" s="13">
        <f t="shared" si="3"/>
        <v>1</v>
      </c>
      <c r="K33" s="18">
        <f>SUM(K22:K32)</f>
        <v>11</v>
      </c>
    </row>
    <row r="34" spans="1:11" ht="15" customHeight="1" x14ac:dyDescent="0.2">
      <c r="A34" s="369" t="s">
        <v>744</v>
      </c>
      <c r="B34" s="370" t="s">
        <v>96</v>
      </c>
      <c r="C34" s="96"/>
      <c r="D34" s="96"/>
      <c r="E34" s="96">
        <v>5</v>
      </c>
      <c r="F34" s="96"/>
      <c r="G34" s="96"/>
      <c r="H34" s="96"/>
      <c r="I34" s="96">
        <v>2</v>
      </c>
      <c r="J34" s="96">
        <v>1</v>
      </c>
      <c r="K34" s="20">
        <f t="shared" ref="K34:K35" si="4">SUM(C34:J34)</f>
        <v>8</v>
      </c>
    </row>
    <row r="35" spans="1:11" ht="15" customHeight="1" x14ac:dyDescent="0.2">
      <c r="A35" s="369" t="s">
        <v>745</v>
      </c>
      <c r="B35" s="370" t="s">
        <v>96</v>
      </c>
      <c r="C35" s="96"/>
      <c r="D35" s="96"/>
      <c r="E35" s="96">
        <v>1</v>
      </c>
      <c r="F35" s="96"/>
      <c r="G35" s="96"/>
      <c r="H35" s="96"/>
      <c r="I35" s="96">
        <v>1</v>
      </c>
      <c r="J35" s="96"/>
      <c r="K35" s="20">
        <f t="shared" si="4"/>
        <v>2</v>
      </c>
    </row>
    <row r="36" spans="1:11" ht="15" customHeight="1" x14ac:dyDescent="0.2">
      <c r="A36" s="160" t="s">
        <v>651</v>
      </c>
      <c r="B36" s="362"/>
      <c r="C36" s="499"/>
      <c r="D36" s="500"/>
      <c r="E36" s="500"/>
      <c r="F36" s="500"/>
      <c r="G36" s="500"/>
      <c r="H36" s="500"/>
      <c r="I36" s="500"/>
      <c r="J36" s="500"/>
      <c r="K36" s="501"/>
    </row>
    <row r="37" spans="1:11" x14ac:dyDescent="0.2">
      <c r="A37" s="357" t="s">
        <v>546</v>
      </c>
      <c r="B37" s="358" t="s">
        <v>545</v>
      </c>
      <c r="C37" s="496"/>
      <c r="D37" s="497"/>
      <c r="E37" s="497"/>
      <c r="F37" s="497"/>
      <c r="G37" s="497"/>
      <c r="H37" s="497"/>
      <c r="I37" s="497"/>
      <c r="J37" s="497"/>
      <c r="K37" s="498"/>
    </row>
    <row r="38" spans="1:11" ht="15" customHeight="1" x14ac:dyDescent="0.2">
      <c r="A38" s="158" t="s">
        <v>560</v>
      </c>
      <c r="B38" s="359" t="s">
        <v>547</v>
      </c>
      <c r="C38" s="10"/>
      <c r="D38" s="10"/>
      <c r="E38" s="10"/>
      <c r="F38" s="10"/>
      <c r="G38" s="10"/>
      <c r="H38" s="10"/>
      <c r="I38" s="112"/>
      <c r="J38" s="113"/>
      <c r="K38" s="18">
        <f>SUM(C38:J38)</f>
        <v>0</v>
      </c>
    </row>
    <row r="39" spans="1:11" ht="15" customHeight="1" x14ac:dyDescent="0.2">
      <c r="A39" s="158" t="s">
        <v>561</v>
      </c>
      <c r="B39" s="359" t="s">
        <v>548</v>
      </c>
      <c r="C39" s="10">
        <v>56</v>
      </c>
      <c r="D39" s="10">
        <v>8</v>
      </c>
      <c r="E39" s="10"/>
      <c r="F39" s="10"/>
      <c r="G39" s="10">
        <v>111</v>
      </c>
      <c r="H39" s="10">
        <v>40</v>
      </c>
      <c r="I39" s="112"/>
      <c r="J39" s="113">
        <v>6</v>
      </c>
      <c r="K39" s="18">
        <f t="shared" ref="K39:K48" si="5">SUM(C39:J39)</f>
        <v>221</v>
      </c>
    </row>
    <row r="40" spans="1:11" ht="15" customHeight="1" x14ac:dyDescent="0.2">
      <c r="A40" s="158" t="s">
        <v>562</v>
      </c>
      <c r="B40" s="359" t="s">
        <v>549</v>
      </c>
      <c r="C40" s="10">
        <v>485</v>
      </c>
      <c r="D40" s="10">
        <v>47</v>
      </c>
      <c r="E40" s="10"/>
      <c r="F40" s="10"/>
      <c r="G40" s="10">
        <v>307</v>
      </c>
      <c r="H40" s="10">
        <v>63</v>
      </c>
      <c r="I40" s="112">
        <v>19</v>
      </c>
      <c r="J40" s="113">
        <v>26</v>
      </c>
      <c r="K40" s="18">
        <f t="shared" si="5"/>
        <v>947</v>
      </c>
    </row>
    <row r="41" spans="1:11" ht="15" customHeight="1" x14ac:dyDescent="0.2">
      <c r="A41" s="158" t="s">
        <v>563</v>
      </c>
      <c r="B41" s="359" t="s">
        <v>550</v>
      </c>
      <c r="C41" s="10">
        <v>103</v>
      </c>
      <c r="D41" s="10"/>
      <c r="E41" s="10"/>
      <c r="F41" s="10"/>
      <c r="G41" s="10">
        <v>43</v>
      </c>
      <c r="H41" s="10">
        <v>7</v>
      </c>
      <c r="I41" s="112">
        <v>2</v>
      </c>
      <c r="J41" s="113">
        <v>4</v>
      </c>
      <c r="K41" s="18">
        <f t="shared" si="5"/>
        <v>159</v>
      </c>
    </row>
    <row r="42" spans="1:11" ht="15" customHeight="1" x14ac:dyDescent="0.2">
      <c r="A42" s="158" t="s">
        <v>564</v>
      </c>
      <c r="B42" s="359" t="s">
        <v>551</v>
      </c>
      <c r="C42" s="10"/>
      <c r="D42" s="10"/>
      <c r="E42" s="10"/>
      <c r="F42" s="10"/>
      <c r="G42" s="10"/>
      <c r="H42" s="10">
        <v>1</v>
      </c>
      <c r="I42" s="112"/>
      <c r="J42" s="113"/>
      <c r="K42" s="18">
        <f t="shared" si="5"/>
        <v>1</v>
      </c>
    </row>
    <row r="43" spans="1:11" ht="15" customHeight="1" x14ac:dyDescent="0.2">
      <c r="A43" s="158" t="s">
        <v>565</v>
      </c>
      <c r="B43" s="359" t="s">
        <v>552</v>
      </c>
      <c r="C43" s="10"/>
      <c r="D43" s="10"/>
      <c r="E43" s="10"/>
      <c r="F43" s="10"/>
      <c r="G43" s="10"/>
      <c r="H43" s="10"/>
      <c r="I43" s="112"/>
      <c r="J43" s="113"/>
      <c r="K43" s="18">
        <f t="shared" si="5"/>
        <v>0</v>
      </c>
    </row>
    <row r="44" spans="1:11" ht="15" customHeight="1" x14ac:dyDescent="0.2">
      <c r="A44" s="158" t="s">
        <v>559</v>
      </c>
      <c r="B44" s="359" t="s">
        <v>553</v>
      </c>
      <c r="C44" s="10"/>
      <c r="D44" s="10"/>
      <c r="E44" s="10"/>
      <c r="F44" s="10"/>
      <c r="G44" s="10"/>
      <c r="H44" s="10"/>
      <c r="I44" s="112"/>
      <c r="J44" s="113"/>
      <c r="K44" s="18">
        <f t="shared" si="5"/>
        <v>0</v>
      </c>
    </row>
    <row r="45" spans="1:11" ht="15" customHeight="1" x14ac:dyDescent="0.2">
      <c r="A45" s="158" t="s">
        <v>566</v>
      </c>
      <c r="B45" s="359" t="s">
        <v>554</v>
      </c>
      <c r="C45" s="10"/>
      <c r="D45" s="10"/>
      <c r="E45" s="10"/>
      <c r="F45" s="10"/>
      <c r="G45" s="10"/>
      <c r="H45" s="10"/>
      <c r="I45" s="112"/>
      <c r="J45" s="113"/>
      <c r="K45" s="18">
        <f t="shared" si="5"/>
        <v>0</v>
      </c>
    </row>
    <row r="46" spans="1:11" ht="15" customHeight="1" x14ac:dyDescent="0.2">
      <c r="A46" s="158" t="s">
        <v>567</v>
      </c>
      <c r="B46" s="359" t="s">
        <v>555</v>
      </c>
      <c r="C46" s="10"/>
      <c r="D46" s="10"/>
      <c r="E46" s="10"/>
      <c r="F46" s="10"/>
      <c r="G46" s="10"/>
      <c r="H46" s="10"/>
      <c r="I46" s="112"/>
      <c r="J46" s="113"/>
      <c r="K46" s="18">
        <f t="shared" si="5"/>
        <v>0</v>
      </c>
    </row>
    <row r="47" spans="1:11" ht="15" customHeight="1" x14ac:dyDescent="0.2">
      <c r="A47" s="158" t="s">
        <v>568</v>
      </c>
      <c r="B47" s="359" t="s">
        <v>556</v>
      </c>
      <c r="C47" s="10"/>
      <c r="D47" s="10"/>
      <c r="E47" s="10"/>
      <c r="F47" s="10"/>
      <c r="G47" s="10"/>
      <c r="H47" s="10"/>
      <c r="I47" s="112"/>
      <c r="J47" s="113"/>
      <c r="K47" s="18">
        <f t="shared" si="5"/>
        <v>0</v>
      </c>
    </row>
    <row r="48" spans="1:11" ht="15" customHeight="1" x14ac:dyDescent="0.2">
      <c r="A48" s="158" t="s">
        <v>558</v>
      </c>
      <c r="B48" s="359" t="s">
        <v>557</v>
      </c>
      <c r="C48" s="10"/>
      <c r="D48" s="10"/>
      <c r="E48" s="10"/>
      <c r="F48" s="10"/>
      <c r="G48" s="10"/>
      <c r="H48" s="10"/>
      <c r="I48" s="112"/>
      <c r="J48" s="113"/>
      <c r="K48" s="18">
        <f t="shared" si="5"/>
        <v>0</v>
      </c>
    </row>
    <row r="49" spans="1:11" x14ac:dyDescent="0.2">
      <c r="A49" s="360" t="s">
        <v>95</v>
      </c>
      <c r="B49" s="361" t="s">
        <v>96</v>
      </c>
      <c r="C49" s="13">
        <f>SUM(C38:C48)</f>
        <v>644</v>
      </c>
      <c r="D49" s="13">
        <f t="shared" ref="D49:J49" si="6">SUM(D38:D48)</f>
        <v>55</v>
      </c>
      <c r="E49" s="13">
        <f t="shared" si="6"/>
        <v>0</v>
      </c>
      <c r="F49" s="13">
        <f t="shared" si="6"/>
        <v>0</v>
      </c>
      <c r="G49" s="13">
        <f t="shared" si="6"/>
        <v>461</v>
      </c>
      <c r="H49" s="13">
        <f t="shared" si="6"/>
        <v>111</v>
      </c>
      <c r="I49" s="13">
        <f t="shared" si="6"/>
        <v>21</v>
      </c>
      <c r="J49" s="13">
        <f t="shared" si="6"/>
        <v>36</v>
      </c>
      <c r="K49" s="18">
        <f>SUM(K38:K48)</f>
        <v>1328</v>
      </c>
    </row>
    <row r="50" spans="1:11" x14ac:dyDescent="0.2">
      <c r="A50" s="369" t="s">
        <v>746</v>
      </c>
      <c r="B50" s="370" t="s">
        <v>96</v>
      </c>
      <c r="C50" s="96">
        <v>505</v>
      </c>
      <c r="D50" s="96">
        <v>39</v>
      </c>
      <c r="E50" s="96"/>
      <c r="F50" s="96"/>
      <c r="G50" s="96">
        <v>354</v>
      </c>
      <c r="H50" s="96">
        <v>95</v>
      </c>
      <c r="I50" s="96">
        <v>11</v>
      </c>
      <c r="J50" s="96">
        <v>23</v>
      </c>
      <c r="K50" s="20">
        <f t="shared" ref="K50:K51" si="7">SUM(C50:J50)</f>
        <v>1027</v>
      </c>
    </row>
    <row r="51" spans="1:11" x14ac:dyDescent="0.2">
      <c r="A51" s="369" t="s">
        <v>747</v>
      </c>
      <c r="B51" s="370" t="s">
        <v>96</v>
      </c>
      <c r="C51" s="96">
        <v>121</v>
      </c>
      <c r="D51" s="96">
        <v>4</v>
      </c>
      <c r="E51" s="96"/>
      <c r="F51" s="96"/>
      <c r="G51" s="96">
        <v>98</v>
      </c>
      <c r="H51" s="96">
        <v>9</v>
      </c>
      <c r="I51" s="96">
        <v>3</v>
      </c>
      <c r="J51" s="96">
        <v>9</v>
      </c>
      <c r="K51" s="20">
        <f t="shared" si="7"/>
        <v>244</v>
      </c>
    </row>
    <row r="52" spans="1:11" x14ac:dyDescent="0.2">
      <c r="A52" s="160" t="s">
        <v>652</v>
      </c>
      <c r="B52" s="362"/>
      <c r="C52" s="499"/>
      <c r="D52" s="500"/>
      <c r="E52" s="500"/>
      <c r="F52" s="500"/>
      <c r="G52" s="500"/>
      <c r="H52" s="500"/>
      <c r="I52" s="500"/>
      <c r="J52" s="500"/>
      <c r="K52" s="501"/>
    </row>
    <row r="53" spans="1:11" ht="15" customHeight="1" x14ac:dyDescent="0.2">
      <c r="A53" s="357" t="s">
        <v>546</v>
      </c>
      <c r="B53" s="358" t="s">
        <v>545</v>
      </c>
      <c r="C53" s="496"/>
      <c r="D53" s="497"/>
      <c r="E53" s="497"/>
      <c r="F53" s="497"/>
      <c r="G53" s="497"/>
      <c r="H53" s="497"/>
      <c r="I53" s="497"/>
      <c r="J53" s="497"/>
      <c r="K53" s="498"/>
    </row>
    <row r="54" spans="1:11" ht="15" customHeight="1" x14ac:dyDescent="0.2">
      <c r="A54" s="158" t="s">
        <v>560</v>
      </c>
      <c r="B54" s="359" t="s">
        <v>547</v>
      </c>
      <c r="C54" s="10"/>
      <c r="D54" s="10"/>
      <c r="E54" s="10"/>
      <c r="F54" s="10"/>
      <c r="G54" s="10"/>
      <c r="H54" s="10"/>
      <c r="I54" s="112"/>
      <c r="J54" s="113"/>
      <c r="K54" s="18">
        <f>SUM(C54:J54)</f>
        <v>0</v>
      </c>
    </row>
    <row r="55" spans="1:11" x14ac:dyDescent="0.2">
      <c r="A55" s="158" t="s">
        <v>561</v>
      </c>
      <c r="B55" s="359" t="s">
        <v>548</v>
      </c>
      <c r="C55" s="10"/>
      <c r="D55" s="10"/>
      <c r="E55" s="10"/>
      <c r="F55" s="10"/>
      <c r="G55" s="10"/>
      <c r="H55" s="10"/>
      <c r="I55" s="112"/>
      <c r="J55" s="113"/>
      <c r="K55" s="18">
        <f t="shared" ref="K55:K64" si="8">SUM(C55:J55)</f>
        <v>0</v>
      </c>
    </row>
    <row r="56" spans="1:11" x14ac:dyDescent="0.2">
      <c r="A56" s="158" t="s">
        <v>562</v>
      </c>
      <c r="B56" s="359" t="s">
        <v>549</v>
      </c>
      <c r="C56" s="10"/>
      <c r="D56" s="10"/>
      <c r="E56" s="10"/>
      <c r="F56" s="10"/>
      <c r="G56" s="10"/>
      <c r="H56" s="10"/>
      <c r="I56" s="112"/>
      <c r="J56" s="113"/>
      <c r="K56" s="18">
        <f t="shared" si="8"/>
        <v>0</v>
      </c>
    </row>
    <row r="57" spans="1:11" x14ac:dyDescent="0.2">
      <c r="A57" s="158" t="s">
        <v>563</v>
      </c>
      <c r="B57" s="359" t="s">
        <v>550</v>
      </c>
      <c r="C57" s="10"/>
      <c r="D57" s="10"/>
      <c r="E57" s="10"/>
      <c r="F57" s="10"/>
      <c r="G57" s="10"/>
      <c r="H57" s="10"/>
      <c r="I57" s="112"/>
      <c r="J57" s="113"/>
      <c r="K57" s="18">
        <f t="shared" si="8"/>
        <v>0</v>
      </c>
    </row>
    <row r="58" spans="1:11" x14ac:dyDescent="0.2">
      <c r="A58" s="158" t="s">
        <v>564</v>
      </c>
      <c r="B58" s="359" t="s">
        <v>551</v>
      </c>
      <c r="C58" s="10"/>
      <c r="D58" s="10">
        <v>141</v>
      </c>
      <c r="E58" s="10">
        <v>328</v>
      </c>
      <c r="F58" s="10"/>
      <c r="G58" s="10"/>
      <c r="H58" s="10">
        <v>48</v>
      </c>
      <c r="I58" s="112">
        <v>13</v>
      </c>
      <c r="J58" s="113">
        <v>10</v>
      </c>
      <c r="K58" s="18">
        <f t="shared" si="8"/>
        <v>540</v>
      </c>
    </row>
    <row r="59" spans="1:11" x14ac:dyDescent="0.2">
      <c r="A59" s="158" t="s">
        <v>565</v>
      </c>
      <c r="B59" s="359" t="s">
        <v>552</v>
      </c>
      <c r="C59" s="10"/>
      <c r="D59" s="10"/>
      <c r="E59" s="10"/>
      <c r="F59" s="10"/>
      <c r="G59" s="10"/>
      <c r="H59" s="10"/>
      <c r="I59" s="112"/>
      <c r="J59" s="113"/>
      <c r="K59" s="18">
        <f t="shared" si="8"/>
        <v>0</v>
      </c>
    </row>
    <row r="60" spans="1:11" x14ac:dyDescent="0.2">
      <c r="A60" s="158" t="s">
        <v>559</v>
      </c>
      <c r="B60" s="359" t="s">
        <v>553</v>
      </c>
      <c r="C60" s="10"/>
      <c r="D60" s="10"/>
      <c r="E60" s="10"/>
      <c r="F60" s="10"/>
      <c r="G60" s="10"/>
      <c r="H60" s="10"/>
      <c r="I60" s="112"/>
      <c r="J60" s="113"/>
      <c r="K60" s="18">
        <f t="shared" si="8"/>
        <v>0</v>
      </c>
    </row>
    <row r="61" spans="1:11" x14ac:dyDescent="0.2">
      <c r="A61" s="158" t="s">
        <v>566</v>
      </c>
      <c r="B61" s="359" t="s">
        <v>554</v>
      </c>
      <c r="C61" s="10"/>
      <c r="D61" s="10"/>
      <c r="E61" s="10"/>
      <c r="F61" s="10"/>
      <c r="G61" s="10"/>
      <c r="H61" s="10"/>
      <c r="I61" s="112"/>
      <c r="J61" s="113"/>
      <c r="K61" s="18">
        <f t="shared" si="8"/>
        <v>0</v>
      </c>
    </row>
    <row r="62" spans="1:11" x14ac:dyDescent="0.2">
      <c r="A62" s="158" t="s">
        <v>567</v>
      </c>
      <c r="B62" s="359" t="s">
        <v>555</v>
      </c>
      <c r="C62" s="10"/>
      <c r="D62" s="10"/>
      <c r="E62" s="10"/>
      <c r="F62" s="10"/>
      <c r="G62" s="10"/>
      <c r="H62" s="10"/>
      <c r="I62" s="112"/>
      <c r="J62" s="113"/>
      <c r="K62" s="18">
        <f t="shared" si="8"/>
        <v>0</v>
      </c>
    </row>
    <row r="63" spans="1:11" x14ac:dyDescent="0.2">
      <c r="A63" s="158" t="s">
        <v>568</v>
      </c>
      <c r="B63" s="359" t="s">
        <v>556</v>
      </c>
      <c r="C63" s="10"/>
      <c r="D63" s="10"/>
      <c r="E63" s="10"/>
      <c r="F63" s="10"/>
      <c r="G63" s="10"/>
      <c r="H63" s="10"/>
      <c r="I63" s="112"/>
      <c r="J63" s="113"/>
      <c r="K63" s="18">
        <f t="shared" si="8"/>
        <v>0</v>
      </c>
    </row>
    <row r="64" spans="1:11" x14ac:dyDescent="0.2">
      <c r="A64" s="158" t="s">
        <v>558</v>
      </c>
      <c r="B64" s="359" t="s">
        <v>557</v>
      </c>
      <c r="C64" s="10"/>
      <c r="D64" s="10"/>
      <c r="E64" s="10"/>
      <c r="F64" s="10"/>
      <c r="G64" s="10"/>
      <c r="H64" s="10"/>
      <c r="I64" s="112"/>
      <c r="J64" s="113"/>
      <c r="K64" s="18">
        <f t="shared" si="8"/>
        <v>0</v>
      </c>
    </row>
    <row r="65" spans="1:11" x14ac:dyDescent="0.2">
      <c r="A65" s="360" t="s">
        <v>95</v>
      </c>
      <c r="B65" s="361" t="s">
        <v>96</v>
      </c>
      <c r="C65" s="13">
        <f>SUM(C54:C64)</f>
        <v>0</v>
      </c>
      <c r="D65" s="13">
        <f t="shared" ref="D65:J65" si="9">SUM(D54:D64)</f>
        <v>141</v>
      </c>
      <c r="E65" s="13">
        <f t="shared" si="9"/>
        <v>328</v>
      </c>
      <c r="F65" s="13">
        <f t="shared" si="9"/>
        <v>0</v>
      </c>
      <c r="G65" s="13">
        <f t="shared" si="9"/>
        <v>0</v>
      </c>
      <c r="H65" s="13">
        <f t="shared" si="9"/>
        <v>48</v>
      </c>
      <c r="I65" s="13">
        <f t="shared" si="9"/>
        <v>13</v>
      </c>
      <c r="J65" s="13">
        <f t="shared" si="9"/>
        <v>10</v>
      </c>
      <c r="K65" s="18">
        <f>SUM(K54:K64)</f>
        <v>540</v>
      </c>
    </row>
    <row r="66" spans="1:11" x14ac:dyDescent="0.2">
      <c r="A66" s="369" t="s">
        <v>748</v>
      </c>
      <c r="B66" s="370" t="s">
        <v>96</v>
      </c>
      <c r="C66" s="96"/>
      <c r="D66" s="96">
        <v>97</v>
      </c>
      <c r="E66" s="96">
        <v>157</v>
      </c>
      <c r="F66" s="96"/>
      <c r="G66" s="96"/>
      <c r="H66" s="96">
        <v>22</v>
      </c>
      <c r="I66" s="96">
        <v>6</v>
      </c>
      <c r="J66" s="96">
        <v>6</v>
      </c>
      <c r="K66" s="20">
        <f t="shared" ref="K66:K67" si="10">SUM(C66:J66)</f>
        <v>288</v>
      </c>
    </row>
    <row r="67" spans="1:11" x14ac:dyDescent="0.2">
      <c r="A67" s="369" t="s">
        <v>749</v>
      </c>
      <c r="B67" s="370" t="s">
        <v>96</v>
      </c>
      <c r="C67" s="96"/>
      <c r="D67" s="96">
        <v>5</v>
      </c>
      <c r="E67" s="96">
        <v>19</v>
      </c>
      <c r="F67" s="96"/>
      <c r="G67" s="96"/>
      <c r="H67" s="96">
        <v>1</v>
      </c>
      <c r="I67" s="96">
        <v>2</v>
      </c>
      <c r="J67" s="96"/>
      <c r="K67" s="20">
        <f t="shared" si="10"/>
        <v>27</v>
      </c>
    </row>
    <row r="68" spans="1:11" x14ac:dyDescent="0.2">
      <c r="A68" s="160" t="s">
        <v>653</v>
      </c>
      <c r="B68" s="362"/>
      <c r="C68" s="499"/>
      <c r="D68" s="500"/>
      <c r="E68" s="500"/>
      <c r="F68" s="500"/>
      <c r="G68" s="500"/>
      <c r="H68" s="500"/>
      <c r="I68" s="500"/>
      <c r="J68" s="500"/>
      <c r="K68" s="501"/>
    </row>
    <row r="69" spans="1:11" x14ac:dyDescent="0.2">
      <c r="A69" s="357" t="s">
        <v>546</v>
      </c>
      <c r="B69" s="358" t="s">
        <v>545</v>
      </c>
      <c r="C69" s="496"/>
      <c r="D69" s="497"/>
      <c r="E69" s="497"/>
      <c r="F69" s="497"/>
      <c r="G69" s="497"/>
      <c r="H69" s="497"/>
      <c r="I69" s="497"/>
      <c r="J69" s="497"/>
      <c r="K69" s="498"/>
    </row>
    <row r="70" spans="1:11" x14ac:dyDescent="0.2">
      <c r="A70" s="158" t="s">
        <v>560</v>
      </c>
      <c r="B70" s="359" t="s">
        <v>547</v>
      </c>
      <c r="C70" s="10"/>
      <c r="D70" s="10"/>
      <c r="E70" s="10"/>
      <c r="F70" s="10"/>
      <c r="G70" s="10"/>
      <c r="H70" s="10"/>
      <c r="I70" s="112"/>
      <c r="J70" s="113"/>
      <c r="K70" s="18">
        <f>SUM(C70:J70)</f>
        <v>0</v>
      </c>
    </row>
    <row r="71" spans="1:11" x14ac:dyDescent="0.2">
      <c r="A71" s="158" t="s">
        <v>561</v>
      </c>
      <c r="B71" s="359" t="s">
        <v>548</v>
      </c>
      <c r="C71" s="10"/>
      <c r="D71" s="10"/>
      <c r="E71" s="10"/>
      <c r="F71" s="10"/>
      <c r="G71" s="10"/>
      <c r="H71" s="10"/>
      <c r="I71" s="112"/>
      <c r="J71" s="113"/>
      <c r="K71" s="18">
        <f t="shared" ref="K71:K80" si="11">SUM(C71:J71)</f>
        <v>0</v>
      </c>
    </row>
    <row r="72" spans="1:11" x14ac:dyDescent="0.2">
      <c r="A72" s="158" t="s">
        <v>562</v>
      </c>
      <c r="B72" s="359" t="s">
        <v>549</v>
      </c>
      <c r="C72" s="10"/>
      <c r="D72" s="10"/>
      <c r="E72" s="10"/>
      <c r="F72" s="10"/>
      <c r="G72" s="10"/>
      <c r="H72" s="10"/>
      <c r="I72" s="112"/>
      <c r="J72" s="113"/>
      <c r="K72" s="18">
        <f t="shared" si="11"/>
        <v>0</v>
      </c>
    </row>
    <row r="73" spans="1:11" x14ac:dyDescent="0.2">
      <c r="A73" s="158" t="s">
        <v>563</v>
      </c>
      <c r="B73" s="359" t="s">
        <v>550</v>
      </c>
      <c r="C73" s="10">
        <v>367</v>
      </c>
      <c r="D73" s="10">
        <v>12</v>
      </c>
      <c r="E73" s="10"/>
      <c r="F73" s="10"/>
      <c r="G73" s="10">
        <v>242</v>
      </c>
      <c r="H73" s="10">
        <v>29</v>
      </c>
      <c r="I73" s="112">
        <v>21</v>
      </c>
      <c r="J73" s="113">
        <v>10</v>
      </c>
      <c r="K73" s="18">
        <f t="shared" si="11"/>
        <v>681</v>
      </c>
    </row>
    <row r="74" spans="1:11" x14ac:dyDescent="0.2">
      <c r="A74" s="158" t="s">
        <v>564</v>
      </c>
      <c r="B74" s="359" t="s">
        <v>551</v>
      </c>
      <c r="C74" s="10"/>
      <c r="D74" s="10"/>
      <c r="E74" s="10"/>
      <c r="F74" s="10"/>
      <c r="G74" s="10"/>
      <c r="H74" s="10"/>
      <c r="I74" s="112"/>
      <c r="J74" s="113"/>
      <c r="K74" s="18">
        <f t="shared" si="11"/>
        <v>0</v>
      </c>
    </row>
    <row r="75" spans="1:11" x14ac:dyDescent="0.2">
      <c r="A75" s="158" t="s">
        <v>565</v>
      </c>
      <c r="B75" s="359" t="s">
        <v>552</v>
      </c>
      <c r="C75" s="10"/>
      <c r="D75" s="10"/>
      <c r="E75" s="10"/>
      <c r="F75" s="10"/>
      <c r="G75" s="10"/>
      <c r="H75" s="10"/>
      <c r="I75" s="112"/>
      <c r="J75" s="113"/>
      <c r="K75" s="18">
        <f t="shared" si="11"/>
        <v>0</v>
      </c>
    </row>
    <row r="76" spans="1:11" x14ac:dyDescent="0.2">
      <c r="A76" s="158" t="s">
        <v>559</v>
      </c>
      <c r="B76" s="359" t="s">
        <v>553</v>
      </c>
      <c r="C76" s="10"/>
      <c r="D76" s="10"/>
      <c r="E76" s="10"/>
      <c r="F76" s="10"/>
      <c r="G76" s="10"/>
      <c r="H76" s="10"/>
      <c r="I76" s="112"/>
      <c r="J76" s="113"/>
      <c r="K76" s="18">
        <f t="shared" si="11"/>
        <v>0</v>
      </c>
    </row>
    <row r="77" spans="1:11" x14ac:dyDescent="0.2">
      <c r="A77" s="158" t="s">
        <v>566</v>
      </c>
      <c r="B77" s="359" t="s">
        <v>554</v>
      </c>
      <c r="C77" s="10"/>
      <c r="D77" s="10"/>
      <c r="E77" s="10"/>
      <c r="F77" s="10"/>
      <c r="G77" s="10"/>
      <c r="H77" s="10"/>
      <c r="I77" s="112"/>
      <c r="J77" s="113"/>
      <c r="K77" s="18">
        <f t="shared" si="11"/>
        <v>0</v>
      </c>
    </row>
    <row r="78" spans="1:11" x14ac:dyDescent="0.2">
      <c r="A78" s="158" t="s">
        <v>567</v>
      </c>
      <c r="B78" s="359" t="s">
        <v>555</v>
      </c>
      <c r="C78" s="10"/>
      <c r="D78" s="10"/>
      <c r="E78" s="10"/>
      <c r="F78" s="10"/>
      <c r="G78" s="10"/>
      <c r="H78" s="10"/>
      <c r="I78" s="112"/>
      <c r="J78" s="113"/>
      <c r="K78" s="18">
        <f t="shared" si="11"/>
        <v>0</v>
      </c>
    </row>
    <row r="79" spans="1:11" x14ac:dyDescent="0.2">
      <c r="A79" s="158" t="s">
        <v>568</v>
      </c>
      <c r="B79" s="359" t="s">
        <v>556</v>
      </c>
      <c r="C79" s="10">
        <v>17</v>
      </c>
      <c r="D79" s="10"/>
      <c r="E79" s="10"/>
      <c r="F79" s="10"/>
      <c r="G79" s="10">
        <v>22</v>
      </c>
      <c r="H79" s="10">
        <v>46</v>
      </c>
      <c r="I79" s="112"/>
      <c r="J79" s="113">
        <v>1</v>
      </c>
      <c r="K79" s="18">
        <f t="shared" si="11"/>
        <v>86</v>
      </c>
    </row>
    <row r="80" spans="1:11" x14ac:dyDescent="0.2">
      <c r="A80" s="158" t="s">
        <v>558</v>
      </c>
      <c r="B80" s="359" t="s">
        <v>557</v>
      </c>
      <c r="C80" s="10"/>
      <c r="D80" s="10"/>
      <c r="E80" s="10"/>
      <c r="F80" s="10"/>
      <c r="G80" s="10"/>
      <c r="H80" s="10"/>
      <c r="I80" s="112"/>
      <c r="J80" s="113"/>
      <c r="K80" s="18">
        <f t="shared" si="11"/>
        <v>0</v>
      </c>
    </row>
    <row r="81" spans="1:11" x14ac:dyDescent="0.2">
      <c r="A81" s="360" t="s">
        <v>95</v>
      </c>
      <c r="B81" s="361" t="s">
        <v>96</v>
      </c>
      <c r="C81" s="13">
        <f>SUM(C70:C80)</f>
        <v>384</v>
      </c>
      <c r="D81" s="13">
        <f t="shared" ref="D81:J81" si="12">SUM(D70:D80)</f>
        <v>12</v>
      </c>
      <c r="E81" s="13">
        <f t="shared" si="12"/>
        <v>0</v>
      </c>
      <c r="F81" s="13">
        <f t="shared" si="12"/>
        <v>0</v>
      </c>
      <c r="G81" s="13">
        <f t="shared" si="12"/>
        <v>264</v>
      </c>
      <c r="H81" s="13">
        <f t="shared" si="12"/>
        <v>75</v>
      </c>
      <c r="I81" s="13">
        <f t="shared" si="12"/>
        <v>21</v>
      </c>
      <c r="J81" s="13">
        <f t="shared" si="12"/>
        <v>11</v>
      </c>
      <c r="K81" s="18">
        <f>SUM(K70:K80)</f>
        <v>767</v>
      </c>
    </row>
    <row r="82" spans="1:11" x14ac:dyDescent="0.2">
      <c r="A82" s="369" t="s">
        <v>750</v>
      </c>
      <c r="B82" s="370" t="s">
        <v>96</v>
      </c>
      <c r="C82" s="96">
        <v>235</v>
      </c>
      <c r="D82" s="96">
        <v>7</v>
      </c>
      <c r="E82" s="96"/>
      <c r="F82" s="96"/>
      <c r="G82" s="96">
        <v>174</v>
      </c>
      <c r="H82" s="96">
        <v>68</v>
      </c>
      <c r="I82" s="96">
        <v>11</v>
      </c>
      <c r="J82" s="96">
        <v>6</v>
      </c>
      <c r="K82" s="20">
        <f t="shared" ref="K82:K83" si="13">SUM(C82:J82)</f>
        <v>501</v>
      </c>
    </row>
    <row r="83" spans="1:11" x14ac:dyDescent="0.2">
      <c r="A83" s="369" t="s">
        <v>751</v>
      </c>
      <c r="B83" s="370" t="s">
        <v>96</v>
      </c>
      <c r="C83" s="96">
        <v>90</v>
      </c>
      <c r="D83" s="96"/>
      <c r="E83" s="96"/>
      <c r="F83" s="96"/>
      <c r="G83" s="96">
        <v>94</v>
      </c>
      <c r="H83" s="96"/>
      <c r="I83" s="96">
        <v>12</v>
      </c>
      <c r="J83" s="96">
        <v>2</v>
      </c>
      <c r="K83" s="20">
        <f t="shared" si="13"/>
        <v>198</v>
      </c>
    </row>
    <row r="84" spans="1:11" x14ac:dyDescent="0.2">
      <c r="A84" s="160" t="s">
        <v>654</v>
      </c>
      <c r="B84" s="362"/>
      <c r="C84" s="499"/>
      <c r="D84" s="500"/>
      <c r="E84" s="500"/>
      <c r="F84" s="500"/>
      <c r="G84" s="500"/>
      <c r="H84" s="500"/>
      <c r="I84" s="500"/>
      <c r="J84" s="500"/>
      <c r="K84" s="501"/>
    </row>
    <row r="85" spans="1:11" x14ac:dyDescent="0.2">
      <c r="A85" s="357" t="s">
        <v>546</v>
      </c>
      <c r="B85" s="358" t="s">
        <v>545</v>
      </c>
      <c r="C85" s="496"/>
      <c r="D85" s="497"/>
      <c r="E85" s="497"/>
      <c r="F85" s="497"/>
      <c r="G85" s="497"/>
      <c r="H85" s="497"/>
      <c r="I85" s="497"/>
      <c r="J85" s="497"/>
      <c r="K85" s="498"/>
    </row>
    <row r="86" spans="1:11" x14ac:dyDescent="0.2">
      <c r="A86" s="158" t="s">
        <v>560</v>
      </c>
      <c r="B86" s="359" t="s">
        <v>547</v>
      </c>
      <c r="C86" s="10"/>
      <c r="D86" s="10"/>
      <c r="E86" s="10"/>
      <c r="F86" s="10"/>
      <c r="G86" s="10"/>
      <c r="H86" s="10"/>
      <c r="I86" s="112"/>
      <c r="J86" s="113"/>
      <c r="K86" s="18">
        <f>SUM(C86:J86)</f>
        <v>0</v>
      </c>
    </row>
    <row r="87" spans="1:11" x14ac:dyDescent="0.2">
      <c r="A87" s="158" t="s">
        <v>561</v>
      </c>
      <c r="B87" s="359" t="s">
        <v>548</v>
      </c>
      <c r="C87" s="10"/>
      <c r="D87" s="10"/>
      <c r="E87" s="10"/>
      <c r="F87" s="10"/>
      <c r="G87" s="10"/>
      <c r="H87" s="10"/>
      <c r="I87" s="112"/>
      <c r="J87" s="113"/>
      <c r="K87" s="18">
        <f t="shared" ref="K87:K96" si="14">SUM(C87:J87)</f>
        <v>0</v>
      </c>
    </row>
    <row r="88" spans="1:11" x14ac:dyDescent="0.2">
      <c r="A88" s="158" t="s">
        <v>562</v>
      </c>
      <c r="B88" s="359" t="s">
        <v>549</v>
      </c>
      <c r="C88" s="10"/>
      <c r="D88" s="10"/>
      <c r="E88" s="10"/>
      <c r="F88" s="10"/>
      <c r="G88" s="10"/>
      <c r="H88" s="10"/>
      <c r="I88" s="112"/>
      <c r="J88" s="113"/>
      <c r="K88" s="18">
        <f t="shared" si="14"/>
        <v>0</v>
      </c>
    </row>
    <row r="89" spans="1:11" x14ac:dyDescent="0.2">
      <c r="A89" s="158" t="s">
        <v>563</v>
      </c>
      <c r="B89" s="359" t="s">
        <v>550</v>
      </c>
      <c r="C89" s="10">
        <v>48</v>
      </c>
      <c r="D89" s="10">
        <v>0</v>
      </c>
      <c r="E89" s="10"/>
      <c r="F89" s="10"/>
      <c r="G89" s="10">
        <v>34</v>
      </c>
      <c r="H89" s="10"/>
      <c r="I89" s="112">
        <v>1</v>
      </c>
      <c r="J89" s="113">
        <v>1</v>
      </c>
      <c r="K89" s="18">
        <f t="shared" si="14"/>
        <v>84</v>
      </c>
    </row>
    <row r="90" spans="1:11" x14ac:dyDescent="0.2">
      <c r="A90" s="158" t="s">
        <v>564</v>
      </c>
      <c r="B90" s="359" t="s">
        <v>551</v>
      </c>
      <c r="C90" s="10"/>
      <c r="D90" s="10"/>
      <c r="E90" s="10"/>
      <c r="F90" s="10"/>
      <c r="G90" s="10"/>
      <c r="H90" s="10"/>
      <c r="I90" s="112"/>
      <c r="J90" s="113"/>
      <c r="K90" s="18">
        <f t="shared" si="14"/>
        <v>0</v>
      </c>
    </row>
    <row r="91" spans="1:11" x14ac:dyDescent="0.2">
      <c r="A91" s="158" t="s">
        <v>565</v>
      </c>
      <c r="B91" s="359" t="s">
        <v>552</v>
      </c>
      <c r="C91" s="10">
        <v>328</v>
      </c>
      <c r="D91" s="10">
        <v>10</v>
      </c>
      <c r="E91" s="10"/>
      <c r="F91" s="10"/>
      <c r="G91" s="10">
        <v>280</v>
      </c>
      <c r="H91" s="10">
        <v>7</v>
      </c>
      <c r="I91" s="112">
        <v>74</v>
      </c>
      <c r="J91" s="113">
        <v>22</v>
      </c>
      <c r="K91" s="18">
        <f t="shared" si="14"/>
        <v>721</v>
      </c>
    </row>
    <row r="92" spans="1:11" x14ac:dyDescent="0.2">
      <c r="A92" s="158" t="s">
        <v>559</v>
      </c>
      <c r="B92" s="359" t="s">
        <v>553</v>
      </c>
      <c r="C92" s="10"/>
      <c r="D92" s="10"/>
      <c r="E92" s="10"/>
      <c r="F92" s="10"/>
      <c r="G92" s="10"/>
      <c r="H92" s="10"/>
      <c r="I92" s="112"/>
      <c r="J92" s="113"/>
      <c r="K92" s="18">
        <f t="shared" si="14"/>
        <v>0</v>
      </c>
    </row>
    <row r="93" spans="1:11" x14ac:dyDescent="0.2">
      <c r="A93" s="158" t="s">
        <v>566</v>
      </c>
      <c r="B93" s="359" t="s">
        <v>554</v>
      </c>
      <c r="C93" s="10"/>
      <c r="D93" s="10"/>
      <c r="E93" s="10"/>
      <c r="F93" s="10"/>
      <c r="G93" s="10"/>
      <c r="H93" s="10"/>
      <c r="I93" s="112"/>
      <c r="J93" s="113"/>
      <c r="K93" s="18">
        <f t="shared" si="14"/>
        <v>0</v>
      </c>
    </row>
    <row r="94" spans="1:11" x14ac:dyDescent="0.2">
      <c r="A94" s="158" t="s">
        <v>567</v>
      </c>
      <c r="B94" s="359" t="s">
        <v>555</v>
      </c>
      <c r="C94" s="10"/>
      <c r="D94" s="10"/>
      <c r="E94" s="10"/>
      <c r="F94" s="10"/>
      <c r="G94" s="10"/>
      <c r="H94" s="10"/>
      <c r="I94" s="112"/>
      <c r="J94" s="113"/>
      <c r="K94" s="18">
        <f t="shared" si="14"/>
        <v>0</v>
      </c>
    </row>
    <row r="95" spans="1:11" x14ac:dyDescent="0.2">
      <c r="A95" s="158" t="s">
        <v>568</v>
      </c>
      <c r="B95" s="359" t="s">
        <v>556</v>
      </c>
      <c r="C95" s="10">
        <v>17</v>
      </c>
      <c r="D95" s="10"/>
      <c r="E95" s="10"/>
      <c r="F95" s="10"/>
      <c r="G95" s="10">
        <v>21</v>
      </c>
      <c r="H95" s="10"/>
      <c r="I95" s="112"/>
      <c r="J95" s="113"/>
      <c r="K95" s="18">
        <f t="shared" si="14"/>
        <v>38</v>
      </c>
    </row>
    <row r="96" spans="1:11" x14ac:dyDescent="0.2">
      <c r="A96" s="158" t="s">
        <v>558</v>
      </c>
      <c r="B96" s="359" t="s">
        <v>557</v>
      </c>
      <c r="C96" s="10"/>
      <c r="D96" s="10"/>
      <c r="E96" s="10"/>
      <c r="F96" s="10"/>
      <c r="G96" s="10"/>
      <c r="H96" s="10"/>
      <c r="I96" s="112"/>
      <c r="J96" s="113"/>
      <c r="K96" s="18">
        <f t="shared" si="14"/>
        <v>0</v>
      </c>
    </row>
    <row r="97" spans="1:11" x14ac:dyDescent="0.2">
      <c r="A97" s="360" t="s">
        <v>95</v>
      </c>
      <c r="B97" s="361" t="s">
        <v>96</v>
      </c>
      <c r="C97" s="13">
        <f>SUM(C86:C96)</f>
        <v>393</v>
      </c>
      <c r="D97" s="13">
        <f t="shared" ref="D97:J97" si="15">SUM(D86:D96)</f>
        <v>10</v>
      </c>
      <c r="E97" s="13">
        <f t="shared" si="15"/>
        <v>0</v>
      </c>
      <c r="F97" s="13">
        <f t="shared" si="15"/>
        <v>0</v>
      </c>
      <c r="G97" s="13">
        <f t="shared" si="15"/>
        <v>335</v>
      </c>
      <c r="H97" s="13">
        <f t="shared" si="15"/>
        <v>7</v>
      </c>
      <c r="I97" s="13">
        <f t="shared" si="15"/>
        <v>75</v>
      </c>
      <c r="J97" s="13">
        <f t="shared" si="15"/>
        <v>23</v>
      </c>
      <c r="K97" s="18">
        <f>SUM(K86:K96)</f>
        <v>843</v>
      </c>
    </row>
    <row r="98" spans="1:11" x14ac:dyDescent="0.2">
      <c r="A98" s="369" t="s">
        <v>752</v>
      </c>
      <c r="B98" s="370" t="s">
        <v>96</v>
      </c>
      <c r="C98" s="96">
        <v>259</v>
      </c>
      <c r="D98" s="96">
        <v>5</v>
      </c>
      <c r="E98" s="96"/>
      <c r="F98" s="96"/>
      <c r="G98" s="96">
        <v>220</v>
      </c>
      <c r="H98" s="96">
        <v>2</v>
      </c>
      <c r="I98" s="96">
        <v>36</v>
      </c>
      <c r="J98" s="96">
        <v>10</v>
      </c>
      <c r="K98" s="20">
        <f t="shared" ref="K98:K99" si="16">SUM(C98:J98)</f>
        <v>532</v>
      </c>
    </row>
    <row r="99" spans="1:11" x14ac:dyDescent="0.2">
      <c r="A99" s="369" t="s">
        <v>753</v>
      </c>
      <c r="B99" s="370" t="s">
        <v>96</v>
      </c>
      <c r="C99" s="96">
        <v>73</v>
      </c>
      <c r="D99" s="96">
        <v>1</v>
      </c>
      <c r="E99" s="96"/>
      <c r="F99" s="96"/>
      <c r="G99" s="96">
        <v>95</v>
      </c>
      <c r="H99" s="96"/>
      <c r="I99" s="96">
        <v>27</v>
      </c>
      <c r="J99" s="96">
        <v>4</v>
      </c>
      <c r="K99" s="20">
        <f t="shared" si="16"/>
        <v>200</v>
      </c>
    </row>
    <row r="100" spans="1:11" x14ac:dyDescent="0.2">
      <c r="A100" s="160" t="s">
        <v>655</v>
      </c>
      <c r="B100" s="362"/>
      <c r="C100" s="499"/>
      <c r="D100" s="500"/>
      <c r="E100" s="500"/>
      <c r="F100" s="500"/>
      <c r="G100" s="500"/>
      <c r="H100" s="500"/>
      <c r="I100" s="500"/>
      <c r="J100" s="500"/>
      <c r="K100" s="501"/>
    </row>
    <row r="101" spans="1:11" x14ac:dyDescent="0.2">
      <c r="A101" s="357" t="s">
        <v>546</v>
      </c>
      <c r="B101" s="358" t="s">
        <v>545</v>
      </c>
      <c r="C101" s="496"/>
      <c r="D101" s="497"/>
      <c r="E101" s="497"/>
      <c r="F101" s="497"/>
      <c r="G101" s="497"/>
      <c r="H101" s="497"/>
      <c r="I101" s="497"/>
      <c r="J101" s="497"/>
      <c r="K101" s="498"/>
    </row>
    <row r="102" spans="1:11" x14ac:dyDescent="0.2">
      <c r="A102" s="158" t="s">
        <v>560</v>
      </c>
      <c r="B102" s="359" t="s">
        <v>547</v>
      </c>
      <c r="C102" s="10"/>
      <c r="D102" s="10"/>
      <c r="E102" s="10"/>
      <c r="F102" s="10"/>
      <c r="G102" s="10"/>
      <c r="H102" s="10"/>
      <c r="I102" s="112"/>
      <c r="J102" s="113"/>
      <c r="K102" s="18">
        <f>SUM(C102:J102)</f>
        <v>0</v>
      </c>
    </row>
    <row r="103" spans="1:11" x14ac:dyDescent="0.2">
      <c r="A103" s="158" t="s">
        <v>561</v>
      </c>
      <c r="B103" s="359" t="s">
        <v>548</v>
      </c>
      <c r="C103" s="10"/>
      <c r="D103" s="10"/>
      <c r="E103" s="10"/>
      <c r="F103" s="10"/>
      <c r="G103" s="10"/>
      <c r="H103" s="10"/>
      <c r="I103" s="112"/>
      <c r="J103" s="113"/>
      <c r="K103" s="18">
        <f t="shared" ref="K103:K112" si="17">SUM(C103:J103)</f>
        <v>0</v>
      </c>
    </row>
    <row r="104" spans="1:11" x14ac:dyDescent="0.2">
      <c r="A104" s="158" t="s">
        <v>562</v>
      </c>
      <c r="B104" s="359" t="s">
        <v>549</v>
      </c>
      <c r="C104" s="10"/>
      <c r="D104" s="10"/>
      <c r="E104" s="10"/>
      <c r="F104" s="10"/>
      <c r="G104" s="10"/>
      <c r="H104" s="10"/>
      <c r="I104" s="112"/>
      <c r="J104" s="113"/>
      <c r="K104" s="18">
        <f t="shared" si="17"/>
        <v>0</v>
      </c>
    </row>
    <row r="105" spans="1:11" x14ac:dyDescent="0.2">
      <c r="A105" s="158" t="s">
        <v>563</v>
      </c>
      <c r="B105" s="359" t="s">
        <v>550</v>
      </c>
      <c r="C105" s="10"/>
      <c r="D105" s="10"/>
      <c r="E105" s="10"/>
      <c r="F105" s="10"/>
      <c r="G105" s="10"/>
      <c r="H105" s="10"/>
      <c r="I105" s="112"/>
      <c r="J105" s="113"/>
      <c r="K105" s="18">
        <f t="shared" si="17"/>
        <v>0</v>
      </c>
    </row>
    <row r="106" spans="1:11" x14ac:dyDescent="0.2">
      <c r="A106" s="158" t="s">
        <v>564</v>
      </c>
      <c r="B106" s="359" t="s">
        <v>551</v>
      </c>
      <c r="C106" s="10"/>
      <c r="D106" s="10"/>
      <c r="E106" s="10"/>
      <c r="F106" s="10"/>
      <c r="G106" s="10"/>
      <c r="H106" s="10"/>
      <c r="I106" s="112"/>
      <c r="J106" s="113"/>
      <c r="K106" s="18">
        <f t="shared" si="17"/>
        <v>0</v>
      </c>
    </row>
    <row r="107" spans="1:11" x14ac:dyDescent="0.2">
      <c r="A107" s="158" t="s">
        <v>565</v>
      </c>
      <c r="B107" s="359" t="s">
        <v>552</v>
      </c>
      <c r="C107" s="10"/>
      <c r="D107" s="10"/>
      <c r="E107" s="10"/>
      <c r="F107" s="10"/>
      <c r="G107" s="10"/>
      <c r="H107" s="10"/>
      <c r="I107" s="112"/>
      <c r="J107" s="113"/>
      <c r="K107" s="18">
        <f t="shared" si="17"/>
        <v>0</v>
      </c>
    </row>
    <row r="108" spans="1:11" x14ac:dyDescent="0.2">
      <c r="A108" s="158" t="s">
        <v>559</v>
      </c>
      <c r="B108" s="359" t="s">
        <v>553</v>
      </c>
      <c r="C108" s="10">
        <v>204</v>
      </c>
      <c r="D108" s="10"/>
      <c r="E108" s="10"/>
      <c r="F108" s="10"/>
      <c r="G108" s="10">
        <v>150</v>
      </c>
      <c r="H108" s="10"/>
      <c r="I108" s="112">
        <v>9</v>
      </c>
      <c r="J108" s="113">
        <v>2</v>
      </c>
      <c r="K108" s="18">
        <f t="shared" si="17"/>
        <v>365</v>
      </c>
    </row>
    <row r="109" spans="1:11" x14ac:dyDescent="0.2">
      <c r="A109" s="158" t="s">
        <v>566</v>
      </c>
      <c r="B109" s="359" t="s">
        <v>554</v>
      </c>
      <c r="C109" s="10"/>
      <c r="D109" s="10"/>
      <c r="E109" s="10"/>
      <c r="F109" s="10"/>
      <c r="G109" s="10"/>
      <c r="H109" s="10"/>
      <c r="I109" s="112"/>
      <c r="J109" s="113"/>
      <c r="K109" s="18">
        <f t="shared" si="17"/>
        <v>0</v>
      </c>
    </row>
    <row r="110" spans="1:11" x14ac:dyDescent="0.2">
      <c r="A110" s="158" t="s">
        <v>567</v>
      </c>
      <c r="B110" s="359" t="s">
        <v>555</v>
      </c>
      <c r="C110" s="10"/>
      <c r="D110" s="10"/>
      <c r="E110" s="10"/>
      <c r="F110" s="10"/>
      <c r="G110" s="10"/>
      <c r="H110" s="10"/>
      <c r="I110" s="112"/>
      <c r="J110" s="113"/>
      <c r="K110" s="18">
        <f t="shared" si="17"/>
        <v>0</v>
      </c>
    </row>
    <row r="111" spans="1:11" x14ac:dyDescent="0.2">
      <c r="A111" s="158" t="s">
        <v>568</v>
      </c>
      <c r="B111" s="359" t="s">
        <v>556</v>
      </c>
      <c r="C111" s="10"/>
      <c r="D111" s="10"/>
      <c r="E111" s="10"/>
      <c r="F111" s="10"/>
      <c r="G111" s="10"/>
      <c r="H111" s="10"/>
      <c r="I111" s="112"/>
      <c r="J111" s="113"/>
      <c r="K111" s="18">
        <f t="shared" si="17"/>
        <v>0</v>
      </c>
    </row>
    <row r="112" spans="1:11" x14ac:dyDescent="0.2">
      <c r="A112" s="158" t="s">
        <v>558</v>
      </c>
      <c r="B112" s="359" t="s">
        <v>557</v>
      </c>
      <c r="C112" s="10"/>
      <c r="D112" s="10"/>
      <c r="E112" s="10"/>
      <c r="F112" s="10"/>
      <c r="G112" s="10"/>
      <c r="H112" s="10"/>
      <c r="I112" s="112"/>
      <c r="J112" s="113"/>
      <c r="K112" s="18">
        <f t="shared" si="17"/>
        <v>0</v>
      </c>
    </row>
    <row r="113" spans="1:11" x14ac:dyDescent="0.2">
      <c r="A113" s="360" t="s">
        <v>95</v>
      </c>
      <c r="B113" s="361" t="s">
        <v>96</v>
      </c>
      <c r="C113" s="13">
        <f>SUM(C102:C112)</f>
        <v>204</v>
      </c>
      <c r="D113" s="13">
        <f t="shared" ref="D113:J113" si="18">SUM(D102:D112)</f>
        <v>0</v>
      </c>
      <c r="E113" s="13">
        <f t="shared" si="18"/>
        <v>0</v>
      </c>
      <c r="F113" s="13">
        <f t="shared" si="18"/>
        <v>0</v>
      </c>
      <c r="G113" s="13">
        <f t="shared" si="18"/>
        <v>150</v>
      </c>
      <c r="H113" s="13">
        <f t="shared" si="18"/>
        <v>0</v>
      </c>
      <c r="I113" s="13">
        <f t="shared" si="18"/>
        <v>9</v>
      </c>
      <c r="J113" s="13">
        <f t="shared" si="18"/>
        <v>2</v>
      </c>
      <c r="K113" s="18">
        <f>SUM(K102:K112)</f>
        <v>365</v>
      </c>
    </row>
    <row r="114" spans="1:11" x14ac:dyDescent="0.2">
      <c r="A114" s="369" t="s">
        <v>754</v>
      </c>
      <c r="B114" s="370" t="s">
        <v>96</v>
      </c>
      <c r="C114" s="96">
        <v>35</v>
      </c>
      <c r="D114" s="96"/>
      <c r="E114" s="96"/>
      <c r="F114" s="96"/>
      <c r="G114" s="96">
        <v>34</v>
      </c>
      <c r="H114" s="96"/>
      <c r="I114" s="96">
        <v>1</v>
      </c>
      <c r="J114" s="96"/>
      <c r="K114" s="20">
        <f t="shared" ref="K114:K115" si="19">SUM(C114:J114)</f>
        <v>70</v>
      </c>
    </row>
    <row r="115" spans="1:11" x14ac:dyDescent="0.2">
      <c r="A115" s="369" t="s">
        <v>755</v>
      </c>
      <c r="B115" s="370" t="s">
        <v>96</v>
      </c>
      <c r="C115" s="96">
        <v>102</v>
      </c>
      <c r="D115" s="96"/>
      <c r="E115" s="96"/>
      <c r="F115" s="96"/>
      <c r="G115" s="96">
        <v>88</v>
      </c>
      <c r="H115" s="96"/>
      <c r="I115" s="96">
        <v>2</v>
      </c>
      <c r="J115" s="96"/>
      <c r="K115" s="20">
        <f t="shared" si="19"/>
        <v>192</v>
      </c>
    </row>
    <row r="116" spans="1:11" x14ac:dyDescent="0.2">
      <c r="A116" s="160" t="s">
        <v>656</v>
      </c>
      <c r="B116" s="362"/>
      <c r="C116" s="499"/>
      <c r="D116" s="500"/>
      <c r="E116" s="500"/>
      <c r="F116" s="500"/>
      <c r="G116" s="500"/>
      <c r="H116" s="500"/>
      <c r="I116" s="500"/>
      <c r="J116" s="500"/>
      <c r="K116" s="501"/>
    </row>
    <row r="117" spans="1:11" x14ac:dyDescent="0.2">
      <c r="A117" s="357" t="s">
        <v>546</v>
      </c>
      <c r="B117" s="358" t="s">
        <v>545</v>
      </c>
      <c r="C117" s="496"/>
      <c r="D117" s="497"/>
      <c r="E117" s="497"/>
      <c r="F117" s="497"/>
      <c r="G117" s="497"/>
      <c r="H117" s="497"/>
      <c r="I117" s="497"/>
      <c r="J117" s="497"/>
      <c r="K117" s="498"/>
    </row>
    <row r="118" spans="1:11" x14ac:dyDescent="0.2">
      <c r="A118" s="158" t="s">
        <v>560</v>
      </c>
      <c r="B118" s="359" t="s">
        <v>547</v>
      </c>
      <c r="C118" s="10"/>
      <c r="D118" s="10"/>
      <c r="E118" s="10"/>
      <c r="F118" s="10"/>
      <c r="G118" s="10"/>
      <c r="H118" s="10"/>
      <c r="I118" s="112"/>
      <c r="J118" s="113"/>
      <c r="K118" s="18">
        <f>SUM(C118:J118)</f>
        <v>0</v>
      </c>
    </row>
    <row r="119" spans="1:11" x14ac:dyDescent="0.2">
      <c r="A119" s="158" t="s">
        <v>561</v>
      </c>
      <c r="B119" s="359" t="s">
        <v>548</v>
      </c>
      <c r="C119" s="10">
        <v>467</v>
      </c>
      <c r="D119" s="10">
        <v>169</v>
      </c>
      <c r="E119" s="10">
        <v>33</v>
      </c>
      <c r="F119" s="10">
        <v>18</v>
      </c>
      <c r="G119" s="10">
        <v>283</v>
      </c>
      <c r="H119" s="10">
        <v>258</v>
      </c>
      <c r="I119" s="112">
        <v>8</v>
      </c>
      <c r="J119" s="113">
        <v>8</v>
      </c>
      <c r="K119" s="18">
        <f t="shared" ref="K119:K128" si="20">SUM(C119:J119)</f>
        <v>1244</v>
      </c>
    </row>
    <row r="120" spans="1:11" x14ac:dyDescent="0.2">
      <c r="A120" s="158" t="s">
        <v>562</v>
      </c>
      <c r="B120" s="359" t="s">
        <v>549</v>
      </c>
      <c r="C120" s="10"/>
      <c r="D120" s="10"/>
      <c r="E120" s="10"/>
      <c r="F120" s="10"/>
      <c r="G120" s="10"/>
      <c r="H120" s="10"/>
      <c r="I120" s="112"/>
      <c r="J120" s="113"/>
      <c r="K120" s="18">
        <f t="shared" si="20"/>
        <v>0</v>
      </c>
    </row>
    <row r="121" spans="1:11" x14ac:dyDescent="0.2">
      <c r="A121" s="158" t="s">
        <v>563</v>
      </c>
      <c r="B121" s="359" t="s">
        <v>550</v>
      </c>
      <c r="C121" s="10"/>
      <c r="D121" s="10"/>
      <c r="E121" s="10"/>
      <c r="F121" s="10"/>
      <c r="G121" s="10"/>
      <c r="H121" s="10"/>
      <c r="I121" s="112"/>
      <c r="J121" s="113"/>
      <c r="K121" s="18">
        <f t="shared" si="20"/>
        <v>0</v>
      </c>
    </row>
    <row r="122" spans="1:11" x14ac:dyDescent="0.2">
      <c r="A122" s="158" t="s">
        <v>564</v>
      </c>
      <c r="B122" s="359" t="s">
        <v>551</v>
      </c>
      <c r="C122" s="10"/>
      <c r="D122" s="10"/>
      <c r="E122" s="10"/>
      <c r="F122" s="10"/>
      <c r="G122" s="10"/>
      <c r="H122" s="10"/>
      <c r="I122" s="112"/>
      <c r="J122" s="113"/>
      <c r="K122" s="18">
        <f t="shared" si="20"/>
        <v>0</v>
      </c>
    </row>
    <row r="123" spans="1:11" x14ac:dyDescent="0.2">
      <c r="A123" s="158" t="s">
        <v>565</v>
      </c>
      <c r="B123" s="359" t="s">
        <v>552</v>
      </c>
      <c r="C123" s="10"/>
      <c r="D123" s="10"/>
      <c r="E123" s="10"/>
      <c r="F123" s="10"/>
      <c r="G123" s="10"/>
      <c r="H123" s="10"/>
      <c r="I123" s="112"/>
      <c r="J123" s="113"/>
      <c r="K123" s="18">
        <f t="shared" si="20"/>
        <v>0</v>
      </c>
    </row>
    <row r="124" spans="1:11" x14ac:dyDescent="0.2">
      <c r="A124" s="158" t="s">
        <v>559</v>
      </c>
      <c r="B124" s="359" t="s">
        <v>553</v>
      </c>
      <c r="C124" s="10"/>
      <c r="D124" s="10"/>
      <c r="E124" s="10"/>
      <c r="F124" s="10"/>
      <c r="G124" s="10"/>
      <c r="H124" s="10"/>
      <c r="I124" s="112"/>
      <c r="J124" s="113"/>
      <c r="K124" s="18">
        <f t="shared" si="20"/>
        <v>0</v>
      </c>
    </row>
    <row r="125" spans="1:11" x14ac:dyDescent="0.2">
      <c r="A125" s="158" t="s">
        <v>566</v>
      </c>
      <c r="B125" s="359" t="s">
        <v>554</v>
      </c>
      <c r="C125" s="10"/>
      <c r="D125" s="10"/>
      <c r="E125" s="10"/>
      <c r="F125" s="10"/>
      <c r="G125" s="10"/>
      <c r="H125" s="10"/>
      <c r="I125" s="112"/>
      <c r="J125" s="113"/>
      <c r="K125" s="18">
        <f t="shared" si="20"/>
        <v>0</v>
      </c>
    </row>
    <row r="126" spans="1:11" x14ac:dyDescent="0.2">
      <c r="A126" s="158" t="s">
        <v>567</v>
      </c>
      <c r="B126" s="359" t="s">
        <v>555</v>
      </c>
      <c r="C126" s="10"/>
      <c r="D126" s="10"/>
      <c r="E126" s="10"/>
      <c r="F126" s="10"/>
      <c r="G126" s="10"/>
      <c r="H126" s="10"/>
      <c r="I126" s="112"/>
      <c r="J126" s="113"/>
      <c r="K126" s="18">
        <f t="shared" si="20"/>
        <v>0</v>
      </c>
    </row>
    <row r="127" spans="1:11" x14ac:dyDescent="0.2">
      <c r="A127" s="158" t="s">
        <v>568</v>
      </c>
      <c r="B127" s="359" t="s">
        <v>556</v>
      </c>
      <c r="C127" s="10"/>
      <c r="D127" s="10"/>
      <c r="E127" s="10"/>
      <c r="F127" s="10"/>
      <c r="G127" s="10"/>
      <c r="H127" s="10"/>
      <c r="I127" s="112"/>
      <c r="J127" s="113"/>
      <c r="K127" s="18">
        <f t="shared" si="20"/>
        <v>0</v>
      </c>
    </row>
    <row r="128" spans="1:11" x14ac:dyDescent="0.2">
      <c r="A128" s="158" t="s">
        <v>558</v>
      </c>
      <c r="B128" s="359" t="s">
        <v>557</v>
      </c>
      <c r="C128" s="10"/>
      <c r="D128" s="10"/>
      <c r="E128" s="10"/>
      <c r="F128" s="10"/>
      <c r="G128" s="10"/>
      <c r="H128" s="10"/>
      <c r="I128" s="112"/>
      <c r="J128" s="113"/>
      <c r="K128" s="18">
        <f t="shared" si="20"/>
        <v>0</v>
      </c>
    </row>
    <row r="129" spans="1:11" x14ac:dyDescent="0.2">
      <c r="A129" s="360" t="s">
        <v>95</v>
      </c>
      <c r="B129" s="361" t="s">
        <v>96</v>
      </c>
      <c r="C129" s="13">
        <f>SUM(C118:C128)</f>
        <v>467</v>
      </c>
      <c r="D129" s="13">
        <f t="shared" ref="D129:J129" si="21">SUM(D118:D128)</f>
        <v>169</v>
      </c>
      <c r="E129" s="13">
        <f t="shared" si="21"/>
        <v>33</v>
      </c>
      <c r="F129" s="13">
        <f t="shared" si="21"/>
        <v>18</v>
      </c>
      <c r="G129" s="13">
        <f t="shared" si="21"/>
        <v>283</v>
      </c>
      <c r="H129" s="13">
        <f t="shared" si="21"/>
        <v>258</v>
      </c>
      <c r="I129" s="13">
        <f t="shared" si="21"/>
        <v>8</v>
      </c>
      <c r="J129" s="13">
        <f t="shared" si="21"/>
        <v>8</v>
      </c>
      <c r="K129" s="18">
        <f>SUM(K118:K128)</f>
        <v>1244</v>
      </c>
    </row>
    <row r="130" spans="1:11" x14ac:dyDescent="0.2">
      <c r="A130" s="369" t="s">
        <v>756</v>
      </c>
      <c r="B130" s="370" t="s">
        <v>96</v>
      </c>
      <c r="C130" s="96">
        <v>389</v>
      </c>
      <c r="D130" s="96">
        <v>151</v>
      </c>
      <c r="E130" s="96">
        <v>31</v>
      </c>
      <c r="F130" s="96">
        <v>17</v>
      </c>
      <c r="G130" s="96">
        <v>237</v>
      </c>
      <c r="H130" s="96">
        <v>223</v>
      </c>
      <c r="I130" s="96">
        <v>6</v>
      </c>
      <c r="J130" s="96">
        <v>6</v>
      </c>
      <c r="K130" s="20">
        <f t="shared" ref="K130:K131" si="22">SUM(C130:J130)</f>
        <v>1060</v>
      </c>
    </row>
    <row r="131" spans="1:11" x14ac:dyDescent="0.2">
      <c r="A131" s="369" t="s">
        <v>757</v>
      </c>
      <c r="B131" s="370" t="s">
        <v>96</v>
      </c>
      <c r="C131" s="96">
        <v>16</v>
      </c>
      <c r="D131" s="96">
        <v>6</v>
      </c>
      <c r="E131" s="96"/>
      <c r="F131" s="96">
        <v>1</v>
      </c>
      <c r="G131" s="96">
        <v>15</v>
      </c>
      <c r="H131" s="96">
        <v>6</v>
      </c>
      <c r="I131" s="96"/>
      <c r="J131" s="96"/>
      <c r="K131" s="20">
        <f t="shared" si="22"/>
        <v>44</v>
      </c>
    </row>
    <row r="132" spans="1:11" x14ac:dyDescent="0.2">
      <c r="A132" s="160" t="s">
        <v>657</v>
      </c>
      <c r="B132" s="362"/>
      <c r="C132" s="499"/>
      <c r="D132" s="500"/>
      <c r="E132" s="500"/>
      <c r="F132" s="500"/>
      <c r="G132" s="500"/>
      <c r="H132" s="500"/>
      <c r="I132" s="500"/>
      <c r="J132" s="500"/>
      <c r="K132" s="501"/>
    </row>
    <row r="133" spans="1:11" x14ac:dyDescent="0.2">
      <c r="A133" s="357" t="s">
        <v>546</v>
      </c>
      <c r="B133" s="358" t="s">
        <v>545</v>
      </c>
      <c r="C133" s="496"/>
      <c r="D133" s="497"/>
      <c r="E133" s="497"/>
      <c r="F133" s="497"/>
      <c r="G133" s="497"/>
      <c r="H133" s="497"/>
      <c r="I133" s="497"/>
      <c r="J133" s="497"/>
      <c r="K133" s="498"/>
    </row>
    <row r="134" spans="1:11" x14ac:dyDescent="0.2">
      <c r="A134" s="158" t="s">
        <v>560</v>
      </c>
      <c r="B134" s="359" t="s">
        <v>547</v>
      </c>
      <c r="C134" s="10"/>
      <c r="D134" s="10"/>
      <c r="E134" s="10"/>
      <c r="F134" s="10"/>
      <c r="G134" s="10"/>
      <c r="H134" s="10"/>
      <c r="I134" s="112"/>
      <c r="J134" s="113"/>
      <c r="K134" s="18">
        <f>SUM(C134:J134)</f>
        <v>0</v>
      </c>
    </row>
    <row r="135" spans="1:11" x14ac:dyDescent="0.2">
      <c r="A135" s="158" t="s">
        <v>561</v>
      </c>
      <c r="B135" s="359" t="s">
        <v>548</v>
      </c>
      <c r="C135" s="10"/>
      <c r="D135" s="10"/>
      <c r="E135" s="10"/>
      <c r="F135" s="10"/>
      <c r="G135" s="10"/>
      <c r="H135" s="10"/>
      <c r="I135" s="112"/>
      <c r="J135" s="113"/>
      <c r="K135" s="18">
        <f t="shared" ref="K135:K144" si="23">SUM(C135:J135)</f>
        <v>0</v>
      </c>
    </row>
    <row r="136" spans="1:11" x14ac:dyDescent="0.2">
      <c r="A136" s="158" t="s">
        <v>562</v>
      </c>
      <c r="B136" s="359" t="s">
        <v>549</v>
      </c>
      <c r="C136" s="10"/>
      <c r="D136" s="10"/>
      <c r="E136" s="10"/>
      <c r="F136" s="10"/>
      <c r="G136" s="10"/>
      <c r="H136" s="10"/>
      <c r="I136" s="112"/>
      <c r="J136" s="113"/>
      <c r="K136" s="18">
        <f t="shared" si="23"/>
        <v>0</v>
      </c>
    </row>
    <row r="137" spans="1:11" x14ac:dyDescent="0.2">
      <c r="A137" s="158" t="s">
        <v>563</v>
      </c>
      <c r="B137" s="359" t="s">
        <v>550</v>
      </c>
      <c r="C137" s="10"/>
      <c r="D137" s="10"/>
      <c r="E137" s="10"/>
      <c r="F137" s="10"/>
      <c r="G137" s="10"/>
      <c r="H137" s="10"/>
      <c r="I137" s="112"/>
      <c r="J137" s="113"/>
      <c r="K137" s="18">
        <f t="shared" si="23"/>
        <v>0</v>
      </c>
    </row>
    <row r="138" spans="1:11" x14ac:dyDescent="0.2">
      <c r="A138" s="158" t="s">
        <v>564</v>
      </c>
      <c r="B138" s="359" t="s">
        <v>551</v>
      </c>
      <c r="C138" s="10"/>
      <c r="D138" s="10"/>
      <c r="E138" s="10"/>
      <c r="F138" s="10"/>
      <c r="G138" s="10"/>
      <c r="H138" s="10"/>
      <c r="I138" s="112"/>
      <c r="J138" s="113"/>
      <c r="K138" s="18">
        <f t="shared" si="23"/>
        <v>0</v>
      </c>
    </row>
    <row r="139" spans="1:11" x14ac:dyDescent="0.2">
      <c r="A139" s="158" t="s">
        <v>565</v>
      </c>
      <c r="B139" s="359" t="s">
        <v>552</v>
      </c>
      <c r="C139" s="10"/>
      <c r="D139" s="10"/>
      <c r="E139" s="10"/>
      <c r="F139" s="10"/>
      <c r="G139" s="10"/>
      <c r="H139" s="10"/>
      <c r="I139" s="112"/>
      <c r="J139" s="113"/>
      <c r="K139" s="18">
        <f t="shared" si="23"/>
        <v>0</v>
      </c>
    </row>
    <row r="140" spans="1:11" x14ac:dyDescent="0.2">
      <c r="A140" s="158" t="s">
        <v>559</v>
      </c>
      <c r="B140" s="359" t="s">
        <v>553</v>
      </c>
      <c r="C140" s="10"/>
      <c r="D140" s="10"/>
      <c r="E140" s="10"/>
      <c r="F140" s="10"/>
      <c r="G140" s="10"/>
      <c r="H140" s="10"/>
      <c r="I140" s="112"/>
      <c r="J140" s="113"/>
      <c r="K140" s="18">
        <f t="shared" si="23"/>
        <v>0</v>
      </c>
    </row>
    <row r="141" spans="1:11" x14ac:dyDescent="0.2">
      <c r="A141" s="158" t="s">
        <v>566</v>
      </c>
      <c r="B141" s="359" t="s">
        <v>554</v>
      </c>
      <c r="C141" s="10"/>
      <c r="D141" s="10"/>
      <c r="E141" s="10"/>
      <c r="F141" s="10"/>
      <c r="G141" s="10"/>
      <c r="H141" s="10"/>
      <c r="I141" s="112"/>
      <c r="J141" s="113"/>
      <c r="K141" s="18">
        <f t="shared" si="23"/>
        <v>0</v>
      </c>
    </row>
    <row r="142" spans="1:11" x14ac:dyDescent="0.2">
      <c r="A142" s="158" t="s">
        <v>567</v>
      </c>
      <c r="B142" s="359" t="s">
        <v>555</v>
      </c>
      <c r="C142" s="10"/>
      <c r="D142" s="10"/>
      <c r="E142" s="10"/>
      <c r="F142" s="10"/>
      <c r="G142" s="10"/>
      <c r="H142" s="10"/>
      <c r="I142" s="112"/>
      <c r="J142" s="113"/>
      <c r="K142" s="18">
        <f t="shared" si="23"/>
        <v>0</v>
      </c>
    </row>
    <row r="143" spans="1:11" x14ac:dyDescent="0.2">
      <c r="A143" s="158" t="s">
        <v>568</v>
      </c>
      <c r="B143" s="359" t="s">
        <v>556</v>
      </c>
      <c r="C143" s="10">
        <v>14</v>
      </c>
      <c r="D143" s="10"/>
      <c r="E143" s="10"/>
      <c r="F143" s="10"/>
      <c r="G143" s="10"/>
      <c r="H143" s="10"/>
      <c r="I143" s="112"/>
      <c r="J143" s="113"/>
      <c r="K143" s="18">
        <f t="shared" si="23"/>
        <v>14</v>
      </c>
    </row>
    <row r="144" spans="1:11" x14ac:dyDescent="0.2">
      <c r="A144" s="158" t="s">
        <v>558</v>
      </c>
      <c r="B144" s="359" t="s">
        <v>557</v>
      </c>
      <c r="C144" s="10">
        <v>130</v>
      </c>
      <c r="D144" s="10">
        <v>46</v>
      </c>
      <c r="E144" s="10"/>
      <c r="F144" s="10"/>
      <c r="G144" s="10">
        <v>89</v>
      </c>
      <c r="H144" s="10">
        <v>91</v>
      </c>
      <c r="I144" s="112">
        <v>11</v>
      </c>
      <c r="J144" s="113">
        <v>1</v>
      </c>
      <c r="K144" s="18">
        <f t="shared" si="23"/>
        <v>368</v>
      </c>
    </row>
    <row r="145" spans="1:11" x14ac:dyDescent="0.2">
      <c r="A145" s="360" t="s">
        <v>95</v>
      </c>
      <c r="B145" s="361" t="s">
        <v>96</v>
      </c>
      <c r="C145" s="13">
        <f>SUM(C134:C144)</f>
        <v>144</v>
      </c>
      <c r="D145" s="13">
        <f t="shared" ref="D145:J145" si="24">SUM(D134:D144)</f>
        <v>46</v>
      </c>
      <c r="E145" s="13">
        <f t="shared" si="24"/>
        <v>0</v>
      </c>
      <c r="F145" s="13">
        <f t="shared" si="24"/>
        <v>0</v>
      </c>
      <c r="G145" s="13">
        <f t="shared" si="24"/>
        <v>89</v>
      </c>
      <c r="H145" s="13">
        <f t="shared" si="24"/>
        <v>91</v>
      </c>
      <c r="I145" s="13">
        <f t="shared" si="24"/>
        <v>11</v>
      </c>
      <c r="J145" s="13">
        <f t="shared" si="24"/>
        <v>1</v>
      </c>
      <c r="K145" s="18">
        <f>SUM(K134:K144)</f>
        <v>382</v>
      </c>
    </row>
    <row r="146" spans="1:11" x14ac:dyDescent="0.2">
      <c r="A146" s="369" t="s">
        <v>758</v>
      </c>
      <c r="B146" s="370" t="s">
        <v>96</v>
      </c>
      <c r="C146" s="96">
        <v>53</v>
      </c>
      <c r="D146" s="96">
        <v>13</v>
      </c>
      <c r="E146" s="96"/>
      <c r="F146" s="96"/>
      <c r="G146" s="96">
        <v>32</v>
      </c>
      <c r="H146" s="96">
        <v>26</v>
      </c>
      <c r="I146" s="96">
        <v>2</v>
      </c>
      <c r="J146" s="96"/>
      <c r="K146" s="20">
        <f t="shared" ref="K146:K147" si="25">SUM(C146:J146)</f>
        <v>126</v>
      </c>
    </row>
    <row r="147" spans="1:11" x14ac:dyDescent="0.2">
      <c r="A147" s="369" t="s">
        <v>759</v>
      </c>
      <c r="B147" s="370" t="s">
        <v>96</v>
      </c>
      <c r="C147" s="96">
        <v>10</v>
      </c>
      <c r="D147" s="96">
        <v>2</v>
      </c>
      <c r="E147" s="96"/>
      <c r="F147" s="96"/>
      <c r="G147" s="96">
        <v>9</v>
      </c>
      <c r="H147" s="96">
        <v>2</v>
      </c>
      <c r="I147" s="96"/>
      <c r="J147" s="96"/>
      <c r="K147" s="20">
        <f t="shared" si="25"/>
        <v>23</v>
      </c>
    </row>
    <row r="148" spans="1:11" x14ac:dyDescent="0.2">
      <c r="A148" s="160" t="s">
        <v>658</v>
      </c>
      <c r="B148" s="362"/>
      <c r="C148" s="499"/>
      <c r="D148" s="500"/>
      <c r="E148" s="500"/>
      <c r="F148" s="500"/>
      <c r="G148" s="500"/>
      <c r="H148" s="500"/>
      <c r="I148" s="500"/>
      <c r="J148" s="500"/>
      <c r="K148" s="501"/>
    </row>
    <row r="149" spans="1:11" x14ac:dyDescent="0.2">
      <c r="A149" s="357" t="s">
        <v>546</v>
      </c>
      <c r="B149" s="358" t="s">
        <v>545</v>
      </c>
      <c r="C149" s="496"/>
      <c r="D149" s="497"/>
      <c r="E149" s="497"/>
      <c r="F149" s="497"/>
      <c r="G149" s="497"/>
      <c r="H149" s="497"/>
      <c r="I149" s="497"/>
      <c r="J149" s="497"/>
      <c r="K149" s="498"/>
    </row>
    <row r="150" spans="1:11" x14ac:dyDescent="0.2">
      <c r="A150" s="158" t="s">
        <v>560</v>
      </c>
      <c r="B150" s="359" t="s">
        <v>547</v>
      </c>
      <c r="C150" s="10"/>
      <c r="D150" s="10"/>
      <c r="E150" s="10"/>
      <c r="F150" s="10"/>
      <c r="G150" s="10"/>
      <c r="H150" s="10"/>
      <c r="I150" s="112"/>
      <c r="J150" s="113"/>
      <c r="K150" s="18">
        <f>SUM(C150:J150)</f>
        <v>0</v>
      </c>
    </row>
    <row r="151" spans="1:11" x14ac:dyDescent="0.2">
      <c r="A151" s="158" t="s">
        <v>561</v>
      </c>
      <c r="B151" s="359" t="s">
        <v>548</v>
      </c>
      <c r="C151" s="10"/>
      <c r="D151" s="10"/>
      <c r="E151" s="10"/>
      <c r="F151" s="10"/>
      <c r="G151" s="10"/>
      <c r="H151" s="10"/>
      <c r="I151" s="112"/>
      <c r="J151" s="113"/>
      <c r="K151" s="18">
        <f t="shared" ref="K151:K160" si="26">SUM(C151:J151)</f>
        <v>0</v>
      </c>
    </row>
    <row r="152" spans="1:11" x14ac:dyDescent="0.2">
      <c r="A152" s="158" t="s">
        <v>562</v>
      </c>
      <c r="B152" s="359" t="s">
        <v>549</v>
      </c>
      <c r="C152" s="10"/>
      <c r="D152" s="10"/>
      <c r="E152" s="10"/>
      <c r="F152" s="10"/>
      <c r="G152" s="10"/>
      <c r="H152" s="10"/>
      <c r="I152" s="112"/>
      <c r="J152" s="113"/>
      <c r="K152" s="18">
        <f t="shared" si="26"/>
        <v>0</v>
      </c>
    </row>
    <row r="153" spans="1:11" x14ac:dyDescent="0.2">
      <c r="A153" s="158" t="s">
        <v>563</v>
      </c>
      <c r="B153" s="359" t="s">
        <v>550</v>
      </c>
      <c r="C153" s="10">
        <v>76</v>
      </c>
      <c r="D153" s="10">
        <v>8</v>
      </c>
      <c r="E153" s="10"/>
      <c r="F153" s="10"/>
      <c r="G153" s="10">
        <v>84</v>
      </c>
      <c r="H153" s="10">
        <v>23</v>
      </c>
      <c r="I153" s="112">
        <v>2</v>
      </c>
      <c r="J153" s="113">
        <v>4</v>
      </c>
      <c r="K153" s="18">
        <f t="shared" si="26"/>
        <v>197</v>
      </c>
    </row>
    <row r="154" spans="1:11" x14ac:dyDescent="0.2">
      <c r="A154" s="158" t="s">
        <v>564</v>
      </c>
      <c r="B154" s="359" t="s">
        <v>551</v>
      </c>
      <c r="C154" s="10">
        <v>206</v>
      </c>
      <c r="D154" s="10">
        <v>32</v>
      </c>
      <c r="E154" s="10">
        <v>1</v>
      </c>
      <c r="F154" s="10"/>
      <c r="G154" s="10">
        <v>177</v>
      </c>
      <c r="H154" s="10">
        <v>50</v>
      </c>
      <c r="I154" s="112">
        <v>4</v>
      </c>
      <c r="J154" s="113">
        <v>4</v>
      </c>
      <c r="K154" s="18">
        <f t="shared" si="26"/>
        <v>474</v>
      </c>
    </row>
    <row r="155" spans="1:11" x14ac:dyDescent="0.2">
      <c r="A155" s="158" t="s">
        <v>565</v>
      </c>
      <c r="B155" s="359" t="s">
        <v>552</v>
      </c>
      <c r="C155" s="10"/>
      <c r="D155" s="10"/>
      <c r="E155" s="10"/>
      <c r="F155" s="10"/>
      <c r="G155" s="10">
        <v>19</v>
      </c>
      <c r="H155" s="10"/>
      <c r="I155" s="112"/>
      <c r="J155" s="113"/>
      <c r="K155" s="18">
        <f t="shared" si="26"/>
        <v>19</v>
      </c>
    </row>
    <row r="156" spans="1:11" x14ac:dyDescent="0.2">
      <c r="A156" s="158" t="s">
        <v>559</v>
      </c>
      <c r="B156" s="359" t="s">
        <v>553</v>
      </c>
      <c r="C156" s="10"/>
      <c r="D156" s="10"/>
      <c r="E156" s="10"/>
      <c r="F156" s="10"/>
      <c r="G156" s="10">
        <v>4</v>
      </c>
      <c r="H156" s="10"/>
      <c r="I156" s="112"/>
      <c r="J156" s="113"/>
      <c r="K156" s="18">
        <f t="shared" si="26"/>
        <v>4</v>
      </c>
    </row>
    <row r="157" spans="1:11" x14ac:dyDescent="0.2">
      <c r="A157" s="158" t="s">
        <v>566</v>
      </c>
      <c r="B157" s="359" t="s">
        <v>554</v>
      </c>
      <c r="C157" s="10"/>
      <c r="D157" s="10"/>
      <c r="E157" s="10"/>
      <c r="F157" s="10"/>
      <c r="G157" s="10"/>
      <c r="H157" s="10"/>
      <c r="I157" s="112"/>
      <c r="J157" s="113"/>
      <c r="K157" s="18">
        <f t="shared" si="26"/>
        <v>0</v>
      </c>
    </row>
    <row r="158" spans="1:11" x14ac:dyDescent="0.2">
      <c r="A158" s="158" t="s">
        <v>567</v>
      </c>
      <c r="B158" s="359" t="s">
        <v>555</v>
      </c>
      <c r="C158" s="10"/>
      <c r="D158" s="10"/>
      <c r="E158" s="10"/>
      <c r="F158" s="10"/>
      <c r="G158" s="10"/>
      <c r="H158" s="10"/>
      <c r="I158" s="112"/>
      <c r="J158" s="113"/>
      <c r="K158" s="18">
        <f t="shared" si="26"/>
        <v>0</v>
      </c>
    </row>
    <row r="159" spans="1:11" x14ac:dyDescent="0.2">
      <c r="A159" s="158" t="s">
        <v>568</v>
      </c>
      <c r="B159" s="359" t="s">
        <v>556</v>
      </c>
      <c r="C159" s="10"/>
      <c r="D159" s="10"/>
      <c r="E159" s="10"/>
      <c r="F159" s="10"/>
      <c r="G159" s="10"/>
      <c r="H159" s="10"/>
      <c r="I159" s="112"/>
      <c r="J159" s="113"/>
      <c r="K159" s="18">
        <f t="shared" si="26"/>
        <v>0</v>
      </c>
    </row>
    <row r="160" spans="1:11" x14ac:dyDescent="0.2">
      <c r="A160" s="158" t="s">
        <v>558</v>
      </c>
      <c r="B160" s="359" t="s">
        <v>557</v>
      </c>
      <c r="C160" s="10"/>
      <c r="D160" s="10"/>
      <c r="E160" s="10"/>
      <c r="F160" s="10"/>
      <c r="G160" s="10"/>
      <c r="H160" s="10"/>
      <c r="I160" s="112"/>
      <c r="J160" s="113"/>
      <c r="K160" s="18">
        <f t="shared" si="26"/>
        <v>0</v>
      </c>
    </row>
    <row r="161" spans="1:11" x14ac:dyDescent="0.2">
      <c r="A161" s="360" t="s">
        <v>95</v>
      </c>
      <c r="B161" s="361" t="s">
        <v>96</v>
      </c>
      <c r="C161" s="13">
        <f>SUM(C150:C160)</f>
        <v>282</v>
      </c>
      <c r="D161" s="13">
        <f t="shared" ref="D161:J161" si="27">SUM(D150:D160)</f>
        <v>40</v>
      </c>
      <c r="E161" s="13">
        <f t="shared" si="27"/>
        <v>1</v>
      </c>
      <c r="F161" s="13">
        <f t="shared" si="27"/>
        <v>0</v>
      </c>
      <c r="G161" s="13">
        <f t="shared" si="27"/>
        <v>284</v>
      </c>
      <c r="H161" s="13">
        <f t="shared" si="27"/>
        <v>73</v>
      </c>
      <c r="I161" s="13">
        <f t="shared" si="27"/>
        <v>6</v>
      </c>
      <c r="J161" s="13">
        <f t="shared" si="27"/>
        <v>8</v>
      </c>
      <c r="K161" s="18">
        <f>SUM(K150:K160)</f>
        <v>694</v>
      </c>
    </row>
    <row r="162" spans="1:11" x14ac:dyDescent="0.2">
      <c r="A162" s="369" t="s">
        <v>760</v>
      </c>
      <c r="B162" s="370" t="s">
        <v>96</v>
      </c>
      <c r="C162" s="96">
        <v>151</v>
      </c>
      <c r="D162" s="96">
        <v>19</v>
      </c>
      <c r="E162" s="96"/>
      <c r="F162" s="96"/>
      <c r="G162" s="96">
        <v>162</v>
      </c>
      <c r="H162" s="96">
        <v>42</v>
      </c>
      <c r="I162" s="96">
        <v>1</v>
      </c>
      <c r="J162" s="96">
        <v>3</v>
      </c>
      <c r="K162" s="20">
        <f t="shared" ref="K162:K163" si="28">SUM(C162:J162)</f>
        <v>378</v>
      </c>
    </row>
    <row r="163" spans="1:11" x14ac:dyDescent="0.2">
      <c r="A163" s="369" t="s">
        <v>761</v>
      </c>
      <c r="B163" s="370" t="s">
        <v>96</v>
      </c>
      <c r="C163" s="96">
        <v>89</v>
      </c>
      <c r="D163" s="96">
        <v>5</v>
      </c>
      <c r="E163" s="96"/>
      <c r="F163" s="96"/>
      <c r="G163" s="96">
        <v>89</v>
      </c>
      <c r="H163" s="96">
        <v>13</v>
      </c>
      <c r="I163" s="96">
        <v>2</v>
      </c>
      <c r="J163" s="96">
        <v>2</v>
      </c>
      <c r="K163" s="20">
        <f t="shared" si="28"/>
        <v>200</v>
      </c>
    </row>
    <row r="164" spans="1:11" x14ac:dyDescent="0.2">
      <c r="A164" s="160" t="s">
        <v>648</v>
      </c>
      <c r="B164" s="362"/>
      <c r="C164" s="499"/>
      <c r="D164" s="500"/>
      <c r="E164" s="500"/>
      <c r="F164" s="500"/>
      <c r="G164" s="500"/>
      <c r="H164" s="500"/>
      <c r="I164" s="500"/>
      <c r="J164" s="500"/>
      <c r="K164" s="501"/>
    </row>
    <row r="165" spans="1:11" x14ac:dyDescent="0.2">
      <c r="A165" s="357" t="s">
        <v>546</v>
      </c>
      <c r="B165" s="358" t="s">
        <v>545</v>
      </c>
      <c r="C165" s="496"/>
      <c r="D165" s="497"/>
      <c r="E165" s="497"/>
      <c r="F165" s="497"/>
      <c r="G165" s="497"/>
      <c r="H165" s="497"/>
      <c r="I165" s="497"/>
      <c r="J165" s="497"/>
      <c r="K165" s="498"/>
    </row>
    <row r="166" spans="1:11" x14ac:dyDescent="0.2">
      <c r="A166" s="158" t="s">
        <v>560</v>
      </c>
      <c r="B166" s="359" t="s">
        <v>547</v>
      </c>
      <c r="C166" s="143">
        <f>SUM(C6,C22,C38,C54,C70,C86,C102,C118,C134,C150)</f>
        <v>0</v>
      </c>
      <c r="D166" s="143">
        <f t="shared" ref="D166:J166" si="29">SUM(D6,D22,D38,D54,D70,D86,D102,D118,D134,D150)</f>
        <v>0</v>
      </c>
      <c r="E166" s="143">
        <f t="shared" si="29"/>
        <v>0</v>
      </c>
      <c r="F166" s="143">
        <f t="shared" si="29"/>
        <v>0</v>
      </c>
      <c r="G166" s="143">
        <f t="shared" si="29"/>
        <v>0</v>
      </c>
      <c r="H166" s="143">
        <f t="shared" si="29"/>
        <v>0</v>
      </c>
      <c r="I166" s="143">
        <f t="shared" si="29"/>
        <v>0</v>
      </c>
      <c r="J166" s="143">
        <f t="shared" si="29"/>
        <v>0</v>
      </c>
      <c r="K166" s="142">
        <f>SUM(C166:J166)</f>
        <v>0</v>
      </c>
    </row>
    <row r="167" spans="1:11" x14ac:dyDescent="0.2">
      <c r="A167" s="158" t="s">
        <v>561</v>
      </c>
      <c r="B167" s="359" t="s">
        <v>548</v>
      </c>
      <c r="C167" s="143">
        <f t="shared" ref="C167:J178" si="30">SUM(C7,C23,C39,C55,C71,C87,C103,C119,C135,C151)</f>
        <v>523</v>
      </c>
      <c r="D167" s="143">
        <f t="shared" si="30"/>
        <v>177</v>
      </c>
      <c r="E167" s="143">
        <f t="shared" si="30"/>
        <v>33</v>
      </c>
      <c r="F167" s="143">
        <f t="shared" si="30"/>
        <v>18</v>
      </c>
      <c r="G167" s="143">
        <f t="shared" si="30"/>
        <v>394</v>
      </c>
      <c r="H167" s="143">
        <f t="shared" si="30"/>
        <v>298</v>
      </c>
      <c r="I167" s="128">
        <f t="shared" si="30"/>
        <v>8</v>
      </c>
      <c r="J167" s="144">
        <f t="shared" si="30"/>
        <v>14</v>
      </c>
      <c r="K167" s="142">
        <f t="shared" ref="K167:K176" si="31">SUM(C167:J167)</f>
        <v>1465</v>
      </c>
    </row>
    <row r="168" spans="1:11" x14ac:dyDescent="0.2">
      <c r="A168" s="158" t="s">
        <v>562</v>
      </c>
      <c r="B168" s="359" t="s">
        <v>549</v>
      </c>
      <c r="C168" s="143">
        <f t="shared" si="30"/>
        <v>485</v>
      </c>
      <c r="D168" s="143">
        <f t="shared" si="30"/>
        <v>47</v>
      </c>
      <c r="E168" s="143">
        <f t="shared" si="30"/>
        <v>0</v>
      </c>
      <c r="F168" s="143">
        <f t="shared" si="30"/>
        <v>0</v>
      </c>
      <c r="G168" s="143">
        <f t="shared" si="30"/>
        <v>307</v>
      </c>
      <c r="H168" s="143">
        <f t="shared" si="30"/>
        <v>63</v>
      </c>
      <c r="I168" s="128">
        <f t="shared" si="30"/>
        <v>19</v>
      </c>
      <c r="J168" s="144">
        <f t="shared" si="30"/>
        <v>26</v>
      </c>
      <c r="K168" s="142">
        <f t="shared" si="31"/>
        <v>947</v>
      </c>
    </row>
    <row r="169" spans="1:11" x14ac:dyDescent="0.2">
      <c r="A169" s="158" t="s">
        <v>563</v>
      </c>
      <c r="B169" s="359" t="s">
        <v>550</v>
      </c>
      <c r="C169" s="143">
        <f t="shared" si="30"/>
        <v>594</v>
      </c>
      <c r="D169" s="143">
        <f t="shared" si="30"/>
        <v>20</v>
      </c>
      <c r="E169" s="143">
        <f t="shared" si="30"/>
        <v>0</v>
      </c>
      <c r="F169" s="143">
        <f t="shared" si="30"/>
        <v>0</v>
      </c>
      <c r="G169" s="143">
        <f t="shared" si="30"/>
        <v>403</v>
      </c>
      <c r="H169" s="143">
        <f t="shared" si="30"/>
        <v>59</v>
      </c>
      <c r="I169" s="128">
        <f t="shared" si="30"/>
        <v>26</v>
      </c>
      <c r="J169" s="144">
        <f t="shared" si="30"/>
        <v>19</v>
      </c>
      <c r="K169" s="142">
        <f t="shared" si="31"/>
        <v>1121</v>
      </c>
    </row>
    <row r="170" spans="1:11" x14ac:dyDescent="0.2">
      <c r="A170" s="158" t="s">
        <v>564</v>
      </c>
      <c r="B170" s="359" t="s">
        <v>551</v>
      </c>
      <c r="C170" s="143">
        <f t="shared" si="30"/>
        <v>206</v>
      </c>
      <c r="D170" s="143">
        <f t="shared" si="30"/>
        <v>173</v>
      </c>
      <c r="E170" s="143">
        <f t="shared" si="30"/>
        <v>329</v>
      </c>
      <c r="F170" s="143">
        <f t="shared" si="30"/>
        <v>0</v>
      </c>
      <c r="G170" s="143">
        <f t="shared" si="30"/>
        <v>177</v>
      </c>
      <c r="H170" s="143">
        <f t="shared" si="30"/>
        <v>99</v>
      </c>
      <c r="I170" s="128">
        <f t="shared" si="30"/>
        <v>17</v>
      </c>
      <c r="J170" s="144">
        <f t="shared" si="30"/>
        <v>14</v>
      </c>
      <c r="K170" s="142">
        <f t="shared" si="31"/>
        <v>1015</v>
      </c>
    </row>
    <row r="171" spans="1:11" x14ac:dyDescent="0.2">
      <c r="A171" s="158" t="s">
        <v>565</v>
      </c>
      <c r="B171" s="359" t="s">
        <v>552</v>
      </c>
      <c r="C171" s="143">
        <f t="shared" si="30"/>
        <v>328</v>
      </c>
      <c r="D171" s="143">
        <f t="shared" si="30"/>
        <v>10</v>
      </c>
      <c r="E171" s="143">
        <f t="shared" si="30"/>
        <v>0</v>
      </c>
      <c r="F171" s="143">
        <f t="shared" si="30"/>
        <v>0</v>
      </c>
      <c r="G171" s="143">
        <f t="shared" si="30"/>
        <v>299</v>
      </c>
      <c r="H171" s="143">
        <f t="shared" si="30"/>
        <v>7</v>
      </c>
      <c r="I171" s="128">
        <f t="shared" si="30"/>
        <v>74</v>
      </c>
      <c r="J171" s="144">
        <f t="shared" si="30"/>
        <v>22</v>
      </c>
      <c r="K171" s="142">
        <f t="shared" si="31"/>
        <v>740</v>
      </c>
    </row>
    <row r="172" spans="1:11" x14ac:dyDescent="0.2">
      <c r="A172" s="158" t="s">
        <v>559</v>
      </c>
      <c r="B172" s="359" t="s">
        <v>553</v>
      </c>
      <c r="C172" s="143">
        <f t="shared" si="30"/>
        <v>204</v>
      </c>
      <c r="D172" s="143">
        <f t="shared" si="30"/>
        <v>0</v>
      </c>
      <c r="E172" s="143">
        <f t="shared" si="30"/>
        <v>0</v>
      </c>
      <c r="F172" s="143">
        <f t="shared" si="30"/>
        <v>0</v>
      </c>
      <c r="G172" s="143">
        <f t="shared" si="30"/>
        <v>154</v>
      </c>
      <c r="H172" s="143">
        <f t="shared" si="30"/>
        <v>0</v>
      </c>
      <c r="I172" s="128">
        <f>SUM(I12,I28,I44,I60,I76,I92,I108,I124,I140,I156)</f>
        <v>9</v>
      </c>
      <c r="J172" s="144">
        <f t="shared" si="30"/>
        <v>2</v>
      </c>
      <c r="K172" s="142">
        <f t="shared" si="31"/>
        <v>369</v>
      </c>
    </row>
    <row r="173" spans="1:11" x14ac:dyDescent="0.2">
      <c r="A173" s="158" t="s">
        <v>566</v>
      </c>
      <c r="B173" s="359" t="s">
        <v>554</v>
      </c>
      <c r="C173" s="143">
        <f t="shared" si="30"/>
        <v>0</v>
      </c>
      <c r="D173" s="143">
        <f t="shared" si="30"/>
        <v>0</v>
      </c>
      <c r="E173" s="143">
        <f t="shared" si="30"/>
        <v>0</v>
      </c>
      <c r="F173" s="143">
        <f t="shared" si="30"/>
        <v>0</v>
      </c>
      <c r="G173" s="143">
        <f t="shared" si="30"/>
        <v>0</v>
      </c>
      <c r="H173" s="143">
        <f t="shared" si="30"/>
        <v>0</v>
      </c>
      <c r="I173" s="128">
        <f t="shared" si="30"/>
        <v>0</v>
      </c>
      <c r="J173" s="144">
        <f t="shared" si="30"/>
        <v>0</v>
      </c>
      <c r="K173" s="142">
        <f>SUM(C173:J173)</f>
        <v>0</v>
      </c>
    </row>
    <row r="174" spans="1:11" x14ac:dyDescent="0.2">
      <c r="A174" s="158" t="s">
        <v>567</v>
      </c>
      <c r="B174" s="359" t="s">
        <v>555</v>
      </c>
      <c r="C174" s="143">
        <f t="shared" si="30"/>
        <v>0</v>
      </c>
      <c r="D174" s="143">
        <f t="shared" si="30"/>
        <v>0</v>
      </c>
      <c r="E174" s="143">
        <f t="shared" si="30"/>
        <v>0</v>
      </c>
      <c r="F174" s="143">
        <f t="shared" si="30"/>
        <v>0</v>
      </c>
      <c r="G174" s="143">
        <f t="shared" si="30"/>
        <v>0</v>
      </c>
      <c r="H174" s="143">
        <f t="shared" si="30"/>
        <v>0</v>
      </c>
      <c r="I174" s="128">
        <f t="shared" si="30"/>
        <v>0</v>
      </c>
      <c r="J174" s="144">
        <f t="shared" si="30"/>
        <v>0</v>
      </c>
      <c r="K174" s="142">
        <f t="shared" si="31"/>
        <v>0</v>
      </c>
    </row>
    <row r="175" spans="1:11" x14ac:dyDescent="0.2">
      <c r="A175" s="158" t="s">
        <v>568</v>
      </c>
      <c r="B175" s="359" t="s">
        <v>556</v>
      </c>
      <c r="C175" s="145">
        <f t="shared" si="30"/>
        <v>251</v>
      </c>
      <c r="D175" s="145">
        <f t="shared" si="30"/>
        <v>18</v>
      </c>
      <c r="E175" s="145">
        <f t="shared" si="30"/>
        <v>438</v>
      </c>
      <c r="F175" s="145">
        <f t="shared" si="30"/>
        <v>0</v>
      </c>
      <c r="G175" s="145">
        <f t="shared" si="30"/>
        <v>111</v>
      </c>
      <c r="H175" s="145">
        <f t="shared" si="30"/>
        <v>68</v>
      </c>
      <c r="I175" s="146">
        <f t="shared" si="30"/>
        <v>22</v>
      </c>
      <c r="J175" s="147">
        <f t="shared" si="30"/>
        <v>31</v>
      </c>
      <c r="K175" s="148">
        <f t="shared" si="31"/>
        <v>939</v>
      </c>
    </row>
    <row r="176" spans="1:11" ht="13.5" thickBot="1" x14ac:dyDescent="0.25">
      <c r="A176" s="158" t="s">
        <v>558</v>
      </c>
      <c r="B176" s="359" t="s">
        <v>557</v>
      </c>
      <c r="C176" s="143">
        <f t="shared" si="30"/>
        <v>130</v>
      </c>
      <c r="D176" s="143">
        <f t="shared" si="30"/>
        <v>46</v>
      </c>
      <c r="E176" s="143">
        <f t="shared" si="30"/>
        <v>0</v>
      </c>
      <c r="F176" s="143">
        <f t="shared" si="30"/>
        <v>0</v>
      </c>
      <c r="G176" s="143">
        <f t="shared" si="30"/>
        <v>89</v>
      </c>
      <c r="H176" s="143">
        <f t="shared" si="30"/>
        <v>91</v>
      </c>
      <c r="I176" s="128">
        <f t="shared" si="30"/>
        <v>11</v>
      </c>
      <c r="J176" s="144">
        <f t="shared" si="30"/>
        <v>1</v>
      </c>
      <c r="K176" s="142">
        <f t="shared" si="31"/>
        <v>368</v>
      </c>
    </row>
    <row r="177" spans="1:11" x14ac:dyDescent="0.2">
      <c r="A177" s="223" t="s">
        <v>97</v>
      </c>
      <c r="B177" s="224" t="s">
        <v>96</v>
      </c>
      <c r="C177" s="225">
        <f t="shared" si="30"/>
        <v>2721</v>
      </c>
      <c r="D177" s="225">
        <f t="shared" si="30"/>
        <v>491</v>
      </c>
      <c r="E177" s="225">
        <f t="shared" si="30"/>
        <v>800</v>
      </c>
      <c r="F177" s="225">
        <f t="shared" si="30"/>
        <v>18</v>
      </c>
      <c r="G177" s="225">
        <f t="shared" si="30"/>
        <v>1934</v>
      </c>
      <c r="H177" s="225">
        <f t="shared" si="30"/>
        <v>685</v>
      </c>
      <c r="I177" s="225">
        <f t="shared" si="30"/>
        <v>186</v>
      </c>
      <c r="J177" s="226">
        <f t="shared" si="30"/>
        <v>129</v>
      </c>
      <c r="K177" s="227">
        <f>SUM(K166:K176)</f>
        <v>6964</v>
      </c>
    </row>
    <row r="178" spans="1:11" x14ac:dyDescent="0.2">
      <c r="A178" s="60" t="s">
        <v>81</v>
      </c>
      <c r="B178" s="151" t="s">
        <v>96</v>
      </c>
      <c r="C178" s="112">
        <f>SUM(C18,C34,C50,C66,C82,C98,C114,C130,C146,C162)</f>
        <v>1797</v>
      </c>
      <c r="D178" s="112">
        <f t="shared" si="30"/>
        <v>348</v>
      </c>
      <c r="E178" s="112">
        <f>SUM(E18,E34,E50,E66,E82,E98,E114,E130,E146,E162)</f>
        <v>433</v>
      </c>
      <c r="F178" s="112">
        <f t="shared" si="30"/>
        <v>17</v>
      </c>
      <c r="G178" s="112">
        <f t="shared" si="30"/>
        <v>1267</v>
      </c>
      <c r="H178" s="112">
        <f t="shared" si="30"/>
        <v>496</v>
      </c>
      <c r="I178" s="112">
        <f t="shared" si="30"/>
        <v>86</v>
      </c>
      <c r="J178" s="112">
        <f t="shared" si="30"/>
        <v>70</v>
      </c>
      <c r="K178" s="18">
        <f t="shared" ref="K178" si="32">SUM(C178:J178)</f>
        <v>4514</v>
      </c>
    </row>
    <row r="179" spans="1:11" ht="13.5" thickBot="1" x14ac:dyDescent="0.25">
      <c r="A179" s="131" t="s">
        <v>82</v>
      </c>
      <c r="B179" s="152" t="s">
        <v>96</v>
      </c>
      <c r="C179" s="150">
        <f t="shared" ref="C179:J179" si="33">SUM(C19,C35,C51,C67,C83,C99,C115,C131,C147,C163)</f>
        <v>540</v>
      </c>
      <c r="D179" s="150">
        <f t="shared" si="33"/>
        <v>24</v>
      </c>
      <c r="E179" s="150">
        <f t="shared" si="33"/>
        <v>248</v>
      </c>
      <c r="F179" s="150">
        <f t="shared" si="33"/>
        <v>1</v>
      </c>
      <c r="G179" s="150">
        <f t="shared" si="33"/>
        <v>503</v>
      </c>
      <c r="H179" s="150">
        <f t="shared" si="33"/>
        <v>31</v>
      </c>
      <c r="I179" s="150">
        <f t="shared" si="33"/>
        <v>57</v>
      </c>
      <c r="J179" s="150">
        <f t="shared" si="33"/>
        <v>23</v>
      </c>
      <c r="K179" s="19">
        <f>SUM(C179:J179)</f>
        <v>1427</v>
      </c>
    </row>
    <row r="181" spans="1:11" x14ac:dyDescent="0.2">
      <c r="A181" s="516" t="s">
        <v>127</v>
      </c>
      <c r="B181" s="516"/>
      <c r="C181" s="516"/>
      <c r="D181" s="516"/>
      <c r="E181" s="516"/>
      <c r="F181" s="516"/>
      <c r="G181" s="516"/>
      <c r="H181" s="516"/>
      <c r="I181" s="516"/>
      <c r="J181" s="516"/>
      <c r="K181" s="516"/>
    </row>
    <row r="182" spans="1:11" x14ac:dyDescent="0.2">
      <c r="A182" s="516" t="s">
        <v>148</v>
      </c>
      <c r="B182" s="516"/>
      <c r="C182" s="516"/>
      <c r="D182" s="516"/>
      <c r="E182" s="516"/>
      <c r="F182" s="516"/>
      <c r="G182" s="516"/>
      <c r="H182" s="516"/>
      <c r="I182" s="516"/>
      <c r="J182" s="516"/>
      <c r="K182" s="516"/>
    </row>
  </sheetData>
  <mergeCells count="30">
    <mergeCell ref="A181:K181"/>
    <mergeCell ref="A182:K182"/>
    <mergeCell ref="I2:J2"/>
    <mergeCell ref="A1:K1"/>
    <mergeCell ref="C2:D2"/>
    <mergeCell ref="E2:F2"/>
    <mergeCell ref="G2:H2"/>
    <mergeCell ref="A2:A3"/>
    <mergeCell ref="C4:K4"/>
    <mergeCell ref="C5:K5"/>
    <mergeCell ref="C20:K20"/>
    <mergeCell ref="C21:K21"/>
    <mergeCell ref="C36:K36"/>
    <mergeCell ref="C37:K37"/>
    <mergeCell ref="C52:K52"/>
    <mergeCell ref="C53:K53"/>
    <mergeCell ref="C68:K68"/>
    <mergeCell ref="C69:K69"/>
    <mergeCell ref="C84:K84"/>
    <mergeCell ref="C85:K85"/>
    <mergeCell ref="C100:K100"/>
    <mergeCell ref="C101:K101"/>
    <mergeCell ref="C116:K116"/>
    <mergeCell ref="C164:K164"/>
    <mergeCell ref="C165:K165"/>
    <mergeCell ref="C117:K117"/>
    <mergeCell ref="C132:K132"/>
    <mergeCell ref="C133:K133"/>
    <mergeCell ref="C148:K148"/>
    <mergeCell ref="C149:K149"/>
  </mergeCells>
  <pageMargins left="0.25" right="0.25" top="0.75" bottom="0.75" header="0.3" footer="0.3"/>
  <pageSetup paperSize="9" scale="8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tabColor rgb="FF92D050"/>
    <pageSetUpPr fitToPage="1"/>
  </sheetPr>
  <dimension ref="A1:W147"/>
  <sheetViews>
    <sheetView topLeftCell="A109" zoomScaleNormal="100" workbookViewId="0">
      <selection activeCell="C132" sqref="C132:R143"/>
    </sheetView>
  </sheetViews>
  <sheetFormatPr defaultColWidth="9.140625" defaultRowHeight="12.75" x14ac:dyDescent="0.2"/>
  <cols>
    <col min="1" max="1" width="47.8554687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3" ht="42.75" customHeight="1" x14ac:dyDescent="0.25">
      <c r="A1" s="455" t="s">
        <v>403</v>
      </c>
      <c r="B1" s="456"/>
      <c r="C1" s="456"/>
      <c r="D1" s="456"/>
      <c r="E1" s="456"/>
      <c r="F1" s="456"/>
      <c r="G1" s="456"/>
      <c r="H1" s="456"/>
      <c r="I1" s="456"/>
      <c r="J1" s="456"/>
      <c r="K1" s="456"/>
      <c r="L1" s="456"/>
      <c r="M1" s="456"/>
      <c r="N1" s="456"/>
      <c r="O1" s="456"/>
      <c r="P1" s="456"/>
      <c r="Q1" s="456"/>
      <c r="R1" s="458"/>
      <c r="T1" s="85"/>
      <c r="U1" s="79"/>
      <c r="V1" s="79"/>
      <c r="W1" s="79"/>
    </row>
    <row r="2" spans="1:23" s="5" customFormat="1" ht="38.25" customHeight="1" x14ac:dyDescent="0.2">
      <c r="A2" s="529" t="s">
        <v>648</v>
      </c>
      <c r="B2" s="530"/>
      <c r="C2" s="525" t="s">
        <v>0</v>
      </c>
      <c r="D2" s="526"/>
      <c r="E2" s="526"/>
      <c r="F2" s="527"/>
      <c r="G2" s="525" t="s">
        <v>2</v>
      </c>
      <c r="H2" s="526"/>
      <c r="I2" s="526"/>
      <c r="J2" s="527"/>
      <c r="K2" s="525" t="s">
        <v>1</v>
      </c>
      <c r="L2" s="526"/>
      <c r="M2" s="526"/>
      <c r="N2" s="527"/>
      <c r="O2" s="525" t="s">
        <v>3</v>
      </c>
      <c r="P2" s="526"/>
      <c r="Q2" s="526"/>
      <c r="R2" s="528"/>
    </row>
    <row r="3" spans="1:23" s="5" customFormat="1" ht="51.75" customHeight="1" thickBot="1" x14ac:dyDescent="0.25">
      <c r="A3" s="531"/>
      <c r="B3" s="532"/>
      <c r="C3" s="157" t="s">
        <v>494</v>
      </c>
      <c r="D3" s="157" t="s">
        <v>18</v>
      </c>
      <c r="E3" s="157" t="s">
        <v>83</v>
      </c>
      <c r="F3" s="157" t="s">
        <v>84</v>
      </c>
      <c r="G3" s="157" t="s">
        <v>494</v>
      </c>
      <c r="H3" s="157" t="s">
        <v>18</v>
      </c>
      <c r="I3" s="157" t="s">
        <v>83</v>
      </c>
      <c r="J3" s="157" t="s">
        <v>84</v>
      </c>
      <c r="K3" s="157" t="s">
        <v>494</v>
      </c>
      <c r="L3" s="157" t="s">
        <v>18</v>
      </c>
      <c r="M3" s="157" t="s">
        <v>83</v>
      </c>
      <c r="N3" s="157" t="s">
        <v>84</v>
      </c>
      <c r="O3" s="157" t="s">
        <v>494</v>
      </c>
      <c r="P3" s="157" t="s">
        <v>18</v>
      </c>
      <c r="Q3" s="157" t="s">
        <v>83</v>
      </c>
      <c r="R3" s="157" t="s">
        <v>84</v>
      </c>
    </row>
    <row r="4" spans="1:23" s="6" customFormat="1" x14ac:dyDescent="0.2">
      <c r="A4" s="104" t="s">
        <v>649</v>
      </c>
      <c r="B4" s="43"/>
      <c r="C4" s="493"/>
      <c r="D4" s="494"/>
      <c r="E4" s="494"/>
      <c r="F4" s="494"/>
      <c r="G4" s="494"/>
      <c r="H4" s="494"/>
      <c r="I4" s="494"/>
      <c r="J4" s="494"/>
      <c r="K4" s="494"/>
      <c r="L4" s="494"/>
      <c r="M4" s="494"/>
      <c r="N4" s="494"/>
      <c r="O4" s="494"/>
      <c r="P4" s="494"/>
      <c r="Q4" s="494"/>
      <c r="R4" s="495"/>
    </row>
    <row r="5" spans="1:23" s="2" customFormat="1" x14ac:dyDescent="0.2">
      <c r="A5" s="357" t="s">
        <v>546</v>
      </c>
      <c r="B5" s="358" t="s">
        <v>545</v>
      </c>
      <c r="C5" s="371"/>
      <c r="D5" s="372"/>
      <c r="E5" s="372"/>
      <c r="F5" s="372"/>
      <c r="G5" s="372"/>
      <c r="H5" s="372"/>
      <c r="I5" s="372"/>
      <c r="J5" s="372"/>
      <c r="K5" s="372"/>
      <c r="L5" s="372"/>
      <c r="M5" s="372"/>
      <c r="N5" s="372"/>
      <c r="O5" s="372"/>
      <c r="P5" s="372"/>
      <c r="Q5" s="372"/>
      <c r="R5" s="373"/>
    </row>
    <row r="6" spans="1:23" x14ac:dyDescent="0.2">
      <c r="A6" s="158" t="s">
        <v>560</v>
      </c>
      <c r="B6" s="359" t="s">
        <v>547</v>
      </c>
      <c r="C6" s="229"/>
      <c r="D6" s="230"/>
      <c r="E6" s="230"/>
      <c r="F6" s="230"/>
      <c r="G6" s="230"/>
      <c r="H6" s="230"/>
      <c r="I6" s="230"/>
      <c r="J6" s="230"/>
      <c r="K6" s="230"/>
      <c r="L6" s="230"/>
      <c r="M6" s="230"/>
      <c r="N6" s="230"/>
      <c r="O6" s="230"/>
      <c r="P6" s="230"/>
      <c r="Q6" s="230"/>
      <c r="R6" s="231"/>
    </row>
    <row r="7" spans="1:23" x14ac:dyDescent="0.2">
      <c r="A7" s="158" t="s">
        <v>561</v>
      </c>
      <c r="B7" s="359" t="s">
        <v>548</v>
      </c>
      <c r="C7" s="229"/>
      <c r="D7" s="230"/>
      <c r="E7" s="230"/>
      <c r="F7" s="230"/>
      <c r="G7" s="230"/>
      <c r="H7" s="230"/>
      <c r="I7" s="230"/>
      <c r="J7" s="230"/>
      <c r="K7" s="230"/>
      <c r="L7" s="230"/>
      <c r="M7" s="230"/>
      <c r="N7" s="230"/>
      <c r="O7" s="230"/>
      <c r="P7" s="230"/>
      <c r="Q7" s="230"/>
      <c r="R7" s="231"/>
    </row>
    <row r="8" spans="1:23" x14ac:dyDescent="0.2">
      <c r="A8" s="158" t="s">
        <v>562</v>
      </c>
      <c r="B8" s="359" t="s">
        <v>549</v>
      </c>
      <c r="C8" s="229"/>
      <c r="D8" s="230"/>
      <c r="E8" s="230"/>
      <c r="F8" s="230"/>
      <c r="G8" s="230"/>
      <c r="H8" s="230"/>
      <c r="I8" s="230"/>
      <c r="J8" s="230"/>
      <c r="K8" s="230"/>
      <c r="L8" s="230"/>
      <c r="M8" s="230"/>
      <c r="N8" s="230"/>
      <c r="O8" s="230">
        <v>6</v>
      </c>
      <c r="P8" s="230">
        <v>6</v>
      </c>
      <c r="Q8" s="230">
        <v>1</v>
      </c>
      <c r="R8" s="231">
        <v>1</v>
      </c>
    </row>
    <row r="9" spans="1:23" x14ac:dyDescent="0.2">
      <c r="A9" s="158" t="s">
        <v>563</v>
      </c>
      <c r="B9" s="359" t="s">
        <v>550</v>
      </c>
      <c r="C9" s="229"/>
      <c r="D9" s="230"/>
      <c r="E9" s="230"/>
      <c r="F9" s="230"/>
      <c r="G9" s="230"/>
      <c r="H9" s="230"/>
      <c r="I9" s="230"/>
      <c r="J9" s="230"/>
      <c r="K9" s="230"/>
      <c r="L9" s="230"/>
      <c r="M9" s="230"/>
      <c r="N9" s="230"/>
      <c r="O9" s="230"/>
      <c r="P9" s="230"/>
      <c r="Q9" s="230"/>
      <c r="R9" s="231"/>
    </row>
    <row r="10" spans="1:23" x14ac:dyDescent="0.2">
      <c r="A10" s="158" t="s">
        <v>564</v>
      </c>
      <c r="B10" s="359" t="s">
        <v>551</v>
      </c>
      <c r="C10" s="229"/>
      <c r="D10" s="230"/>
      <c r="E10" s="230"/>
      <c r="F10" s="230"/>
      <c r="G10" s="230"/>
      <c r="H10" s="230"/>
      <c r="I10" s="230"/>
      <c r="J10" s="230"/>
      <c r="K10" s="230"/>
      <c r="L10" s="230"/>
      <c r="M10" s="230"/>
      <c r="N10" s="230"/>
      <c r="O10" s="230"/>
      <c r="P10" s="230"/>
      <c r="Q10" s="230"/>
      <c r="R10" s="231"/>
    </row>
    <row r="11" spans="1:23" x14ac:dyDescent="0.2">
      <c r="A11" s="158" t="s">
        <v>565</v>
      </c>
      <c r="B11" s="359" t="s">
        <v>552</v>
      </c>
      <c r="C11" s="229"/>
      <c r="D11" s="230"/>
      <c r="E11" s="230"/>
      <c r="F11" s="230"/>
      <c r="G11" s="230"/>
      <c r="H11" s="230"/>
      <c r="I11" s="230"/>
      <c r="J11" s="230"/>
      <c r="K11" s="230"/>
      <c r="L11" s="230"/>
      <c r="M11" s="230"/>
      <c r="N11" s="230"/>
      <c r="O11" s="230">
        <v>4</v>
      </c>
      <c r="P11" s="230">
        <v>4</v>
      </c>
      <c r="Q11" s="230">
        <v>3</v>
      </c>
      <c r="R11" s="231">
        <v>2</v>
      </c>
    </row>
    <row r="12" spans="1:23" x14ac:dyDescent="0.2">
      <c r="A12" s="158" t="s">
        <v>559</v>
      </c>
      <c r="B12" s="359" t="s">
        <v>553</v>
      </c>
      <c r="C12" s="229"/>
      <c r="D12" s="230"/>
      <c r="E12" s="230"/>
      <c r="F12" s="230"/>
      <c r="G12" s="230"/>
      <c r="H12" s="230"/>
      <c r="I12" s="230"/>
      <c r="J12" s="230"/>
      <c r="K12" s="230"/>
      <c r="L12" s="230"/>
      <c r="M12" s="230"/>
      <c r="N12" s="230"/>
      <c r="O12" s="230"/>
      <c r="P12" s="230"/>
      <c r="Q12" s="230"/>
      <c r="R12" s="231"/>
    </row>
    <row r="13" spans="1:23" x14ac:dyDescent="0.2">
      <c r="A13" s="158" t="s">
        <v>566</v>
      </c>
      <c r="B13" s="359" t="s">
        <v>554</v>
      </c>
      <c r="C13" s="229"/>
      <c r="D13" s="230"/>
      <c r="E13" s="230"/>
      <c r="F13" s="230"/>
      <c r="G13" s="230"/>
      <c r="H13" s="230"/>
      <c r="I13" s="230"/>
      <c r="J13" s="230"/>
      <c r="K13" s="230"/>
      <c r="L13" s="230"/>
      <c r="M13" s="230"/>
      <c r="N13" s="230"/>
      <c r="O13" s="230"/>
      <c r="P13" s="230"/>
      <c r="Q13" s="230"/>
      <c r="R13" s="231"/>
    </row>
    <row r="14" spans="1:23" x14ac:dyDescent="0.2">
      <c r="A14" s="158" t="s">
        <v>567</v>
      </c>
      <c r="B14" s="359" t="s">
        <v>555</v>
      </c>
      <c r="C14" s="229"/>
      <c r="D14" s="230"/>
      <c r="E14" s="230"/>
      <c r="F14" s="230"/>
      <c r="G14" s="230"/>
      <c r="H14" s="230"/>
      <c r="I14" s="230"/>
      <c r="J14" s="230"/>
      <c r="K14" s="230"/>
      <c r="L14" s="230"/>
      <c r="M14" s="230"/>
      <c r="N14" s="230"/>
      <c r="O14" s="230"/>
      <c r="P14" s="230"/>
      <c r="Q14" s="230"/>
      <c r="R14" s="231"/>
    </row>
    <row r="15" spans="1:23" x14ac:dyDescent="0.2">
      <c r="A15" s="158" t="s">
        <v>568</v>
      </c>
      <c r="B15" s="359" t="s">
        <v>556</v>
      </c>
      <c r="C15" s="229">
        <v>2423</v>
      </c>
      <c r="D15" s="230">
        <v>3015</v>
      </c>
      <c r="E15" s="230">
        <v>467</v>
      </c>
      <c r="F15" s="230">
        <v>301</v>
      </c>
      <c r="G15" s="230">
        <v>4417</v>
      </c>
      <c r="H15" s="230">
        <v>5623</v>
      </c>
      <c r="I15" s="230">
        <v>1547</v>
      </c>
      <c r="J15" s="230">
        <v>953</v>
      </c>
      <c r="K15" s="230">
        <v>321</v>
      </c>
      <c r="L15" s="230">
        <v>321</v>
      </c>
      <c r="M15" s="230">
        <v>135</v>
      </c>
      <c r="N15" s="230">
        <v>109</v>
      </c>
      <c r="O15" s="230">
        <v>127</v>
      </c>
      <c r="P15" s="230">
        <v>127</v>
      </c>
      <c r="Q15" s="230">
        <v>104</v>
      </c>
      <c r="R15" s="231">
        <v>102</v>
      </c>
    </row>
    <row r="16" spans="1:23" x14ac:dyDescent="0.2">
      <c r="A16" s="158" t="s">
        <v>558</v>
      </c>
      <c r="B16" s="359" t="s">
        <v>557</v>
      </c>
      <c r="C16" s="229"/>
      <c r="D16" s="230"/>
      <c r="E16" s="230"/>
      <c r="F16" s="230"/>
      <c r="G16" s="230"/>
      <c r="H16" s="230"/>
      <c r="I16" s="230"/>
      <c r="J16" s="230"/>
      <c r="K16" s="230"/>
      <c r="L16" s="230"/>
      <c r="M16" s="230"/>
      <c r="N16" s="230"/>
      <c r="O16" s="230"/>
      <c r="P16" s="230"/>
      <c r="Q16" s="230"/>
      <c r="R16" s="231"/>
    </row>
    <row r="17" spans="1:18" x14ac:dyDescent="0.2">
      <c r="A17" s="360" t="s">
        <v>95</v>
      </c>
      <c r="B17" s="361" t="s">
        <v>96</v>
      </c>
      <c r="C17" s="374">
        <v>2423</v>
      </c>
      <c r="D17" s="375">
        <f>SUM(D6:D16)</f>
        <v>3015</v>
      </c>
      <c r="E17" s="375">
        <f>SUM(E6:E16)</f>
        <v>467</v>
      </c>
      <c r="F17" s="375">
        <f>SUM(F6:F16)</f>
        <v>301</v>
      </c>
      <c r="G17" s="375">
        <v>4417</v>
      </c>
      <c r="H17" s="375">
        <f>SUM(H6:H16)</f>
        <v>5623</v>
      </c>
      <c r="I17" s="375">
        <f>SUM(I6:I16)</f>
        <v>1547</v>
      </c>
      <c r="J17" s="375">
        <f>SUM(J6:J16)</f>
        <v>953</v>
      </c>
      <c r="K17" s="375">
        <v>321</v>
      </c>
      <c r="L17" s="375">
        <f>SUM(L6:L16)</f>
        <v>321</v>
      </c>
      <c r="M17" s="375">
        <f>SUM(M6:M16)</f>
        <v>135</v>
      </c>
      <c r="N17" s="375">
        <f>SUM(N6:N16)</f>
        <v>109</v>
      </c>
      <c r="O17" s="375">
        <v>137</v>
      </c>
      <c r="P17" s="375">
        <f>SUM(P6:P16)</f>
        <v>137</v>
      </c>
      <c r="Q17" s="375">
        <f>SUM(Q6:Q16)</f>
        <v>108</v>
      </c>
      <c r="R17" s="376">
        <f>SUM(R6:R16)</f>
        <v>105</v>
      </c>
    </row>
    <row r="18" spans="1:18" x14ac:dyDescent="0.2">
      <c r="A18" s="160" t="s">
        <v>651</v>
      </c>
      <c r="B18" s="362"/>
      <c r="C18" s="463"/>
      <c r="D18" s="464"/>
      <c r="E18" s="464"/>
      <c r="F18" s="464"/>
      <c r="G18" s="464"/>
      <c r="H18" s="464"/>
      <c r="I18" s="464"/>
      <c r="J18" s="464"/>
      <c r="K18" s="464"/>
      <c r="L18" s="464"/>
      <c r="M18" s="464"/>
      <c r="N18" s="464"/>
      <c r="O18" s="464"/>
      <c r="P18" s="464"/>
      <c r="Q18" s="464"/>
      <c r="R18" s="465"/>
    </row>
    <row r="19" spans="1:18" x14ac:dyDescent="0.2">
      <c r="A19" s="357" t="s">
        <v>546</v>
      </c>
      <c r="B19" s="358" t="s">
        <v>545</v>
      </c>
      <c r="C19" s="371"/>
      <c r="D19" s="372"/>
      <c r="E19" s="372"/>
      <c r="F19" s="372"/>
      <c r="G19" s="372"/>
      <c r="H19" s="372"/>
      <c r="I19" s="372"/>
      <c r="J19" s="372"/>
      <c r="K19" s="372"/>
      <c r="L19" s="372"/>
      <c r="M19" s="372"/>
      <c r="N19" s="372"/>
      <c r="O19" s="372"/>
      <c r="P19" s="372"/>
      <c r="Q19" s="372"/>
      <c r="R19" s="373"/>
    </row>
    <row r="20" spans="1:18" x14ac:dyDescent="0.2">
      <c r="A20" s="158" t="s">
        <v>560</v>
      </c>
      <c r="B20" s="359" t="s">
        <v>547</v>
      </c>
      <c r="C20" s="229"/>
      <c r="D20" s="230"/>
      <c r="E20" s="230"/>
      <c r="F20" s="230"/>
      <c r="G20" s="230"/>
      <c r="H20" s="230"/>
      <c r="I20" s="230"/>
      <c r="J20" s="230"/>
      <c r="K20" s="230"/>
      <c r="L20" s="230"/>
      <c r="M20" s="230"/>
      <c r="N20" s="230"/>
      <c r="O20" s="230"/>
      <c r="P20" s="230"/>
      <c r="Q20" s="230"/>
      <c r="R20" s="231"/>
    </row>
    <row r="21" spans="1:18" x14ac:dyDescent="0.2">
      <c r="A21" s="158" t="s">
        <v>561</v>
      </c>
      <c r="B21" s="359" t="s">
        <v>548</v>
      </c>
      <c r="C21" s="229">
        <v>661</v>
      </c>
      <c r="D21" s="230">
        <v>810</v>
      </c>
      <c r="E21" s="230">
        <v>259</v>
      </c>
      <c r="F21" s="230">
        <v>133</v>
      </c>
      <c r="G21" s="230"/>
      <c r="H21" s="230"/>
      <c r="I21" s="230"/>
      <c r="J21" s="230"/>
      <c r="K21" s="230">
        <v>576</v>
      </c>
      <c r="L21" s="230">
        <v>638</v>
      </c>
      <c r="M21" s="230">
        <v>338</v>
      </c>
      <c r="N21" s="230">
        <v>222</v>
      </c>
      <c r="O21" s="230">
        <v>15</v>
      </c>
      <c r="P21" s="230">
        <v>17</v>
      </c>
      <c r="Q21" s="230">
        <v>9</v>
      </c>
      <c r="R21" s="231">
        <v>5</v>
      </c>
    </row>
    <row r="22" spans="1:18" x14ac:dyDescent="0.2">
      <c r="A22" s="158" t="s">
        <v>562</v>
      </c>
      <c r="B22" s="359" t="s">
        <v>549</v>
      </c>
      <c r="C22" s="229">
        <v>3593</v>
      </c>
      <c r="D22" s="230">
        <v>4375</v>
      </c>
      <c r="E22" s="230">
        <v>2424</v>
      </c>
      <c r="F22" s="230">
        <v>1395</v>
      </c>
      <c r="G22" s="230"/>
      <c r="H22" s="230"/>
      <c r="I22" s="230"/>
      <c r="J22" s="230"/>
      <c r="K22" s="230">
        <v>761</v>
      </c>
      <c r="L22" s="230">
        <v>912</v>
      </c>
      <c r="M22" s="230">
        <v>624</v>
      </c>
      <c r="N22" s="230">
        <v>386</v>
      </c>
      <c r="O22" s="230">
        <v>137</v>
      </c>
      <c r="P22" s="230">
        <v>139</v>
      </c>
      <c r="Q22" s="230">
        <v>96</v>
      </c>
      <c r="R22" s="231">
        <v>86</v>
      </c>
    </row>
    <row r="23" spans="1:18" x14ac:dyDescent="0.2">
      <c r="A23" s="158" t="s">
        <v>563</v>
      </c>
      <c r="B23" s="359" t="s">
        <v>550</v>
      </c>
      <c r="C23" s="229">
        <v>1532</v>
      </c>
      <c r="D23" s="230">
        <v>1561</v>
      </c>
      <c r="E23" s="230">
        <v>473</v>
      </c>
      <c r="F23" s="230">
        <v>284</v>
      </c>
      <c r="G23" s="230"/>
      <c r="H23" s="230"/>
      <c r="I23" s="230"/>
      <c r="J23" s="230"/>
      <c r="K23" s="230">
        <v>345</v>
      </c>
      <c r="L23" s="230">
        <v>355</v>
      </c>
      <c r="M23" s="230">
        <v>198</v>
      </c>
      <c r="N23" s="230">
        <v>164</v>
      </c>
      <c r="O23" s="230">
        <v>8</v>
      </c>
      <c r="P23" s="230">
        <v>8</v>
      </c>
      <c r="Q23" s="230">
        <v>4</v>
      </c>
      <c r="R23" s="231">
        <v>4</v>
      </c>
    </row>
    <row r="24" spans="1:18" x14ac:dyDescent="0.2">
      <c r="A24" s="158" t="s">
        <v>564</v>
      </c>
      <c r="B24" s="359" t="s">
        <v>551</v>
      </c>
      <c r="C24" s="229"/>
      <c r="D24" s="230"/>
      <c r="E24" s="230"/>
      <c r="F24" s="230"/>
      <c r="G24" s="230"/>
      <c r="H24" s="230"/>
      <c r="I24" s="230"/>
      <c r="J24" s="230"/>
      <c r="K24" s="230">
        <v>236</v>
      </c>
      <c r="L24" s="230">
        <v>237</v>
      </c>
      <c r="M24" s="230">
        <v>144</v>
      </c>
      <c r="N24" s="230">
        <v>108</v>
      </c>
      <c r="O24" s="230"/>
      <c r="P24" s="230"/>
      <c r="Q24" s="230"/>
      <c r="R24" s="231"/>
    </row>
    <row r="25" spans="1:18" x14ac:dyDescent="0.2">
      <c r="A25" s="158" t="s">
        <v>565</v>
      </c>
      <c r="B25" s="359" t="s">
        <v>552</v>
      </c>
      <c r="C25" s="229"/>
      <c r="D25" s="230"/>
      <c r="E25" s="230"/>
      <c r="F25" s="230"/>
      <c r="G25" s="230"/>
      <c r="H25" s="230"/>
      <c r="I25" s="230"/>
      <c r="J25" s="230"/>
      <c r="K25" s="230"/>
      <c r="L25" s="230"/>
      <c r="M25" s="230"/>
      <c r="N25" s="230"/>
      <c r="O25" s="230"/>
      <c r="P25" s="230"/>
      <c r="Q25" s="230"/>
      <c r="R25" s="231"/>
    </row>
    <row r="26" spans="1:18" x14ac:dyDescent="0.2">
      <c r="A26" s="158" t="s">
        <v>559</v>
      </c>
      <c r="B26" s="359" t="s">
        <v>553</v>
      </c>
      <c r="C26" s="229"/>
      <c r="D26" s="230"/>
      <c r="E26" s="230"/>
      <c r="F26" s="230"/>
      <c r="G26" s="230"/>
      <c r="H26" s="230"/>
      <c r="I26" s="230"/>
      <c r="J26" s="230"/>
      <c r="K26" s="230"/>
      <c r="L26" s="230"/>
      <c r="M26" s="230"/>
      <c r="N26" s="230"/>
      <c r="O26" s="230"/>
      <c r="P26" s="230"/>
      <c r="Q26" s="230"/>
      <c r="R26" s="231"/>
    </row>
    <row r="27" spans="1:18" x14ac:dyDescent="0.2">
      <c r="A27" s="158" t="s">
        <v>566</v>
      </c>
      <c r="B27" s="359" t="s">
        <v>554</v>
      </c>
      <c r="C27" s="229"/>
      <c r="D27" s="230"/>
      <c r="E27" s="230"/>
      <c r="F27" s="230"/>
      <c r="G27" s="230"/>
      <c r="H27" s="230"/>
      <c r="I27" s="230"/>
      <c r="J27" s="230"/>
      <c r="K27" s="230"/>
      <c r="L27" s="230"/>
      <c r="M27" s="230"/>
      <c r="N27" s="230"/>
      <c r="O27" s="230"/>
      <c r="P27" s="230"/>
      <c r="Q27" s="230"/>
      <c r="R27" s="231"/>
    </row>
    <row r="28" spans="1:18" x14ac:dyDescent="0.2">
      <c r="A28" s="158" t="s">
        <v>567</v>
      </c>
      <c r="B28" s="359" t="s">
        <v>555</v>
      </c>
      <c r="C28" s="229"/>
      <c r="D28" s="230"/>
      <c r="E28" s="230"/>
      <c r="F28" s="230"/>
      <c r="G28" s="230"/>
      <c r="H28" s="230"/>
      <c r="I28" s="230"/>
      <c r="J28" s="230"/>
      <c r="K28" s="230"/>
      <c r="L28" s="230"/>
      <c r="M28" s="230"/>
      <c r="N28" s="230"/>
      <c r="O28" s="230"/>
      <c r="P28" s="230"/>
      <c r="Q28" s="230"/>
      <c r="R28" s="231"/>
    </row>
    <row r="29" spans="1:18" x14ac:dyDescent="0.2">
      <c r="A29" s="158" t="s">
        <v>568</v>
      </c>
      <c r="B29" s="359" t="s">
        <v>556</v>
      </c>
      <c r="C29" s="232"/>
      <c r="D29" s="233"/>
      <c r="E29" s="233"/>
      <c r="F29" s="233"/>
      <c r="G29" s="233"/>
      <c r="H29" s="233"/>
      <c r="I29" s="233"/>
      <c r="J29" s="233"/>
      <c r="K29" s="233"/>
      <c r="L29" s="233"/>
      <c r="M29" s="233"/>
      <c r="N29" s="233"/>
      <c r="O29" s="233"/>
      <c r="P29" s="233"/>
      <c r="Q29" s="233"/>
      <c r="R29" s="234"/>
    </row>
    <row r="30" spans="1:18" x14ac:dyDescent="0.2">
      <c r="A30" s="158" t="s">
        <v>558</v>
      </c>
      <c r="B30" s="359" t="s">
        <v>557</v>
      </c>
      <c r="C30" s="232"/>
      <c r="D30" s="233"/>
      <c r="E30" s="233"/>
      <c r="F30" s="233"/>
      <c r="G30" s="233"/>
      <c r="H30" s="233"/>
      <c r="I30" s="233"/>
      <c r="J30" s="233"/>
      <c r="K30" s="233"/>
      <c r="L30" s="233"/>
      <c r="M30" s="233"/>
      <c r="N30" s="233"/>
      <c r="O30" s="233"/>
      <c r="P30" s="233"/>
      <c r="Q30" s="233"/>
      <c r="R30" s="234"/>
    </row>
    <row r="31" spans="1:18" x14ac:dyDescent="0.2">
      <c r="A31" s="360" t="s">
        <v>95</v>
      </c>
      <c r="B31" s="361" t="s">
        <v>96</v>
      </c>
      <c r="C31" s="374">
        <v>5282</v>
      </c>
      <c r="D31" s="375">
        <f>SUM(D20:D30)</f>
        <v>6746</v>
      </c>
      <c r="E31" s="375">
        <f>SUM(E20:E30)</f>
        <v>3156</v>
      </c>
      <c r="F31" s="375">
        <f>SUM(F20:F30)</f>
        <v>1812</v>
      </c>
      <c r="G31" s="375">
        <v>0</v>
      </c>
      <c r="H31" s="375">
        <f>SUM(H20:H30)</f>
        <v>0</v>
      </c>
      <c r="I31" s="375">
        <f>SUM(I20:I30)</f>
        <v>0</v>
      </c>
      <c r="J31" s="375">
        <f>SUM(J20:J30)</f>
        <v>0</v>
      </c>
      <c r="K31" s="375">
        <v>1704</v>
      </c>
      <c r="L31" s="375">
        <f>SUM(L20:L30)</f>
        <v>2142</v>
      </c>
      <c r="M31" s="375">
        <f>SUM(M20:M30)</f>
        <v>1304</v>
      </c>
      <c r="N31" s="375">
        <f>SUM(N20:N30)</f>
        <v>880</v>
      </c>
      <c r="O31" s="375">
        <v>160</v>
      </c>
      <c r="P31" s="375">
        <f>SUM(P20:P30)</f>
        <v>164</v>
      </c>
      <c r="Q31" s="375">
        <f>SUM(Q20:Q30)</f>
        <v>109</v>
      </c>
      <c r="R31" s="376">
        <f>SUM(R20:R30)</f>
        <v>95</v>
      </c>
    </row>
    <row r="32" spans="1:18" x14ac:dyDescent="0.2">
      <c r="A32" s="160" t="s">
        <v>652</v>
      </c>
      <c r="B32" s="362"/>
      <c r="C32" s="463"/>
      <c r="D32" s="464"/>
      <c r="E32" s="464"/>
      <c r="F32" s="464"/>
      <c r="G32" s="464"/>
      <c r="H32" s="464"/>
      <c r="I32" s="464"/>
      <c r="J32" s="464"/>
      <c r="K32" s="464"/>
      <c r="L32" s="464"/>
      <c r="M32" s="464"/>
      <c r="N32" s="464"/>
      <c r="O32" s="464"/>
      <c r="P32" s="464"/>
      <c r="Q32" s="464"/>
      <c r="R32" s="465"/>
    </row>
    <row r="33" spans="1:18" x14ac:dyDescent="0.2">
      <c r="A33" s="357" t="s">
        <v>546</v>
      </c>
      <c r="B33" s="358" t="s">
        <v>545</v>
      </c>
      <c r="C33" s="371"/>
      <c r="D33" s="372"/>
      <c r="E33" s="372"/>
      <c r="F33" s="372"/>
      <c r="G33" s="372"/>
      <c r="H33" s="372"/>
      <c r="I33" s="372"/>
      <c r="J33" s="372"/>
      <c r="K33" s="372"/>
      <c r="L33" s="372"/>
      <c r="M33" s="372"/>
      <c r="N33" s="372"/>
      <c r="O33" s="372"/>
      <c r="P33" s="372"/>
      <c r="Q33" s="372"/>
      <c r="R33" s="373"/>
    </row>
    <row r="34" spans="1:18" x14ac:dyDescent="0.2">
      <c r="A34" s="158" t="s">
        <v>560</v>
      </c>
      <c r="B34" s="359" t="s">
        <v>547</v>
      </c>
      <c r="C34" s="229"/>
      <c r="D34" s="230"/>
      <c r="E34" s="230"/>
      <c r="F34" s="230"/>
      <c r="G34" s="230"/>
      <c r="H34" s="230"/>
      <c r="I34" s="230"/>
      <c r="J34" s="230"/>
      <c r="K34" s="230"/>
      <c r="L34" s="230"/>
      <c r="M34" s="230"/>
      <c r="N34" s="230"/>
      <c r="O34" s="230"/>
      <c r="P34" s="230"/>
      <c r="Q34" s="230"/>
      <c r="R34" s="231"/>
    </row>
    <row r="35" spans="1:18" x14ac:dyDescent="0.2">
      <c r="A35" s="158" t="s">
        <v>561</v>
      </c>
      <c r="B35" s="359" t="s">
        <v>548</v>
      </c>
      <c r="C35" s="229"/>
      <c r="D35" s="230"/>
      <c r="E35" s="230"/>
      <c r="F35" s="230"/>
      <c r="G35" s="230"/>
      <c r="H35" s="230"/>
      <c r="I35" s="230"/>
      <c r="J35" s="230"/>
      <c r="K35" s="230"/>
      <c r="L35" s="230"/>
      <c r="M35" s="230"/>
      <c r="N35" s="230"/>
      <c r="O35" s="230"/>
      <c r="P35" s="230"/>
      <c r="Q35" s="230"/>
      <c r="R35" s="231"/>
    </row>
    <row r="36" spans="1:18" x14ac:dyDescent="0.2">
      <c r="A36" s="158" t="s">
        <v>562</v>
      </c>
      <c r="B36" s="359" t="s">
        <v>549</v>
      </c>
      <c r="C36" s="229"/>
      <c r="D36" s="230"/>
      <c r="E36" s="230"/>
      <c r="F36" s="230"/>
      <c r="G36" s="230"/>
      <c r="H36" s="230"/>
      <c r="I36" s="230"/>
      <c r="J36" s="230"/>
      <c r="K36" s="230"/>
      <c r="L36" s="230"/>
      <c r="M36" s="230"/>
      <c r="N36" s="230"/>
      <c r="O36" s="230"/>
      <c r="P36" s="230"/>
      <c r="Q36" s="230"/>
      <c r="R36" s="231"/>
    </row>
    <row r="37" spans="1:18" x14ac:dyDescent="0.2">
      <c r="A37" s="158" t="s">
        <v>563</v>
      </c>
      <c r="B37" s="359" t="s">
        <v>550</v>
      </c>
      <c r="C37" s="229"/>
      <c r="D37" s="230"/>
      <c r="E37" s="230"/>
      <c r="F37" s="230"/>
      <c r="G37" s="230"/>
      <c r="H37" s="230"/>
      <c r="I37" s="230"/>
      <c r="J37" s="230"/>
      <c r="K37" s="230"/>
      <c r="L37" s="230"/>
      <c r="M37" s="230"/>
      <c r="N37" s="230"/>
      <c r="O37" s="230"/>
      <c r="P37" s="230"/>
      <c r="Q37" s="230"/>
      <c r="R37" s="231"/>
    </row>
    <row r="38" spans="1:18" x14ac:dyDescent="0.2">
      <c r="A38" s="158" t="s">
        <v>564</v>
      </c>
      <c r="B38" s="359" t="s">
        <v>551</v>
      </c>
      <c r="C38" s="229">
        <v>559</v>
      </c>
      <c r="D38" s="230">
        <v>683</v>
      </c>
      <c r="E38" s="230">
        <v>334</v>
      </c>
      <c r="F38" s="230">
        <v>228</v>
      </c>
      <c r="G38" s="230">
        <v>2030</v>
      </c>
      <c r="H38" s="230">
        <v>2030</v>
      </c>
      <c r="I38" s="230">
        <v>761</v>
      </c>
      <c r="J38" s="230">
        <v>578</v>
      </c>
      <c r="K38" s="230">
        <v>183</v>
      </c>
      <c r="L38" s="230">
        <v>183</v>
      </c>
      <c r="M38" s="230">
        <v>87</v>
      </c>
      <c r="N38" s="230">
        <v>82</v>
      </c>
      <c r="O38" s="230">
        <v>74</v>
      </c>
      <c r="P38" s="230">
        <v>75</v>
      </c>
      <c r="Q38" s="230">
        <v>50</v>
      </c>
      <c r="R38" s="231">
        <v>47</v>
      </c>
    </row>
    <row r="39" spans="1:18" x14ac:dyDescent="0.2">
      <c r="A39" s="158" t="s">
        <v>565</v>
      </c>
      <c r="B39" s="359" t="s">
        <v>552</v>
      </c>
      <c r="C39" s="229"/>
      <c r="D39" s="230"/>
      <c r="E39" s="230"/>
      <c r="F39" s="230"/>
      <c r="G39" s="230"/>
      <c r="H39" s="230"/>
      <c r="I39" s="230"/>
      <c r="J39" s="230"/>
      <c r="K39" s="230"/>
      <c r="L39" s="230"/>
      <c r="M39" s="230"/>
      <c r="N39" s="230"/>
      <c r="O39" s="230"/>
      <c r="P39" s="230"/>
      <c r="Q39" s="230"/>
      <c r="R39" s="231"/>
    </row>
    <row r="40" spans="1:18" x14ac:dyDescent="0.2">
      <c r="A40" s="158" t="s">
        <v>559</v>
      </c>
      <c r="B40" s="359" t="s">
        <v>553</v>
      </c>
      <c r="C40" s="229"/>
      <c r="D40" s="230"/>
      <c r="E40" s="230"/>
      <c r="F40" s="230"/>
      <c r="G40" s="230"/>
      <c r="H40" s="230"/>
      <c r="I40" s="230"/>
      <c r="J40" s="230"/>
      <c r="K40" s="230"/>
      <c r="L40" s="230"/>
      <c r="M40" s="230"/>
      <c r="N40" s="230"/>
      <c r="O40" s="230"/>
      <c r="P40" s="230"/>
      <c r="Q40" s="230"/>
      <c r="R40" s="231"/>
    </row>
    <row r="41" spans="1:18" x14ac:dyDescent="0.2">
      <c r="A41" s="158" t="s">
        <v>566</v>
      </c>
      <c r="B41" s="359" t="s">
        <v>554</v>
      </c>
      <c r="C41" s="229"/>
      <c r="D41" s="230"/>
      <c r="E41" s="230"/>
      <c r="F41" s="230"/>
      <c r="G41" s="230"/>
      <c r="H41" s="230"/>
      <c r="I41" s="230"/>
      <c r="J41" s="230"/>
      <c r="K41" s="230"/>
      <c r="L41" s="230"/>
      <c r="M41" s="230"/>
      <c r="N41" s="230"/>
      <c r="O41" s="230"/>
      <c r="P41" s="230"/>
      <c r="Q41" s="230"/>
      <c r="R41" s="231"/>
    </row>
    <row r="42" spans="1:18" x14ac:dyDescent="0.2">
      <c r="A42" s="158" t="s">
        <v>567</v>
      </c>
      <c r="B42" s="359" t="s">
        <v>555</v>
      </c>
      <c r="C42" s="229"/>
      <c r="D42" s="230"/>
      <c r="E42" s="230"/>
      <c r="F42" s="230"/>
      <c r="G42" s="230"/>
      <c r="H42" s="230"/>
      <c r="I42" s="230"/>
      <c r="J42" s="230"/>
      <c r="K42" s="230"/>
      <c r="L42" s="230"/>
      <c r="M42" s="230"/>
      <c r="N42" s="230"/>
      <c r="O42" s="230"/>
      <c r="P42" s="230"/>
      <c r="Q42" s="230"/>
      <c r="R42" s="231"/>
    </row>
    <row r="43" spans="1:18" x14ac:dyDescent="0.2">
      <c r="A43" s="158" t="s">
        <v>568</v>
      </c>
      <c r="B43" s="359" t="s">
        <v>556</v>
      </c>
      <c r="C43" s="232"/>
      <c r="D43" s="233"/>
      <c r="E43" s="233"/>
      <c r="F43" s="233"/>
      <c r="G43" s="233"/>
      <c r="H43" s="233"/>
      <c r="I43" s="233"/>
      <c r="J43" s="233"/>
      <c r="K43" s="233"/>
      <c r="L43" s="233"/>
      <c r="M43" s="233"/>
      <c r="N43" s="233"/>
      <c r="O43" s="233"/>
      <c r="P43" s="233"/>
      <c r="Q43" s="233"/>
      <c r="R43" s="234"/>
    </row>
    <row r="44" spans="1:18" x14ac:dyDescent="0.2">
      <c r="A44" s="158" t="s">
        <v>558</v>
      </c>
      <c r="B44" s="359" t="s">
        <v>557</v>
      </c>
      <c r="C44" s="232"/>
      <c r="D44" s="233"/>
      <c r="E44" s="233"/>
      <c r="F44" s="233"/>
      <c r="G44" s="233"/>
      <c r="H44" s="233"/>
      <c r="I44" s="233"/>
      <c r="J44" s="233"/>
      <c r="K44" s="233"/>
      <c r="L44" s="233"/>
      <c r="M44" s="233"/>
      <c r="N44" s="233"/>
      <c r="O44" s="233"/>
      <c r="P44" s="233"/>
      <c r="Q44" s="233"/>
      <c r="R44" s="234"/>
    </row>
    <row r="45" spans="1:18" x14ac:dyDescent="0.2">
      <c r="A45" s="360" t="s">
        <v>95</v>
      </c>
      <c r="B45" s="361" t="s">
        <v>96</v>
      </c>
      <c r="C45" s="374">
        <v>559</v>
      </c>
      <c r="D45" s="375">
        <f>SUM(D34:D44)</f>
        <v>683</v>
      </c>
      <c r="E45" s="375">
        <f>SUM(E34:E44)</f>
        <v>334</v>
      </c>
      <c r="F45" s="375">
        <f>SUM(F34:F44)</f>
        <v>228</v>
      </c>
      <c r="G45" s="375">
        <v>2030</v>
      </c>
      <c r="H45" s="375">
        <f>SUM(H34:H44)</f>
        <v>2030</v>
      </c>
      <c r="I45" s="375">
        <f>SUM(I34:I44)</f>
        <v>761</v>
      </c>
      <c r="J45" s="375">
        <f>SUM(J34:J44)</f>
        <v>578</v>
      </c>
      <c r="K45" s="375">
        <v>183</v>
      </c>
      <c r="L45" s="375">
        <f>SUM(L34:L44)</f>
        <v>183</v>
      </c>
      <c r="M45" s="375">
        <f>SUM(M34:M44)</f>
        <v>87</v>
      </c>
      <c r="N45" s="375">
        <f>SUM(N34:N44)</f>
        <v>82</v>
      </c>
      <c r="O45" s="375">
        <v>74</v>
      </c>
      <c r="P45" s="375">
        <f>SUM(P34:P44)</f>
        <v>75</v>
      </c>
      <c r="Q45" s="375">
        <f>SUM(Q34:Q44)</f>
        <v>50</v>
      </c>
      <c r="R45" s="376">
        <f>SUM(R34:R44)</f>
        <v>47</v>
      </c>
    </row>
    <row r="46" spans="1:18" x14ac:dyDescent="0.2">
      <c r="A46" s="160" t="s">
        <v>653</v>
      </c>
      <c r="B46" s="362"/>
      <c r="C46" s="463"/>
      <c r="D46" s="464"/>
      <c r="E46" s="464"/>
      <c r="F46" s="464"/>
      <c r="G46" s="464"/>
      <c r="H46" s="464"/>
      <c r="I46" s="464"/>
      <c r="J46" s="464"/>
      <c r="K46" s="464"/>
      <c r="L46" s="464"/>
      <c r="M46" s="464"/>
      <c r="N46" s="464"/>
      <c r="O46" s="464"/>
      <c r="P46" s="464"/>
      <c r="Q46" s="464"/>
      <c r="R46" s="465"/>
    </row>
    <row r="47" spans="1:18" x14ac:dyDescent="0.2">
      <c r="A47" s="357" t="s">
        <v>546</v>
      </c>
      <c r="B47" s="358" t="s">
        <v>545</v>
      </c>
      <c r="C47" s="371"/>
      <c r="D47" s="372"/>
      <c r="E47" s="372"/>
      <c r="F47" s="372"/>
      <c r="G47" s="372"/>
      <c r="H47" s="372"/>
      <c r="I47" s="372"/>
      <c r="J47" s="372"/>
      <c r="K47" s="372"/>
      <c r="L47" s="372"/>
      <c r="M47" s="372"/>
      <c r="N47" s="372"/>
      <c r="O47" s="372"/>
      <c r="P47" s="372"/>
      <c r="Q47" s="372"/>
      <c r="R47" s="373"/>
    </row>
    <row r="48" spans="1:18" x14ac:dyDescent="0.2">
      <c r="A48" s="158" t="s">
        <v>560</v>
      </c>
      <c r="B48" s="359" t="s">
        <v>547</v>
      </c>
      <c r="C48" s="229"/>
      <c r="D48" s="230"/>
      <c r="E48" s="230"/>
      <c r="F48" s="230"/>
      <c r="G48" s="230"/>
      <c r="H48" s="230"/>
      <c r="I48" s="230"/>
      <c r="J48" s="230"/>
      <c r="K48" s="230"/>
      <c r="L48" s="230"/>
      <c r="M48" s="230"/>
      <c r="N48" s="230"/>
      <c r="O48" s="230"/>
      <c r="P48" s="230"/>
      <c r="Q48" s="230"/>
      <c r="R48" s="231"/>
    </row>
    <row r="49" spans="1:18" x14ac:dyDescent="0.2">
      <c r="A49" s="158" t="s">
        <v>561</v>
      </c>
      <c r="B49" s="359" t="s">
        <v>548</v>
      </c>
      <c r="C49" s="229"/>
      <c r="D49" s="230"/>
      <c r="E49" s="230"/>
      <c r="F49" s="230"/>
      <c r="G49" s="230"/>
      <c r="H49" s="230"/>
      <c r="I49" s="230"/>
      <c r="J49" s="230"/>
      <c r="K49" s="230"/>
      <c r="L49" s="230"/>
      <c r="M49" s="230"/>
      <c r="N49" s="230"/>
      <c r="O49" s="230"/>
      <c r="P49" s="230"/>
      <c r="Q49" s="230"/>
      <c r="R49" s="231"/>
    </row>
    <row r="50" spans="1:18" x14ac:dyDescent="0.2">
      <c r="A50" s="158" t="s">
        <v>562</v>
      </c>
      <c r="B50" s="359" t="s">
        <v>549</v>
      </c>
      <c r="C50" s="229"/>
      <c r="D50" s="230"/>
      <c r="E50" s="230"/>
      <c r="F50" s="230"/>
      <c r="G50" s="230"/>
      <c r="H50" s="230"/>
      <c r="I50" s="230"/>
      <c r="J50" s="230"/>
      <c r="K50" s="230"/>
      <c r="L50" s="230"/>
      <c r="M50" s="230"/>
      <c r="N50" s="230"/>
      <c r="O50" s="230"/>
      <c r="P50" s="230"/>
      <c r="Q50" s="230"/>
      <c r="R50" s="231"/>
    </row>
    <row r="51" spans="1:18" x14ac:dyDescent="0.2">
      <c r="A51" s="158" t="s">
        <v>563</v>
      </c>
      <c r="B51" s="359" t="s">
        <v>550</v>
      </c>
      <c r="C51" s="229">
        <v>3185</v>
      </c>
      <c r="D51" s="230">
        <v>3820</v>
      </c>
      <c r="E51" s="230">
        <v>1184</v>
      </c>
      <c r="F51" s="230">
        <v>613</v>
      </c>
      <c r="G51" s="230"/>
      <c r="H51" s="230"/>
      <c r="I51" s="230"/>
      <c r="J51" s="230"/>
      <c r="K51" s="230">
        <v>884</v>
      </c>
      <c r="L51" s="230">
        <v>1272</v>
      </c>
      <c r="M51" s="230">
        <v>694</v>
      </c>
      <c r="N51" s="230">
        <v>517</v>
      </c>
      <c r="O51" s="230">
        <v>62</v>
      </c>
      <c r="P51" s="230">
        <v>70</v>
      </c>
      <c r="Q51" s="230">
        <v>48</v>
      </c>
      <c r="R51" s="231">
        <v>46</v>
      </c>
    </row>
    <row r="52" spans="1:18" x14ac:dyDescent="0.2">
      <c r="A52" s="158" t="s">
        <v>564</v>
      </c>
      <c r="B52" s="359" t="s">
        <v>551</v>
      </c>
      <c r="C52" s="229"/>
      <c r="D52" s="230"/>
      <c r="E52" s="230"/>
      <c r="F52" s="230"/>
      <c r="G52" s="230"/>
      <c r="H52" s="230"/>
      <c r="I52" s="230"/>
      <c r="J52" s="230"/>
      <c r="K52" s="230"/>
      <c r="L52" s="230"/>
      <c r="M52" s="230"/>
      <c r="N52" s="230"/>
      <c r="O52" s="230"/>
      <c r="P52" s="230"/>
      <c r="Q52" s="230"/>
      <c r="R52" s="231"/>
    </row>
    <row r="53" spans="1:18" x14ac:dyDescent="0.2">
      <c r="A53" s="158" t="s">
        <v>565</v>
      </c>
      <c r="B53" s="359" t="s">
        <v>552</v>
      </c>
      <c r="C53" s="229"/>
      <c r="D53" s="230"/>
      <c r="E53" s="230"/>
      <c r="F53" s="230"/>
      <c r="G53" s="230"/>
      <c r="H53" s="230"/>
      <c r="I53" s="230"/>
      <c r="J53" s="230"/>
      <c r="K53" s="230"/>
      <c r="L53" s="230"/>
      <c r="M53" s="230"/>
      <c r="N53" s="230"/>
      <c r="O53" s="230"/>
      <c r="P53" s="230"/>
      <c r="Q53" s="230"/>
      <c r="R53" s="231"/>
    </row>
    <row r="54" spans="1:18" x14ac:dyDescent="0.2">
      <c r="A54" s="158" t="s">
        <v>559</v>
      </c>
      <c r="B54" s="359" t="s">
        <v>553</v>
      </c>
      <c r="C54" s="229"/>
      <c r="D54" s="230"/>
      <c r="E54" s="230"/>
      <c r="F54" s="230"/>
      <c r="G54" s="230"/>
      <c r="H54" s="230"/>
      <c r="I54" s="230"/>
      <c r="J54" s="230"/>
      <c r="K54" s="230"/>
      <c r="L54" s="230"/>
      <c r="M54" s="230"/>
      <c r="N54" s="230"/>
      <c r="O54" s="230"/>
      <c r="P54" s="230"/>
      <c r="Q54" s="230"/>
      <c r="R54" s="231"/>
    </row>
    <row r="55" spans="1:18" x14ac:dyDescent="0.2">
      <c r="A55" s="158" t="s">
        <v>566</v>
      </c>
      <c r="B55" s="359" t="s">
        <v>554</v>
      </c>
      <c r="C55" s="229"/>
      <c r="D55" s="230"/>
      <c r="E55" s="230"/>
      <c r="F55" s="230"/>
      <c r="G55" s="230"/>
      <c r="H55" s="230"/>
      <c r="I55" s="230"/>
      <c r="J55" s="230"/>
      <c r="K55" s="230"/>
      <c r="L55" s="230"/>
      <c r="M55" s="230"/>
      <c r="N55" s="230"/>
      <c r="O55" s="230"/>
      <c r="P55" s="230"/>
      <c r="Q55" s="230"/>
      <c r="R55" s="231"/>
    </row>
    <row r="56" spans="1:18" x14ac:dyDescent="0.2">
      <c r="A56" s="158" t="s">
        <v>567</v>
      </c>
      <c r="B56" s="359" t="s">
        <v>555</v>
      </c>
      <c r="C56" s="229"/>
      <c r="D56" s="230"/>
      <c r="E56" s="230"/>
      <c r="F56" s="230"/>
      <c r="G56" s="230"/>
      <c r="H56" s="230"/>
      <c r="I56" s="230"/>
      <c r="J56" s="230"/>
      <c r="K56" s="230"/>
      <c r="L56" s="230"/>
      <c r="M56" s="230"/>
      <c r="N56" s="230"/>
      <c r="O56" s="230"/>
      <c r="P56" s="230"/>
      <c r="Q56" s="230"/>
      <c r="R56" s="231"/>
    </row>
    <row r="57" spans="1:18" x14ac:dyDescent="0.2">
      <c r="A57" s="158" t="s">
        <v>568</v>
      </c>
      <c r="B57" s="359" t="s">
        <v>556</v>
      </c>
      <c r="C57" s="232">
        <v>209</v>
      </c>
      <c r="D57" s="233">
        <v>209</v>
      </c>
      <c r="E57" s="233">
        <v>39</v>
      </c>
      <c r="F57" s="233">
        <v>16</v>
      </c>
      <c r="G57" s="233"/>
      <c r="H57" s="233"/>
      <c r="I57" s="233"/>
      <c r="J57" s="233"/>
      <c r="K57" s="233">
        <v>160</v>
      </c>
      <c r="L57" s="233">
        <v>190</v>
      </c>
      <c r="M57" s="233">
        <v>154</v>
      </c>
      <c r="N57" s="233">
        <v>132</v>
      </c>
      <c r="O57" s="233">
        <v>9</v>
      </c>
      <c r="P57" s="233">
        <v>9</v>
      </c>
      <c r="Q57" s="233">
        <v>5</v>
      </c>
      <c r="R57" s="234">
        <v>5</v>
      </c>
    </row>
    <row r="58" spans="1:18" x14ac:dyDescent="0.2">
      <c r="A58" s="158" t="s">
        <v>558</v>
      </c>
      <c r="B58" s="359" t="s">
        <v>557</v>
      </c>
      <c r="C58" s="232"/>
      <c r="D58" s="233"/>
      <c r="E58" s="233"/>
      <c r="F58" s="233"/>
      <c r="G58" s="233"/>
      <c r="H58" s="233"/>
      <c r="I58" s="233"/>
      <c r="J58" s="233"/>
      <c r="K58" s="233"/>
      <c r="L58" s="233"/>
      <c r="M58" s="233"/>
      <c r="N58" s="233"/>
      <c r="O58" s="233"/>
      <c r="P58" s="233"/>
      <c r="Q58" s="233"/>
      <c r="R58" s="234"/>
    </row>
    <row r="59" spans="1:18" x14ac:dyDescent="0.2">
      <c r="A59" s="360" t="s">
        <v>95</v>
      </c>
      <c r="B59" s="361" t="s">
        <v>96</v>
      </c>
      <c r="C59" s="374">
        <v>3297</v>
      </c>
      <c r="D59" s="375">
        <f>SUM(D48:D58)</f>
        <v>4029</v>
      </c>
      <c r="E59" s="375">
        <f>SUM(E48:E58)</f>
        <v>1223</v>
      </c>
      <c r="F59" s="375">
        <f>SUM(F48:F58)</f>
        <v>629</v>
      </c>
      <c r="G59" s="375">
        <v>0</v>
      </c>
      <c r="H59" s="375">
        <f>SUM(H48:H58)</f>
        <v>0</v>
      </c>
      <c r="I59" s="375">
        <f>SUM(I48:I58)</f>
        <v>0</v>
      </c>
      <c r="J59" s="375">
        <f>SUM(J48:J58)</f>
        <v>0</v>
      </c>
      <c r="K59" s="375">
        <v>1027</v>
      </c>
      <c r="L59" s="375">
        <f>SUM(L48:L58)</f>
        <v>1462</v>
      </c>
      <c r="M59" s="375">
        <f>SUM(M48:M58)</f>
        <v>848</v>
      </c>
      <c r="N59" s="375">
        <f>SUM(N48:N58)</f>
        <v>649</v>
      </c>
      <c r="O59" s="375">
        <v>71</v>
      </c>
      <c r="P59" s="375">
        <f>SUM(P48:P58)</f>
        <v>79</v>
      </c>
      <c r="Q59" s="375">
        <f>SUM(Q48:Q58)</f>
        <v>53</v>
      </c>
      <c r="R59" s="376">
        <f>SUM(R48:R58)</f>
        <v>51</v>
      </c>
    </row>
    <row r="60" spans="1:18" x14ac:dyDescent="0.2">
      <c r="A60" s="160" t="s">
        <v>654</v>
      </c>
      <c r="B60" s="362"/>
      <c r="C60" s="463"/>
      <c r="D60" s="464"/>
      <c r="E60" s="464"/>
      <c r="F60" s="464"/>
      <c r="G60" s="464"/>
      <c r="H60" s="464"/>
      <c r="I60" s="464"/>
      <c r="J60" s="464"/>
      <c r="K60" s="464"/>
      <c r="L60" s="464"/>
      <c r="M60" s="464"/>
      <c r="N60" s="464"/>
      <c r="O60" s="464"/>
      <c r="P60" s="464"/>
      <c r="Q60" s="464"/>
      <c r="R60" s="465"/>
    </row>
    <row r="61" spans="1:18" x14ac:dyDescent="0.2">
      <c r="A61" s="357" t="s">
        <v>546</v>
      </c>
      <c r="B61" s="358" t="s">
        <v>545</v>
      </c>
      <c r="C61" s="371"/>
      <c r="D61" s="372"/>
      <c r="E61" s="372"/>
      <c r="F61" s="372"/>
      <c r="G61" s="372"/>
      <c r="H61" s="372"/>
      <c r="I61" s="372"/>
      <c r="J61" s="372"/>
      <c r="K61" s="372"/>
      <c r="L61" s="372"/>
      <c r="M61" s="372"/>
      <c r="N61" s="372"/>
      <c r="O61" s="372"/>
      <c r="P61" s="372"/>
      <c r="Q61" s="372"/>
      <c r="R61" s="373"/>
    </row>
    <row r="62" spans="1:18" x14ac:dyDescent="0.2">
      <c r="A62" s="158" t="s">
        <v>560</v>
      </c>
      <c r="B62" s="359" t="s">
        <v>547</v>
      </c>
      <c r="C62" s="229"/>
      <c r="D62" s="230"/>
      <c r="E62" s="230"/>
      <c r="F62" s="230"/>
      <c r="G62" s="230"/>
      <c r="H62" s="230"/>
      <c r="I62" s="230"/>
      <c r="J62" s="230"/>
      <c r="K62" s="230"/>
      <c r="L62" s="230"/>
      <c r="M62" s="230"/>
      <c r="N62" s="230"/>
      <c r="O62" s="230"/>
      <c r="P62" s="230"/>
      <c r="Q62" s="230"/>
      <c r="R62" s="231"/>
    </row>
    <row r="63" spans="1:18" x14ac:dyDescent="0.2">
      <c r="A63" s="158" t="s">
        <v>561</v>
      </c>
      <c r="B63" s="359" t="s">
        <v>548</v>
      </c>
      <c r="C63" s="229">
        <v>397</v>
      </c>
      <c r="D63" s="230">
        <v>530</v>
      </c>
      <c r="E63" s="230">
        <v>408</v>
      </c>
      <c r="F63" s="230">
        <v>164</v>
      </c>
      <c r="G63" s="230"/>
      <c r="H63" s="230"/>
      <c r="I63" s="230"/>
      <c r="J63" s="230"/>
      <c r="K63" s="230">
        <v>57</v>
      </c>
      <c r="L63" s="230">
        <v>57</v>
      </c>
      <c r="M63" s="230">
        <v>34</v>
      </c>
      <c r="N63" s="230">
        <v>30</v>
      </c>
      <c r="O63" s="230"/>
      <c r="P63" s="230"/>
      <c r="Q63" s="230"/>
      <c r="R63" s="231"/>
    </row>
    <row r="64" spans="1:18" x14ac:dyDescent="0.2">
      <c r="A64" s="158" t="s">
        <v>562</v>
      </c>
      <c r="B64" s="359" t="s">
        <v>549</v>
      </c>
      <c r="C64" s="229"/>
      <c r="D64" s="230"/>
      <c r="E64" s="230"/>
      <c r="F64" s="230"/>
      <c r="G64" s="230"/>
      <c r="H64" s="230"/>
      <c r="I64" s="230"/>
      <c r="J64" s="230"/>
      <c r="K64" s="230"/>
      <c r="L64" s="230"/>
      <c r="M64" s="230"/>
      <c r="N64" s="230"/>
      <c r="O64" s="230"/>
      <c r="P64" s="230"/>
      <c r="Q64" s="230"/>
      <c r="R64" s="231"/>
    </row>
    <row r="65" spans="1:18" x14ac:dyDescent="0.2">
      <c r="A65" s="158" t="s">
        <v>563</v>
      </c>
      <c r="B65" s="359" t="s">
        <v>550</v>
      </c>
      <c r="C65" s="229"/>
      <c r="D65" s="230"/>
      <c r="E65" s="230"/>
      <c r="F65" s="230"/>
      <c r="G65" s="230"/>
      <c r="H65" s="230"/>
      <c r="I65" s="230"/>
      <c r="J65" s="230"/>
      <c r="K65" s="230">
        <v>22</v>
      </c>
      <c r="L65" s="230">
        <v>22</v>
      </c>
      <c r="M65" s="230">
        <v>13</v>
      </c>
      <c r="N65" s="230">
        <v>11</v>
      </c>
      <c r="O65" s="230"/>
      <c r="P65" s="230"/>
      <c r="Q65" s="230"/>
      <c r="R65" s="231"/>
    </row>
    <row r="66" spans="1:18" x14ac:dyDescent="0.2">
      <c r="A66" s="158" t="s">
        <v>564</v>
      </c>
      <c r="B66" s="359" t="s">
        <v>551</v>
      </c>
      <c r="C66" s="229"/>
      <c r="D66" s="230"/>
      <c r="E66" s="230"/>
      <c r="F66" s="230"/>
      <c r="G66" s="230"/>
      <c r="H66" s="230"/>
      <c r="I66" s="230"/>
      <c r="J66" s="230"/>
      <c r="K66" s="230"/>
      <c r="L66" s="230"/>
      <c r="M66" s="230"/>
      <c r="N66" s="230"/>
      <c r="O66" s="230"/>
      <c r="P66" s="230"/>
      <c r="Q66" s="230"/>
      <c r="R66" s="231"/>
    </row>
    <row r="67" spans="1:18" x14ac:dyDescent="0.2">
      <c r="A67" s="158" t="s">
        <v>565</v>
      </c>
      <c r="B67" s="359" t="s">
        <v>552</v>
      </c>
      <c r="C67" s="229">
        <v>1828</v>
      </c>
      <c r="D67" s="230">
        <v>2080</v>
      </c>
      <c r="E67" s="230">
        <v>1488</v>
      </c>
      <c r="F67" s="230">
        <v>812</v>
      </c>
      <c r="G67" s="230"/>
      <c r="H67" s="230"/>
      <c r="I67" s="230"/>
      <c r="J67" s="230"/>
      <c r="K67" s="230">
        <v>519</v>
      </c>
      <c r="L67" s="230">
        <v>640</v>
      </c>
      <c r="M67" s="230">
        <v>424</v>
      </c>
      <c r="N67" s="230">
        <v>326</v>
      </c>
      <c r="O67" s="230">
        <v>183</v>
      </c>
      <c r="P67" s="230">
        <v>198</v>
      </c>
      <c r="Q67" s="230">
        <v>175</v>
      </c>
      <c r="R67" s="231">
        <v>157</v>
      </c>
    </row>
    <row r="68" spans="1:18" x14ac:dyDescent="0.2">
      <c r="A68" s="158" t="s">
        <v>559</v>
      </c>
      <c r="B68" s="359" t="s">
        <v>553</v>
      </c>
      <c r="C68" s="229"/>
      <c r="D68" s="230"/>
      <c r="E68" s="230"/>
      <c r="F68" s="230"/>
      <c r="G68" s="230"/>
      <c r="H68" s="230"/>
      <c r="I68" s="230"/>
      <c r="J68" s="230"/>
      <c r="K68" s="230"/>
      <c r="L68" s="230"/>
      <c r="M68" s="230"/>
      <c r="N68" s="230"/>
      <c r="O68" s="230"/>
      <c r="P68" s="230"/>
      <c r="Q68" s="230"/>
      <c r="R68" s="231"/>
    </row>
    <row r="69" spans="1:18" x14ac:dyDescent="0.2">
      <c r="A69" s="158" t="s">
        <v>566</v>
      </c>
      <c r="B69" s="359" t="s">
        <v>554</v>
      </c>
      <c r="C69" s="229"/>
      <c r="D69" s="230"/>
      <c r="E69" s="230"/>
      <c r="F69" s="230"/>
      <c r="G69" s="230"/>
      <c r="H69" s="230"/>
      <c r="I69" s="230"/>
      <c r="J69" s="230"/>
      <c r="K69" s="230"/>
      <c r="L69" s="230"/>
      <c r="M69" s="230"/>
      <c r="N69" s="230"/>
      <c r="O69" s="230"/>
      <c r="P69" s="230"/>
      <c r="Q69" s="230"/>
      <c r="R69" s="231"/>
    </row>
    <row r="70" spans="1:18" x14ac:dyDescent="0.2">
      <c r="A70" s="158" t="s">
        <v>567</v>
      </c>
      <c r="B70" s="359" t="s">
        <v>555</v>
      </c>
      <c r="C70" s="229"/>
      <c r="D70" s="230"/>
      <c r="E70" s="230"/>
      <c r="F70" s="230"/>
      <c r="G70" s="230"/>
      <c r="H70" s="230"/>
      <c r="I70" s="230"/>
      <c r="J70" s="230"/>
      <c r="K70" s="230"/>
      <c r="L70" s="230"/>
      <c r="M70" s="230"/>
      <c r="N70" s="230"/>
      <c r="O70" s="230"/>
      <c r="P70" s="230"/>
      <c r="Q70" s="230"/>
      <c r="R70" s="231"/>
    </row>
    <row r="71" spans="1:18" x14ac:dyDescent="0.2">
      <c r="A71" s="158" t="s">
        <v>568</v>
      </c>
      <c r="B71" s="359" t="s">
        <v>556</v>
      </c>
      <c r="C71" s="232">
        <v>417</v>
      </c>
      <c r="D71" s="233">
        <v>417</v>
      </c>
      <c r="E71" s="233">
        <v>36</v>
      </c>
      <c r="F71" s="233">
        <v>24</v>
      </c>
      <c r="G71" s="233"/>
      <c r="H71" s="233"/>
      <c r="I71" s="233"/>
      <c r="J71" s="233"/>
      <c r="K71" s="233">
        <v>97</v>
      </c>
      <c r="L71" s="233">
        <v>99</v>
      </c>
      <c r="M71" s="233">
        <v>36</v>
      </c>
      <c r="N71" s="233">
        <v>31</v>
      </c>
      <c r="O71" s="233"/>
      <c r="P71" s="233"/>
      <c r="Q71" s="233"/>
      <c r="R71" s="234"/>
    </row>
    <row r="72" spans="1:18" x14ac:dyDescent="0.2">
      <c r="A72" s="158" t="s">
        <v>558</v>
      </c>
      <c r="B72" s="359" t="s">
        <v>557</v>
      </c>
      <c r="C72" s="232"/>
      <c r="D72" s="233"/>
      <c r="E72" s="233"/>
      <c r="F72" s="233"/>
      <c r="G72" s="233"/>
      <c r="H72" s="233"/>
      <c r="I72" s="233"/>
      <c r="J72" s="233"/>
      <c r="K72" s="233"/>
      <c r="L72" s="233"/>
      <c r="M72" s="233"/>
      <c r="N72" s="233"/>
      <c r="O72" s="233"/>
      <c r="P72" s="233"/>
      <c r="Q72" s="233"/>
      <c r="R72" s="234"/>
    </row>
    <row r="73" spans="1:18" x14ac:dyDescent="0.2">
      <c r="A73" s="360" t="s">
        <v>95</v>
      </c>
      <c r="B73" s="361" t="s">
        <v>96</v>
      </c>
      <c r="C73" s="374">
        <v>2311</v>
      </c>
      <c r="D73" s="375">
        <f>SUM(D62:D72)</f>
        <v>3027</v>
      </c>
      <c r="E73" s="375">
        <f>SUM(E62:E72)</f>
        <v>1932</v>
      </c>
      <c r="F73" s="375">
        <f>SUM(F62:F72)</f>
        <v>1000</v>
      </c>
      <c r="G73" s="375">
        <v>0</v>
      </c>
      <c r="H73" s="375">
        <f>SUM(H62:H72)</f>
        <v>0</v>
      </c>
      <c r="I73" s="375">
        <f>SUM(I62:I72)</f>
        <v>0</v>
      </c>
      <c r="J73" s="375">
        <f>SUM(J62:J72)</f>
        <v>0</v>
      </c>
      <c r="K73" s="375">
        <v>643</v>
      </c>
      <c r="L73" s="375">
        <f>SUM(L62:L72)</f>
        <v>818</v>
      </c>
      <c r="M73" s="375">
        <f>SUM(M62:M72)</f>
        <v>507</v>
      </c>
      <c r="N73" s="375">
        <f>SUM(N62:N72)</f>
        <v>398</v>
      </c>
      <c r="O73" s="375">
        <v>183</v>
      </c>
      <c r="P73" s="375">
        <f>SUM(P62:P72)</f>
        <v>198</v>
      </c>
      <c r="Q73" s="375">
        <f>SUM(Q62:Q72)</f>
        <v>175</v>
      </c>
      <c r="R73" s="376">
        <f>SUM(R62:R72)</f>
        <v>157</v>
      </c>
    </row>
    <row r="74" spans="1:18" x14ac:dyDescent="0.2">
      <c r="A74" s="160" t="s">
        <v>655</v>
      </c>
      <c r="B74" s="362"/>
      <c r="C74" s="463"/>
      <c r="D74" s="464"/>
      <c r="E74" s="464"/>
      <c r="F74" s="464"/>
      <c r="G74" s="464"/>
      <c r="H74" s="464"/>
      <c r="I74" s="464"/>
      <c r="J74" s="464"/>
      <c r="K74" s="464"/>
      <c r="L74" s="464"/>
      <c r="M74" s="464"/>
      <c r="N74" s="464"/>
      <c r="O74" s="464"/>
      <c r="P74" s="464"/>
      <c r="Q74" s="464"/>
      <c r="R74" s="465"/>
    </row>
    <row r="75" spans="1:18" x14ac:dyDescent="0.2">
      <c r="A75" s="357" t="s">
        <v>546</v>
      </c>
      <c r="B75" s="358" t="s">
        <v>545</v>
      </c>
      <c r="C75" s="371"/>
      <c r="D75" s="372"/>
      <c r="E75" s="372"/>
      <c r="F75" s="372"/>
      <c r="G75" s="372"/>
      <c r="H75" s="372"/>
      <c r="I75" s="372"/>
      <c r="J75" s="372"/>
      <c r="K75" s="372"/>
      <c r="L75" s="372"/>
      <c r="M75" s="372"/>
      <c r="N75" s="372"/>
      <c r="O75" s="372"/>
      <c r="P75" s="372"/>
      <c r="Q75" s="372"/>
      <c r="R75" s="373"/>
    </row>
    <row r="76" spans="1:18" x14ac:dyDescent="0.2">
      <c r="A76" s="158" t="s">
        <v>560</v>
      </c>
      <c r="B76" s="359" t="s">
        <v>547</v>
      </c>
      <c r="C76" s="229"/>
      <c r="D76" s="230"/>
      <c r="E76" s="230"/>
      <c r="F76" s="230"/>
      <c r="G76" s="230"/>
      <c r="H76" s="230"/>
      <c r="I76" s="230"/>
      <c r="J76" s="230"/>
      <c r="K76" s="230"/>
      <c r="L76" s="230"/>
      <c r="M76" s="230"/>
      <c r="N76" s="230"/>
      <c r="O76" s="230"/>
      <c r="P76" s="230"/>
      <c r="Q76" s="230"/>
      <c r="R76" s="231"/>
    </row>
    <row r="77" spans="1:18" x14ac:dyDescent="0.2">
      <c r="A77" s="158" t="s">
        <v>561</v>
      </c>
      <c r="B77" s="359" t="s">
        <v>548</v>
      </c>
      <c r="C77" s="229"/>
      <c r="D77" s="230"/>
      <c r="E77" s="230"/>
      <c r="F77" s="230"/>
      <c r="G77" s="230"/>
      <c r="H77" s="230"/>
      <c r="I77" s="230"/>
      <c r="J77" s="230"/>
      <c r="K77" s="230">
        <v>6</v>
      </c>
      <c r="L77" s="230">
        <v>6</v>
      </c>
      <c r="M77" s="230">
        <v>5</v>
      </c>
      <c r="N77" s="230">
        <v>3</v>
      </c>
      <c r="O77" s="230"/>
      <c r="P77" s="230"/>
      <c r="Q77" s="230"/>
      <c r="R77" s="231"/>
    </row>
    <row r="78" spans="1:18" x14ac:dyDescent="0.2">
      <c r="A78" s="158" t="s">
        <v>562</v>
      </c>
      <c r="B78" s="359" t="s">
        <v>549</v>
      </c>
      <c r="C78" s="229"/>
      <c r="D78" s="230"/>
      <c r="E78" s="230"/>
      <c r="F78" s="230"/>
      <c r="G78" s="230"/>
      <c r="H78" s="230"/>
      <c r="I78" s="230"/>
      <c r="J78" s="230"/>
      <c r="K78" s="230"/>
      <c r="L78" s="230"/>
      <c r="M78" s="230"/>
      <c r="N78" s="230"/>
      <c r="O78" s="230"/>
      <c r="P78" s="230"/>
      <c r="Q78" s="230"/>
      <c r="R78" s="231"/>
    </row>
    <row r="79" spans="1:18" x14ac:dyDescent="0.2">
      <c r="A79" s="158" t="s">
        <v>563</v>
      </c>
      <c r="B79" s="359" t="s">
        <v>550</v>
      </c>
      <c r="C79" s="229"/>
      <c r="D79" s="230"/>
      <c r="E79" s="230"/>
      <c r="F79" s="230"/>
      <c r="G79" s="230"/>
      <c r="H79" s="230"/>
      <c r="I79" s="230"/>
      <c r="J79" s="230"/>
      <c r="K79" s="230"/>
      <c r="L79" s="230"/>
      <c r="M79" s="230"/>
      <c r="N79" s="230"/>
      <c r="O79" s="230"/>
      <c r="P79" s="230"/>
      <c r="Q79" s="230"/>
      <c r="R79" s="231"/>
    </row>
    <row r="80" spans="1:18" x14ac:dyDescent="0.2">
      <c r="A80" s="158" t="s">
        <v>564</v>
      </c>
      <c r="B80" s="359" t="s">
        <v>551</v>
      </c>
      <c r="C80" s="229"/>
      <c r="D80" s="230"/>
      <c r="E80" s="230"/>
      <c r="F80" s="230"/>
      <c r="G80" s="230"/>
      <c r="H80" s="230"/>
      <c r="I80" s="230"/>
      <c r="J80" s="230"/>
      <c r="K80" s="230"/>
      <c r="L80" s="230"/>
      <c r="M80" s="230"/>
      <c r="N80" s="230"/>
      <c r="O80" s="230"/>
      <c r="P80" s="230"/>
      <c r="Q80" s="230"/>
      <c r="R80" s="231"/>
    </row>
    <row r="81" spans="1:18" x14ac:dyDescent="0.2">
      <c r="A81" s="158" t="s">
        <v>565</v>
      </c>
      <c r="B81" s="359" t="s">
        <v>552</v>
      </c>
      <c r="C81" s="229"/>
      <c r="D81" s="230"/>
      <c r="E81" s="230"/>
      <c r="F81" s="230"/>
      <c r="G81" s="230"/>
      <c r="H81" s="230"/>
      <c r="I81" s="230"/>
      <c r="J81" s="230"/>
      <c r="K81" s="230"/>
      <c r="L81" s="230"/>
      <c r="M81" s="230"/>
      <c r="N81" s="230"/>
      <c r="O81" s="230"/>
      <c r="P81" s="230"/>
      <c r="Q81" s="230"/>
      <c r="R81" s="231"/>
    </row>
    <row r="82" spans="1:18" x14ac:dyDescent="0.2">
      <c r="A82" s="158" t="s">
        <v>559</v>
      </c>
      <c r="B82" s="359" t="s">
        <v>553</v>
      </c>
      <c r="C82" s="229">
        <v>1776</v>
      </c>
      <c r="D82" s="230">
        <v>1943</v>
      </c>
      <c r="E82" s="230">
        <v>1037</v>
      </c>
      <c r="F82" s="230">
        <v>650</v>
      </c>
      <c r="G82" s="230"/>
      <c r="H82" s="230"/>
      <c r="I82" s="230"/>
      <c r="J82" s="230"/>
      <c r="K82" s="230">
        <v>457</v>
      </c>
      <c r="L82" s="230">
        <v>534</v>
      </c>
      <c r="M82" s="230">
        <v>428</v>
      </c>
      <c r="N82" s="230">
        <v>297</v>
      </c>
      <c r="O82" s="230">
        <v>15</v>
      </c>
      <c r="P82" s="230">
        <v>15</v>
      </c>
      <c r="Q82" s="230">
        <v>15</v>
      </c>
      <c r="R82" s="231">
        <v>15</v>
      </c>
    </row>
    <row r="83" spans="1:18" x14ac:dyDescent="0.2">
      <c r="A83" s="158" t="s">
        <v>566</v>
      </c>
      <c r="B83" s="359" t="s">
        <v>554</v>
      </c>
      <c r="C83" s="229"/>
      <c r="D83" s="230"/>
      <c r="E83" s="230"/>
      <c r="F83" s="230"/>
      <c r="G83" s="230"/>
      <c r="H83" s="230"/>
      <c r="I83" s="230"/>
      <c r="J83" s="230"/>
      <c r="K83" s="230"/>
      <c r="L83" s="230"/>
      <c r="M83" s="230"/>
      <c r="N83" s="230"/>
      <c r="O83" s="230"/>
      <c r="P83" s="230"/>
      <c r="Q83" s="230"/>
      <c r="R83" s="231"/>
    </row>
    <row r="84" spans="1:18" x14ac:dyDescent="0.2">
      <c r="A84" s="158" t="s">
        <v>567</v>
      </c>
      <c r="B84" s="359" t="s">
        <v>555</v>
      </c>
      <c r="C84" s="229"/>
      <c r="D84" s="230"/>
      <c r="E84" s="230"/>
      <c r="F84" s="230"/>
      <c r="G84" s="230"/>
      <c r="H84" s="230"/>
      <c r="I84" s="230"/>
      <c r="J84" s="230"/>
      <c r="K84" s="230"/>
      <c r="L84" s="230"/>
      <c r="M84" s="230"/>
      <c r="N84" s="230"/>
      <c r="O84" s="230"/>
      <c r="P84" s="230"/>
      <c r="Q84" s="230"/>
      <c r="R84" s="231"/>
    </row>
    <row r="85" spans="1:18" x14ac:dyDescent="0.2">
      <c r="A85" s="158" t="s">
        <v>568</v>
      </c>
      <c r="B85" s="359" t="s">
        <v>556</v>
      </c>
      <c r="C85" s="232"/>
      <c r="D85" s="233"/>
      <c r="E85" s="233"/>
      <c r="F85" s="233"/>
      <c r="G85" s="233"/>
      <c r="H85" s="233"/>
      <c r="I85" s="233"/>
      <c r="J85" s="233"/>
      <c r="K85" s="233"/>
      <c r="L85" s="233"/>
      <c r="M85" s="233"/>
      <c r="N85" s="233"/>
      <c r="O85" s="233"/>
      <c r="P85" s="233"/>
      <c r="Q85" s="233"/>
      <c r="R85" s="234"/>
    </row>
    <row r="86" spans="1:18" x14ac:dyDescent="0.2">
      <c r="A86" s="158" t="s">
        <v>558</v>
      </c>
      <c r="B86" s="359" t="s">
        <v>557</v>
      </c>
      <c r="C86" s="232"/>
      <c r="D86" s="233"/>
      <c r="E86" s="233"/>
      <c r="F86" s="233"/>
      <c r="G86" s="233"/>
      <c r="H86" s="233"/>
      <c r="I86" s="233"/>
      <c r="J86" s="233"/>
      <c r="K86" s="233"/>
      <c r="L86" s="233"/>
      <c r="M86" s="233"/>
      <c r="N86" s="233"/>
      <c r="O86" s="233"/>
      <c r="P86" s="233"/>
      <c r="Q86" s="233"/>
      <c r="R86" s="234"/>
    </row>
    <row r="87" spans="1:18" x14ac:dyDescent="0.2">
      <c r="A87" s="360" t="s">
        <v>95</v>
      </c>
      <c r="B87" s="361" t="s">
        <v>96</v>
      </c>
      <c r="C87" s="374">
        <v>1776</v>
      </c>
      <c r="D87" s="375">
        <f>SUM(D76:D86)</f>
        <v>1943</v>
      </c>
      <c r="E87" s="375">
        <f>SUM(E76:E86)</f>
        <v>1037</v>
      </c>
      <c r="F87" s="375">
        <f>SUM(F76:F86)</f>
        <v>650</v>
      </c>
      <c r="G87" s="375">
        <v>0</v>
      </c>
      <c r="H87" s="375">
        <f>SUM(H76:H86)</f>
        <v>0</v>
      </c>
      <c r="I87" s="375">
        <f>SUM(I76:I86)</f>
        <v>0</v>
      </c>
      <c r="J87" s="375">
        <f>SUM(J76:J86)</f>
        <v>0</v>
      </c>
      <c r="K87" s="375">
        <v>463</v>
      </c>
      <c r="L87" s="375">
        <f>SUM(L76:L86)</f>
        <v>540</v>
      </c>
      <c r="M87" s="375">
        <f>SUM(M76:M86)</f>
        <v>433</v>
      </c>
      <c r="N87" s="375">
        <f>SUM(N76:N86)</f>
        <v>300</v>
      </c>
      <c r="O87" s="375">
        <v>15</v>
      </c>
      <c r="P87" s="375">
        <f>SUM(P76:P86)</f>
        <v>15</v>
      </c>
      <c r="Q87" s="375">
        <f>SUM(Q76:Q86)</f>
        <v>15</v>
      </c>
      <c r="R87" s="376">
        <f>SUM(R76:R86)</f>
        <v>15</v>
      </c>
    </row>
    <row r="88" spans="1:18" x14ac:dyDescent="0.2">
      <c r="A88" s="160" t="s">
        <v>656</v>
      </c>
      <c r="B88" s="362"/>
      <c r="C88" s="463"/>
      <c r="D88" s="464"/>
      <c r="E88" s="464"/>
      <c r="F88" s="464"/>
      <c r="G88" s="464"/>
      <c r="H88" s="464"/>
      <c r="I88" s="464"/>
      <c r="J88" s="464"/>
      <c r="K88" s="464"/>
      <c r="L88" s="464"/>
      <c r="M88" s="464"/>
      <c r="N88" s="464"/>
      <c r="O88" s="464"/>
      <c r="P88" s="464"/>
      <c r="Q88" s="464"/>
      <c r="R88" s="465"/>
    </row>
    <row r="89" spans="1:18" x14ac:dyDescent="0.2">
      <c r="A89" s="357" t="s">
        <v>546</v>
      </c>
      <c r="B89" s="358" t="s">
        <v>545</v>
      </c>
      <c r="C89" s="371"/>
      <c r="D89" s="372"/>
      <c r="E89" s="372"/>
      <c r="F89" s="372"/>
      <c r="G89" s="372"/>
      <c r="H89" s="372"/>
      <c r="I89" s="372"/>
      <c r="J89" s="372"/>
      <c r="K89" s="372"/>
      <c r="L89" s="372"/>
      <c r="M89" s="372"/>
      <c r="N89" s="372"/>
      <c r="O89" s="372"/>
      <c r="P89" s="372"/>
      <c r="Q89" s="372"/>
      <c r="R89" s="373"/>
    </row>
    <row r="90" spans="1:18" x14ac:dyDescent="0.2">
      <c r="A90" s="158" t="s">
        <v>560</v>
      </c>
      <c r="B90" s="359" t="s">
        <v>547</v>
      </c>
      <c r="C90" s="229"/>
      <c r="D90" s="230"/>
      <c r="E90" s="230"/>
      <c r="F90" s="230"/>
      <c r="G90" s="230"/>
      <c r="H90" s="230"/>
      <c r="I90" s="230"/>
      <c r="J90" s="230"/>
      <c r="K90" s="230"/>
      <c r="L90" s="230"/>
      <c r="M90" s="230"/>
      <c r="N90" s="230"/>
      <c r="O90" s="230"/>
      <c r="P90" s="230"/>
      <c r="Q90" s="230"/>
      <c r="R90" s="231"/>
    </row>
    <row r="91" spans="1:18" x14ac:dyDescent="0.2">
      <c r="A91" s="158" t="s">
        <v>561</v>
      </c>
      <c r="B91" s="359" t="s">
        <v>548</v>
      </c>
      <c r="C91" s="229">
        <v>4131</v>
      </c>
      <c r="D91" s="230">
        <v>4931</v>
      </c>
      <c r="E91" s="230">
        <v>2020</v>
      </c>
      <c r="F91" s="230">
        <v>1145</v>
      </c>
      <c r="G91" s="230">
        <v>786</v>
      </c>
      <c r="H91" s="230">
        <v>786</v>
      </c>
      <c r="I91" s="230">
        <v>340</v>
      </c>
      <c r="J91" s="230">
        <v>190</v>
      </c>
      <c r="K91" s="230">
        <v>1144</v>
      </c>
      <c r="L91" s="230">
        <v>1245</v>
      </c>
      <c r="M91" s="230">
        <v>695</v>
      </c>
      <c r="N91" s="230">
        <v>564</v>
      </c>
      <c r="O91" s="230">
        <v>27</v>
      </c>
      <c r="P91" s="230">
        <v>27</v>
      </c>
      <c r="Q91" s="230">
        <v>26</v>
      </c>
      <c r="R91" s="231">
        <v>25</v>
      </c>
    </row>
    <row r="92" spans="1:18" x14ac:dyDescent="0.2">
      <c r="A92" s="158" t="s">
        <v>562</v>
      </c>
      <c r="B92" s="359" t="s">
        <v>549</v>
      </c>
      <c r="C92" s="229">
        <v>47</v>
      </c>
      <c r="D92" s="230">
        <v>47</v>
      </c>
      <c r="E92" s="230">
        <v>30</v>
      </c>
      <c r="F92" s="230">
        <v>20</v>
      </c>
      <c r="G92" s="230"/>
      <c r="H92" s="230"/>
      <c r="I92" s="230"/>
      <c r="J92" s="230"/>
      <c r="K92" s="230"/>
      <c r="L92" s="230"/>
      <c r="M92" s="230"/>
      <c r="N92" s="230"/>
      <c r="O92" s="230"/>
      <c r="P92" s="230"/>
      <c r="Q92" s="230"/>
      <c r="R92" s="231"/>
    </row>
    <row r="93" spans="1:18" x14ac:dyDescent="0.2">
      <c r="A93" s="158" t="s">
        <v>563</v>
      </c>
      <c r="B93" s="359" t="s">
        <v>550</v>
      </c>
      <c r="C93" s="229"/>
      <c r="D93" s="230"/>
      <c r="E93" s="230"/>
      <c r="F93" s="230"/>
      <c r="G93" s="230"/>
      <c r="H93" s="230"/>
      <c r="I93" s="230"/>
      <c r="J93" s="230"/>
      <c r="K93" s="230"/>
      <c r="L93" s="230"/>
      <c r="M93" s="230"/>
      <c r="N93" s="230"/>
      <c r="O93" s="230"/>
      <c r="P93" s="230"/>
      <c r="Q93" s="230"/>
      <c r="R93" s="231"/>
    </row>
    <row r="94" spans="1:18" x14ac:dyDescent="0.2">
      <c r="A94" s="158" t="s">
        <v>564</v>
      </c>
      <c r="B94" s="359" t="s">
        <v>551</v>
      </c>
      <c r="C94" s="229"/>
      <c r="D94" s="230"/>
      <c r="E94" s="230"/>
      <c r="F94" s="230"/>
      <c r="G94" s="230"/>
      <c r="H94" s="230"/>
      <c r="I94" s="230"/>
      <c r="J94" s="230"/>
      <c r="K94" s="230"/>
      <c r="L94" s="230"/>
      <c r="M94" s="230"/>
      <c r="N94" s="230"/>
      <c r="O94" s="230"/>
      <c r="P94" s="230"/>
      <c r="Q94" s="230"/>
      <c r="R94" s="231"/>
    </row>
    <row r="95" spans="1:18" x14ac:dyDescent="0.2">
      <c r="A95" s="158" t="s">
        <v>565</v>
      </c>
      <c r="B95" s="359" t="s">
        <v>552</v>
      </c>
      <c r="C95" s="229"/>
      <c r="D95" s="230"/>
      <c r="E95" s="230"/>
      <c r="F95" s="230"/>
      <c r="G95" s="230"/>
      <c r="H95" s="230"/>
      <c r="I95" s="230"/>
      <c r="J95" s="230"/>
      <c r="K95" s="230"/>
      <c r="L95" s="230"/>
      <c r="M95" s="230"/>
      <c r="N95" s="230"/>
      <c r="O95" s="230"/>
      <c r="P95" s="230"/>
      <c r="Q95" s="230"/>
      <c r="R95" s="231"/>
    </row>
    <row r="96" spans="1:18" x14ac:dyDescent="0.2">
      <c r="A96" s="158" t="s">
        <v>559</v>
      </c>
      <c r="B96" s="359" t="s">
        <v>553</v>
      </c>
      <c r="C96" s="229"/>
      <c r="D96" s="230"/>
      <c r="E96" s="230"/>
      <c r="F96" s="230"/>
      <c r="G96" s="230"/>
      <c r="H96" s="230"/>
      <c r="I96" s="230"/>
      <c r="J96" s="230"/>
      <c r="K96" s="230"/>
      <c r="L96" s="230"/>
      <c r="M96" s="230"/>
      <c r="N96" s="230"/>
      <c r="O96" s="230"/>
      <c r="P96" s="230"/>
      <c r="Q96" s="230"/>
      <c r="R96" s="231"/>
    </row>
    <row r="97" spans="1:18" x14ac:dyDescent="0.2">
      <c r="A97" s="158" t="s">
        <v>566</v>
      </c>
      <c r="B97" s="359" t="s">
        <v>554</v>
      </c>
      <c r="C97" s="229"/>
      <c r="D97" s="230"/>
      <c r="E97" s="230"/>
      <c r="F97" s="230"/>
      <c r="G97" s="230"/>
      <c r="H97" s="230"/>
      <c r="I97" s="230"/>
      <c r="J97" s="230"/>
      <c r="K97" s="230"/>
      <c r="L97" s="230"/>
      <c r="M97" s="230"/>
      <c r="N97" s="230"/>
      <c r="O97" s="230"/>
      <c r="P97" s="230"/>
      <c r="Q97" s="230"/>
      <c r="R97" s="231"/>
    </row>
    <row r="98" spans="1:18" x14ac:dyDescent="0.2">
      <c r="A98" s="158" t="s">
        <v>567</v>
      </c>
      <c r="B98" s="359" t="s">
        <v>555</v>
      </c>
      <c r="C98" s="229"/>
      <c r="D98" s="230"/>
      <c r="E98" s="230"/>
      <c r="F98" s="230"/>
      <c r="G98" s="230"/>
      <c r="H98" s="230"/>
      <c r="I98" s="230"/>
      <c r="J98" s="230"/>
      <c r="K98" s="230"/>
      <c r="L98" s="230"/>
      <c r="M98" s="230"/>
      <c r="N98" s="230"/>
      <c r="O98" s="230"/>
      <c r="P98" s="230"/>
      <c r="Q98" s="230"/>
      <c r="R98" s="231"/>
    </row>
    <row r="99" spans="1:18" x14ac:dyDescent="0.2">
      <c r="A99" s="158" t="s">
        <v>568</v>
      </c>
      <c r="B99" s="359" t="s">
        <v>556</v>
      </c>
      <c r="C99" s="232">
        <v>720</v>
      </c>
      <c r="D99" s="233">
        <v>720</v>
      </c>
      <c r="E99" s="233">
        <v>115</v>
      </c>
      <c r="F99" s="233">
        <v>67</v>
      </c>
      <c r="G99" s="233"/>
      <c r="H99" s="233"/>
      <c r="I99" s="233"/>
      <c r="J99" s="233"/>
      <c r="K99" s="233">
        <v>172</v>
      </c>
      <c r="L99" s="233">
        <v>172</v>
      </c>
      <c r="M99" s="233">
        <v>60</v>
      </c>
      <c r="N99" s="233">
        <v>47</v>
      </c>
      <c r="O99" s="233"/>
      <c r="P99" s="233"/>
      <c r="Q99" s="233"/>
      <c r="R99" s="234"/>
    </row>
    <row r="100" spans="1:18" x14ac:dyDescent="0.2">
      <c r="A100" s="158" t="s">
        <v>558</v>
      </c>
      <c r="B100" s="359" t="s">
        <v>557</v>
      </c>
      <c r="C100" s="232"/>
      <c r="D100" s="233"/>
      <c r="E100" s="233"/>
      <c r="F100" s="233"/>
      <c r="G100" s="233"/>
      <c r="H100" s="233"/>
      <c r="I100" s="233"/>
      <c r="J100" s="233"/>
      <c r="K100" s="233"/>
      <c r="L100" s="233"/>
      <c r="M100" s="233"/>
      <c r="N100" s="233"/>
      <c r="O100" s="233"/>
      <c r="P100" s="233"/>
      <c r="Q100" s="233"/>
      <c r="R100" s="234"/>
    </row>
    <row r="101" spans="1:18" x14ac:dyDescent="0.2">
      <c r="A101" s="360" t="s">
        <v>95</v>
      </c>
      <c r="B101" s="361" t="s">
        <v>96</v>
      </c>
      <c r="C101" s="374">
        <v>4508</v>
      </c>
      <c r="D101" s="375">
        <f>SUM(D90:D100)</f>
        <v>5698</v>
      </c>
      <c r="E101" s="375">
        <f>SUM(E90:E100)</f>
        <v>2165</v>
      </c>
      <c r="F101" s="375">
        <f>SUM(F90:F100)</f>
        <v>1232</v>
      </c>
      <c r="G101" s="375">
        <v>786</v>
      </c>
      <c r="H101" s="375">
        <f>SUM(H90:H100)</f>
        <v>786</v>
      </c>
      <c r="I101" s="375">
        <f>SUM(I90:I100)</f>
        <v>340</v>
      </c>
      <c r="J101" s="375">
        <f>SUM(J90:J100)</f>
        <v>190</v>
      </c>
      <c r="K101" s="375">
        <v>1182</v>
      </c>
      <c r="L101" s="375">
        <f>SUM(L90:L100)</f>
        <v>1417</v>
      </c>
      <c r="M101" s="375">
        <f>SUM(M90:M100)</f>
        <v>755</v>
      </c>
      <c r="N101" s="375">
        <f>SUM(N90:N100)</f>
        <v>611</v>
      </c>
      <c r="O101" s="375">
        <v>27</v>
      </c>
      <c r="P101" s="375">
        <f>SUM(P90:P100)</f>
        <v>27</v>
      </c>
      <c r="Q101" s="375">
        <f>SUM(Q90:Q100)</f>
        <v>26</v>
      </c>
      <c r="R101" s="376">
        <f>SUM(R90:R100)</f>
        <v>25</v>
      </c>
    </row>
    <row r="102" spans="1:18" x14ac:dyDescent="0.2">
      <c r="A102" s="160" t="s">
        <v>657</v>
      </c>
      <c r="B102" s="362"/>
      <c r="C102" s="463"/>
      <c r="D102" s="464"/>
      <c r="E102" s="464"/>
      <c r="F102" s="464"/>
      <c r="G102" s="464"/>
      <c r="H102" s="464"/>
      <c r="I102" s="464"/>
      <c r="J102" s="464"/>
      <c r="K102" s="464"/>
      <c r="L102" s="464"/>
      <c r="M102" s="464"/>
      <c r="N102" s="464"/>
      <c r="O102" s="464"/>
      <c r="P102" s="464"/>
      <c r="Q102" s="464"/>
      <c r="R102" s="465"/>
    </row>
    <row r="103" spans="1:18" x14ac:dyDescent="0.2">
      <c r="A103" s="357" t="s">
        <v>546</v>
      </c>
      <c r="B103" s="358" t="s">
        <v>545</v>
      </c>
      <c r="C103" s="371"/>
      <c r="D103" s="372"/>
      <c r="E103" s="372"/>
      <c r="F103" s="372"/>
      <c r="G103" s="372"/>
      <c r="H103" s="372"/>
      <c r="I103" s="372"/>
      <c r="J103" s="372"/>
      <c r="K103" s="372"/>
      <c r="L103" s="372"/>
      <c r="M103" s="372"/>
      <c r="N103" s="372"/>
      <c r="O103" s="372"/>
      <c r="P103" s="372"/>
      <c r="Q103" s="372"/>
      <c r="R103" s="373"/>
    </row>
    <row r="104" spans="1:18" x14ac:dyDescent="0.2">
      <c r="A104" s="158" t="s">
        <v>560</v>
      </c>
      <c r="B104" s="359" t="s">
        <v>547</v>
      </c>
      <c r="C104" s="229"/>
      <c r="D104" s="230"/>
      <c r="E104" s="230"/>
      <c r="F104" s="230"/>
      <c r="G104" s="230"/>
      <c r="H104" s="230"/>
      <c r="I104" s="230"/>
      <c r="J104" s="230"/>
      <c r="K104" s="230"/>
      <c r="L104" s="230"/>
      <c r="M104" s="230"/>
      <c r="N104" s="230"/>
      <c r="O104" s="230"/>
      <c r="P104" s="230"/>
      <c r="Q104" s="230"/>
      <c r="R104" s="231"/>
    </row>
    <row r="105" spans="1:18" x14ac:dyDescent="0.2">
      <c r="A105" s="158" t="s">
        <v>561</v>
      </c>
      <c r="B105" s="359" t="s">
        <v>548</v>
      </c>
      <c r="C105" s="229"/>
      <c r="D105" s="230"/>
      <c r="E105" s="230"/>
      <c r="F105" s="230"/>
      <c r="G105" s="230"/>
      <c r="H105" s="230"/>
      <c r="I105" s="230"/>
      <c r="J105" s="230"/>
      <c r="K105" s="230">
        <v>104</v>
      </c>
      <c r="L105" s="230">
        <v>104</v>
      </c>
      <c r="M105" s="230">
        <v>70</v>
      </c>
      <c r="N105" s="230">
        <v>67</v>
      </c>
      <c r="O105" s="230"/>
      <c r="P105" s="230"/>
      <c r="Q105" s="230"/>
      <c r="R105" s="231"/>
    </row>
    <row r="106" spans="1:18" x14ac:dyDescent="0.2">
      <c r="A106" s="158" t="s">
        <v>562</v>
      </c>
      <c r="B106" s="359" t="s">
        <v>549</v>
      </c>
      <c r="C106" s="229"/>
      <c r="D106" s="230"/>
      <c r="E106" s="230"/>
      <c r="F106" s="230"/>
      <c r="G106" s="230"/>
      <c r="H106" s="230"/>
      <c r="I106" s="230"/>
      <c r="J106" s="230"/>
      <c r="K106" s="230"/>
      <c r="L106" s="230"/>
      <c r="M106" s="230"/>
      <c r="N106" s="230"/>
      <c r="O106" s="230"/>
      <c r="P106" s="230"/>
      <c r="Q106" s="230"/>
      <c r="R106" s="231"/>
    </row>
    <row r="107" spans="1:18" x14ac:dyDescent="0.2">
      <c r="A107" s="158" t="s">
        <v>563</v>
      </c>
      <c r="B107" s="359" t="s">
        <v>550</v>
      </c>
      <c r="C107" s="229"/>
      <c r="D107" s="230"/>
      <c r="E107" s="230"/>
      <c r="F107" s="230"/>
      <c r="G107" s="230"/>
      <c r="H107" s="230"/>
      <c r="I107" s="230"/>
      <c r="J107" s="230"/>
      <c r="K107" s="230"/>
      <c r="L107" s="230"/>
      <c r="M107" s="230"/>
      <c r="N107" s="230"/>
      <c r="O107" s="230"/>
      <c r="P107" s="230"/>
      <c r="Q107" s="230"/>
      <c r="R107" s="231"/>
    </row>
    <row r="108" spans="1:18" x14ac:dyDescent="0.2">
      <c r="A108" s="158" t="s">
        <v>564</v>
      </c>
      <c r="B108" s="359" t="s">
        <v>551</v>
      </c>
      <c r="C108" s="229"/>
      <c r="D108" s="230"/>
      <c r="E108" s="230"/>
      <c r="F108" s="230"/>
      <c r="G108" s="230"/>
      <c r="H108" s="230"/>
      <c r="I108" s="230"/>
      <c r="J108" s="230"/>
      <c r="K108" s="230">
        <v>102</v>
      </c>
      <c r="L108" s="230">
        <v>102</v>
      </c>
      <c r="M108" s="230">
        <v>55</v>
      </c>
      <c r="N108" s="230">
        <v>55</v>
      </c>
      <c r="O108" s="230"/>
      <c r="P108" s="230"/>
      <c r="Q108" s="230"/>
      <c r="R108" s="231"/>
    </row>
    <row r="109" spans="1:18" x14ac:dyDescent="0.2">
      <c r="A109" s="158" t="s">
        <v>565</v>
      </c>
      <c r="B109" s="359" t="s">
        <v>552</v>
      </c>
      <c r="C109" s="229"/>
      <c r="D109" s="230"/>
      <c r="E109" s="230"/>
      <c r="F109" s="230"/>
      <c r="G109" s="230"/>
      <c r="H109" s="230"/>
      <c r="I109" s="230"/>
      <c r="J109" s="230"/>
      <c r="K109" s="230"/>
      <c r="L109" s="230"/>
      <c r="M109" s="230"/>
      <c r="N109" s="230"/>
      <c r="O109" s="230"/>
      <c r="P109" s="230"/>
      <c r="Q109" s="230"/>
      <c r="R109" s="231"/>
    </row>
    <row r="110" spans="1:18" x14ac:dyDescent="0.2">
      <c r="A110" s="158" t="s">
        <v>559</v>
      </c>
      <c r="B110" s="359" t="s">
        <v>553</v>
      </c>
      <c r="C110" s="229"/>
      <c r="D110" s="230"/>
      <c r="E110" s="230"/>
      <c r="F110" s="230"/>
      <c r="G110" s="230"/>
      <c r="H110" s="230"/>
      <c r="I110" s="230"/>
      <c r="J110" s="230"/>
      <c r="K110" s="230"/>
      <c r="L110" s="230"/>
      <c r="M110" s="230"/>
      <c r="N110" s="230"/>
      <c r="O110" s="230"/>
      <c r="P110" s="230"/>
      <c r="Q110" s="230"/>
      <c r="R110" s="231"/>
    </row>
    <row r="111" spans="1:18" x14ac:dyDescent="0.2">
      <c r="A111" s="158" t="s">
        <v>566</v>
      </c>
      <c r="B111" s="359" t="s">
        <v>554</v>
      </c>
      <c r="C111" s="229"/>
      <c r="D111" s="230"/>
      <c r="E111" s="230"/>
      <c r="F111" s="230"/>
      <c r="G111" s="230"/>
      <c r="H111" s="230"/>
      <c r="I111" s="230"/>
      <c r="J111" s="230"/>
      <c r="K111" s="230"/>
      <c r="L111" s="230"/>
      <c r="M111" s="230"/>
      <c r="N111" s="230"/>
      <c r="O111" s="230"/>
      <c r="P111" s="230"/>
      <c r="Q111" s="230"/>
      <c r="R111" s="231"/>
    </row>
    <row r="112" spans="1:18" x14ac:dyDescent="0.2">
      <c r="A112" s="158" t="s">
        <v>567</v>
      </c>
      <c r="B112" s="359" t="s">
        <v>555</v>
      </c>
      <c r="C112" s="229"/>
      <c r="D112" s="230"/>
      <c r="E112" s="230"/>
      <c r="F112" s="230"/>
      <c r="G112" s="230"/>
      <c r="H112" s="230"/>
      <c r="I112" s="230"/>
      <c r="J112" s="230"/>
      <c r="K112" s="230"/>
      <c r="L112" s="230"/>
      <c r="M112" s="230"/>
      <c r="N112" s="230"/>
      <c r="O112" s="230"/>
      <c r="P112" s="230"/>
      <c r="Q112" s="230"/>
      <c r="R112" s="231"/>
    </row>
    <row r="113" spans="1:18" x14ac:dyDescent="0.2">
      <c r="A113" s="158" t="s">
        <v>568</v>
      </c>
      <c r="B113" s="359" t="s">
        <v>556</v>
      </c>
      <c r="C113" s="232">
        <v>440</v>
      </c>
      <c r="D113" s="233">
        <v>440</v>
      </c>
      <c r="E113" s="233">
        <v>29</v>
      </c>
      <c r="F113" s="233">
        <v>28</v>
      </c>
      <c r="G113" s="233"/>
      <c r="H113" s="233"/>
      <c r="I113" s="233"/>
      <c r="J113" s="233"/>
      <c r="K113" s="233"/>
      <c r="L113" s="233"/>
      <c r="M113" s="233"/>
      <c r="N113" s="233"/>
      <c r="O113" s="233"/>
      <c r="P113" s="233"/>
      <c r="Q113" s="233"/>
      <c r="R113" s="234"/>
    </row>
    <row r="114" spans="1:18" x14ac:dyDescent="0.2">
      <c r="A114" s="158" t="s">
        <v>558</v>
      </c>
      <c r="B114" s="359" t="s">
        <v>557</v>
      </c>
      <c r="C114" s="232">
        <v>1110</v>
      </c>
      <c r="D114" s="233">
        <v>2239</v>
      </c>
      <c r="E114" s="233">
        <v>485</v>
      </c>
      <c r="F114" s="233">
        <v>382</v>
      </c>
      <c r="G114" s="233"/>
      <c r="H114" s="233"/>
      <c r="I114" s="233"/>
      <c r="J114" s="233"/>
      <c r="K114" s="233">
        <v>216</v>
      </c>
      <c r="L114" s="233">
        <v>231</v>
      </c>
      <c r="M114" s="233">
        <v>119</v>
      </c>
      <c r="N114" s="233">
        <v>116</v>
      </c>
      <c r="O114" s="233">
        <v>35</v>
      </c>
      <c r="P114" s="233">
        <v>35</v>
      </c>
      <c r="Q114" s="233">
        <v>20</v>
      </c>
      <c r="R114" s="234">
        <v>20</v>
      </c>
    </row>
    <row r="115" spans="1:18" x14ac:dyDescent="0.2">
      <c r="A115" s="360" t="s">
        <v>95</v>
      </c>
      <c r="B115" s="361" t="s">
        <v>96</v>
      </c>
      <c r="C115" s="374">
        <v>1484</v>
      </c>
      <c r="D115" s="375">
        <f>SUM(D104:D114)</f>
        <v>2679</v>
      </c>
      <c r="E115" s="375">
        <f>SUM(E104:E114)</f>
        <v>514</v>
      </c>
      <c r="F115" s="375">
        <f>SUM(F104:F114)</f>
        <v>410</v>
      </c>
      <c r="G115" s="375">
        <v>0</v>
      </c>
      <c r="H115" s="375">
        <f>SUM(H104:H114)</f>
        <v>0</v>
      </c>
      <c r="I115" s="375">
        <f>SUM(I104:I114)</f>
        <v>0</v>
      </c>
      <c r="J115" s="375">
        <f>SUM(J104:J114)</f>
        <v>0</v>
      </c>
      <c r="K115" s="375">
        <v>367</v>
      </c>
      <c r="L115" s="375">
        <f>SUM(L104:L114)</f>
        <v>437</v>
      </c>
      <c r="M115" s="375">
        <f>SUM(M104:M114)</f>
        <v>244</v>
      </c>
      <c r="N115" s="375">
        <f>SUM(N104:N114)</f>
        <v>238</v>
      </c>
      <c r="O115" s="375">
        <v>35</v>
      </c>
      <c r="P115" s="375">
        <f>SUM(P104:P114)</f>
        <v>35</v>
      </c>
      <c r="Q115" s="375">
        <f>SUM(Q104:Q114)</f>
        <v>20</v>
      </c>
      <c r="R115" s="376">
        <f>SUM(R104:R114)</f>
        <v>20</v>
      </c>
    </row>
    <row r="116" spans="1:18" x14ac:dyDescent="0.2">
      <c r="A116" s="160" t="s">
        <v>658</v>
      </c>
      <c r="B116" s="362"/>
      <c r="C116" s="463"/>
      <c r="D116" s="464"/>
      <c r="E116" s="464"/>
      <c r="F116" s="464"/>
      <c r="G116" s="464"/>
      <c r="H116" s="464"/>
      <c r="I116" s="464"/>
      <c r="J116" s="464"/>
      <c r="K116" s="464"/>
      <c r="L116" s="464"/>
      <c r="M116" s="464"/>
      <c r="N116" s="464"/>
      <c r="O116" s="464"/>
      <c r="P116" s="464"/>
      <c r="Q116" s="464"/>
      <c r="R116" s="465"/>
    </row>
    <row r="117" spans="1:18" x14ac:dyDescent="0.2">
      <c r="A117" s="357" t="s">
        <v>546</v>
      </c>
      <c r="B117" s="358" t="s">
        <v>545</v>
      </c>
      <c r="C117" s="371"/>
      <c r="D117" s="372"/>
      <c r="E117" s="372"/>
      <c r="F117" s="372"/>
      <c r="G117" s="372"/>
      <c r="H117" s="372"/>
      <c r="I117" s="372"/>
      <c r="J117" s="372"/>
      <c r="K117" s="372"/>
      <c r="L117" s="372"/>
      <c r="M117" s="372"/>
      <c r="N117" s="372"/>
      <c r="O117" s="372"/>
      <c r="P117" s="372"/>
      <c r="Q117" s="372"/>
      <c r="R117" s="373"/>
    </row>
    <row r="118" spans="1:18" x14ac:dyDescent="0.2">
      <c r="A118" s="158" t="s">
        <v>560</v>
      </c>
      <c r="B118" s="359" t="s">
        <v>547</v>
      </c>
      <c r="C118" s="229"/>
      <c r="D118" s="230"/>
      <c r="E118" s="230"/>
      <c r="F118" s="230"/>
      <c r="G118" s="230"/>
      <c r="H118" s="230"/>
      <c r="I118" s="230"/>
      <c r="J118" s="230"/>
      <c r="K118" s="230"/>
      <c r="L118" s="230"/>
      <c r="M118" s="230"/>
      <c r="N118" s="230"/>
      <c r="O118" s="230"/>
      <c r="P118" s="230"/>
      <c r="Q118" s="230"/>
      <c r="R118" s="231"/>
    </row>
    <row r="119" spans="1:18" x14ac:dyDescent="0.2">
      <c r="A119" s="158" t="s">
        <v>561</v>
      </c>
      <c r="B119" s="359" t="s">
        <v>548</v>
      </c>
      <c r="C119" s="229"/>
      <c r="D119" s="230"/>
      <c r="E119" s="230"/>
      <c r="F119" s="230"/>
      <c r="G119" s="230"/>
      <c r="H119" s="230"/>
      <c r="I119" s="230"/>
      <c r="J119" s="230"/>
      <c r="K119" s="230"/>
      <c r="L119" s="230"/>
      <c r="M119" s="230"/>
      <c r="N119" s="230"/>
      <c r="O119" s="230"/>
      <c r="P119" s="230"/>
      <c r="Q119" s="230"/>
      <c r="R119" s="231"/>
    </row>
    <row r="120" spans="1:18" x14ac:dyDescent="0.2">
      <c r="A120" s="158" t="s">
        <v>562</v>
      </c>
      <c r="B120" s="359" t="s">
        <v>549</v>
      </c>
      <c r="C120" s="229"/>
      <c r="D120" s="230"/>
      <c r="E120" s="230"/>
      <c r="F120" s="230"/>
      <c r="G120" s="230"/>
      <c r="H120" s="230"/>
      <c r="I120" s="230"/>
      <c r="J120" s="230"/>
      <c r="K120" s="230"/>
      <c r="L120" s="230"/>
      <c r="M120" s="230"/>
      <c r="N120" s="230"/>
      <c r="O120" s="230"/>
      <c r="P120" s="230"/>
      <c r="Q120" s="230"/>
      <c r="R120" s="231"/>
    </row>
    <row r="121" spans="1:18" x14ac:dyDescent="0.2">
      <c r="A121" s="158" t="s">
        <v>563</v>
      </c>
      <c r="B121" s="359" t="s">
        <v>550</v>
      </c>
      <c r="C121" s="229">
        <v>1150</v>
      </c>
      <c r="D121" s="230">
        <v>1412</v>
      </c>
      <c r="E121" s="230">
        <v>640</v>
      </c>
      <c r="F121" s="230">
        <v>267</v>
      </c>
      <c r="G121" s="230"/>
      <c r="H121" s="230"/>
      <c r="I121" s="230"/>
      <c r="J121" s="230"/>
      <c r="K121" s="230">
        <v>361</v>
      </c>
      <c r="L121" s="230">
        <v>395</v>
      </c>
      <c r="M121" s="230">
        <v>384</v>
      </c>
      <c r="N121" s="230">
        <v>211</v>
      </c>
      <c r="O121" s="230">
        <v>13</v>
      </c>
      <c r="P121" s="230">
        <v>13</v>
      </c>
      <c r="Q121" s="230">
        <v>8</v>
      </c>
      <c r="R121" s="231">
        <v>8</v>
      </c>
    </row>
    <row r="122" spans="1:18" x14ac:dyDescent="0.2">
      <c r="A122" s="158" t="s">
        <v>564</v>
      </c>
      <c r="B122" s="359" t="s">
        <v>551</v>
      </c>
      <c r="C122" s="229">
        <v>2184</v>
      </c>
      <c r="D122" s="230">
        <v>2465</v>
      </c>
      <c r="E122" s="230">
        <v>632</v>
      </c>
      <c r="F122" s="230">
        <v>313</v>
      </c>
      <c r="G122" s="230"/>
      <c r="H122" s="230"/>
      <c r="I122" s="230"/>
      <c r="J122" s="230"/>
      <c r="K122" s="230">
        <v>715</v>
      </c>
      <c r="L122" s="230">
        <v>791</v>
      </c>
      <c r="M122" s="230">
        <v>699</v>
      </c>
      <c r="N122" s="230">
        <v>379</v>
      </c>
      <c r="O122" s="230">
        <v>14</v>
      </c>
      <c r="P122" s="230">
        <v>14</v>
      </c>
      <c r="Q122" s="230">
        <v>8</v>
      </c>
      <c r="R122" s="231">
        <v>8</v>
      </c>
    </row>
    <row r="123" spans="1:18" x14ac:dyDescent="0.2">
      <c r="A123" s="158" t="s">
        <v>565</v>
      </c>
      <c r="B123" s="359" t="s">
        <v>552</v>
      </c>
      <c r="C123" s="229"/>
      <c r="D123" s="230"/>
      <c r="E123" s="230"/>
      <c r="F123" s="230"/>
      <c r="G123" s="230"/>
      <c r="H123" s="230"/>
      <c r="I123" s="230"/>
      <c r="J123" s="230"/>
      <c r="K123" s="230">
        <v>61</v>
      </c>
      <c r="L123" s="230">
        <v>61</v>
      </c>
      <c r="M123" s="230">
        <v>61</v>
      </c>
      <c r="N123" s="230">
        <v>39</v>
      </c>
      <c r="O123" s="230"/>
      <c r="P123" s="230"/>
      <c r="Q123" s="230"/>
      <c r="R123" s="231"/>
    </row>
    <row r="124" spans="1:18" x14ac:dyDescent="0.2">
      <c r="A124" s="158" t="s">
        <v>559</v>
      </c>
      <c r="B124" s="359" t="s">
        <v>553</v>
      </c>
      <c r="C124" s="229"/>
      <c r="D124" s="230"/>
      <c r="E124" s="230"/>
      <c r="F124" s="230"/>
      <c r="G124" s="230"/>
      <c r="H124" s="230"/>
      <c r="I124" s="230"/>
      <c r="J124" s="230"/>
      <c r="K124" s="230">
        <v>42</v>
      </c>
      <c r="L124" s="230">
        <v>42</v>
      </c>
      <c r="M124" s="230">
        <v>42</v>
      </c>
      <c r="N124" s="230">
        <v>25</v>
      </c>
      <c r="O124" s="230"/>
      <c r="P124" s="230"/>
      <c r="Q124" s="230"/>
      <c r="R124" s="231"/>
    </row>
    <row r="125" spans="1:18" x14ac:dyDescent="0.2">
      <c r="A125" s="158" t="s">
        <v>566</v>
      </c>
      <c r="B125" s="359" t="s">
        <v>554</v>
      </c>
      <c r="C125" s="229"/>
      <c r="D125" s="230"/>
      <c r="E125" s="230"/>
      <c r="F125" s="230"/>
      <c r="G125" s="230"/>
      <c r="H125" s="230"/>
      <c r="I125" s="230"/>
      <c r="J125" s="230"/>
      <c r="K125" s="230"/>
      <c r="L125" s="230"/>
      <c r="M125" s="230"/>
      <c r="N125" s="230"/>
      <c r="O125" s="230"/>
      <c r="P125" s="230"/>
      <c r="Q125" s="230"/>
      <c r="R125" s="231"/>
    </row>
    <row r="126" spans="1:18" x14ac:dyDescent="0.2">
      <c r="A126" s="158" t="s">
        <v>567</v>
      </c>
      <c r="B126" s="359" t="s">
        <v>555</v>
      </c>
      <c r="C126" s="229"/>
      <c r="D126" s="230"/>
      <c r="E126" s="230"/>
      <c r="F126" s="230"/>
      <c r="G126" s="230"/>
      <c r="H126" s="230"/>
      <c r="I126" s="230"/>
      <c r="J126" s="230"/>
      <c r="K126" s="230"/>
      <c r="L126" s="230"/>
      <c r="M126" s="230"/>
      <c r="N126" s="230"/>
      <c r="O126" s="230"/>
      <c r="P126" s="230"/>
      <c r="Q126" s="230"/>
      <c r="R126" s="231"/>
    </row>
    <row r="127" spans="1:18" x14ac:dyDescent="0.2">
      <c r="A127" s="158" t="s">
        <v>568</v>
      </c>
      <c r="B127" s="359" t="s">
        <v>556</v>
      </c>
      <c r="C127" s="232"/>
      <c r="D127" s="233"/>
      <c r="E127" s="233"/>
      <c r="F127" s="233"/>
      <c r="G127" s="233"/>
      <c r="H127" s="233"/>
      <c r="I127" s="233"/>
      <c r="J127" s="233"/>
      <c r="K127" s="233"/>
      <c r="L127" s="233"/>
      <c r="M127" s="233"/>
      <c r="N127" s="233"/>
      <c r="O127" s="233"/>
      <c r="P127" s="233"/>
      <c r="Q127" s="233"/>
      <c r="R127" s="234"/>
    </row>
    <row r="128" spans="1:18" x14ac:dyDescent="0.2">
      <c r="A128" s="158" t="s">
        <v>558</v>
      </c>
      <c r="B128" s="359" t="s">
        <v>557</v>
      </c>
      <c r="C128" s="232"/>
      <c r="D128" s="233"/>
      <c r="E128" s="233"/>
      <c r="F128" s="233"/>
      <c r="G128" s="233"/>
      <c r="H128" s="233"/>
      <c r="I128" s="233"/>
      <c r="J128" s="233"/>
      <c r="K128" s="233"/>
      <c r="L128" s="233"/>
      <c r="M128" s="233"/>
      <c r="N128" s="233"/>
      <c r="O128" s="233"/>
      <c r="P128" s="233"/>
      <c r="Q128" s="233"/>
      <c r="R128" s="234"/>
    </row>
    <row r="129" spans="1:18" x14ac:dyDescent="0.2">
      <c r="A129" s="360" t="s">
        <v>95</v>
      </c>
      <c r="B129" s="361" t="s">
        <v>96</v>
      </c>
      <c r="C129" s="374">
        <v>2882</v>
      </c>
      <c r="D129" s="375">
        <f>SUM(D118:D128)</f>
        <v>3877</v>
      </c>
      <c r="E129" s="375">
        <f>SUM(E118:E128)</f>
        <v>1272</v>
      </c>
      <c r="F129" s="375">
        <f>SUM(F118:F128)</f>
        <v>580</v>
      </c>
      <c r="G129" s="375">
        <v>0</v>
      </c>
      <c r="H129" s="375">
        <f>SUM(H118:H128)</f>
        <v>0</v>
      </c>
      <c r="I129" s="375">
        <f>SUM(I118:I128)</f>
        <v>0</v>
      </c>
      <c r="J129" s="375">
        <f>SUM(J118:J128)</f>
        <v>0</v>
      </c>
      <c r="K129" s="375">
        <v>1065</v>
      </c>
      <c r="L129" s="375">
        <f>SUM(L118:L128)</f>
        <v>1289</v>
      </c>
      <c r="M129" s="375">
        <f>SUM(M118:M128)</f>
        <v>1186</v>
      </c>
      <c r="N129" s="375">
        <f>SUM(N118:N128)</f>
        <v>654</v>
      </c>
      <c r="O129" s="375">
        <v>27</v>
      </c>
      <c r="P129" s="375">
        <f>SUM(P118:P128)</f>
        <v>27</v>
      </c>
      <c r="Q129" s="375">
        <f>SUM(Q118:Q128)</f>
        <v>16</v>
      </c>
      <c r="R129" s="376">
        <f>SUM(R118:R128)</f>
        <v>16</v>
      </c>
    </row>
    <row r="130" spans="1:18" x14ac:dyDescent="0.2">
      <c r="A130" s="160" t="s">
        <v>648</v>
      </c>
      <c r="B130" s="522" t="s">
        <v>463</v>
      </c>
      <c r="C130" s="523"/>
      <c r="D130" s="523"/>
      <c r="E130" s="523"/>
      <c r="F130" s="523"/>
      <c r="G130" s="523"/>
      <c r="H130" s="523"/>
      <c r="I130" s="523"/>
      <c r="J130" s="523"/>
      <c r="K130" s="523"/>
      <c r="L130" s="523"/>
      <c r="M130" s="523"/>
      <c r="N130" s="523"/>
      <c r="O130" s="523"/>
      <c r="P130" s="523"/>
      <c r="Q130" s="523"/>
      <c r="R130" s="524"/>
    </row>
    <row r="131" spans="1:18" x14ac:dyDescent="0.2">
      <c r="A131" s="357" t="s">
        <v>546</v>
      </c>
      <c r="B131" s="358" t="s">
        <v>545</v>
      </c>
      <c r="C131" s="371"/>
      <c r="D131" s="372"/>
      <c r="E131" s="372"/>
      <c r="F131" s="372"/>
      <c r="G131" s="372"/>
      <c r="H131" s="372"/>
      <c r="I131" s="372"/>
      <c r="J131" s="372"/>
      <c r="K131" s="372"/>
      <c r="L131" s="372"/>
      <c r="M131" s="372"/>
      <c r="N131" s="372"/>
      <c r="O131" s="372"/>
      <c r="P131" s="372"/>
      <c r="Q131" s="372"/>
      <c r="R131" s="373"/>
    </row>
    <row r="132" spans="1:18" x14ac:dyDescent="0.2">
      <c r="A132" s="158" t="s">
        <v>560</v>
      </c>
      <c r="B132" s="359" t="s">
        <v>547</v>
      </c>
      <c r="C132" s="229"/>
      <c r="D132" s="230"/>
      <c r="E132" s="230"/>
      <c r="F132" s="230"/>
      <c r="G132" s="230"/>
      <c r="H132" s="230"/>
      <c r="I132" s="230"/>
      <c r="J132" s="230"/>
      <c r="K132" s="230"/>
      <c r="L132" s="230"/>
      <c r="M132" s="230"/>
      <c r="N132" s="230"/>
      <c r="O132" s="230"/>
      <c r="P132" s="230"/>
      <c r="Q132" s="230"/>
      <c r="R132" s="231"/>
    </row>
    <row r="133" spans="1:18" x14ac:dyDescent="0.2">
      <c r="A133" s="158" t="s">
        <v>561</v>
      </c>
      <c r="B133" s="359" t="s">
        <v>548</v>
      </c>
      <c r="C133" s="229">
        <v>4814</v>
      </c>
      <c r="D133" s="230">
        <v>6271</v>
      </c>
      <c r="E133" s="230">
        <v>2687</v>
      </c>
      <c r="F133" s="230">
        <v>1442</v>
      </c>
      <c r="G133" s="230">
        <v>786</v>
      </c>
      <c r="H133" s="230">
        <v>786</v>
      </c>
      <c r="I133" s="230">
        <v>340</v>
      </c>
      <c r="J133" s="230">
        <v>190</v>
      </c>
      <c r="K133" s="230">
        <v>1751</v>
      </c>
      <c r="L133" s="230">
        <v>2050</v>
      </c>
      <c r="M133" s="230">
        <v>1142</v>
      </c>
      <c r="N133" s="230">
        <v>886</v>
      </c>
      <c r="O133" s="230">
        <v>44</v>
      </c>
      <c r="P133" s="230">
        <v>44</v>
      </c>
      <c r="Q133" s="230">
        <v>35</v>
      </c>
      <c r="R133" s="231">
        <v>30</v>
      </c>
    </row>
    <row r="134" spans="1:18" x14ac:dyDescent="0.2">
      <c r="A134" s="158" t="s">
        <v>562</v>
      </c>
      <c r="B134" s="359" t="s">
        <v>549</v>
      </c>
      <c r="C134" s="229">
        <v>3624</v>
      </c>
      <c r="D134" s="230">
        <v>4422</v>
      </c>
      <c r="E134" s="230">
        <v>2454</v>
      </c>
      <c r="F134" s="230">
        <v>1415</v>
      </c>
      <c r="G134" s="230"/>
      <c r="H134" s="230"/>
      <c r="I134" s="230"/>
      <c r="J134" s="230"/>
      <c r="K134" s="230">
        <v>725</v>
      </c>
      <c r="L134" s="230">
        <v>912</v>
      </c>
      <c r="M134" s="230">
        <v>624</v>
      </c>
      <c r="N134" s="230">
        <v>386</v>
      </c>
      <c r="O134" s="230">
        <v>142</v>
      </c>
      <c r="P134" s="230">
        <v>145</v>
      </c>
      <c r="Q134" s="230">
        <v>97</v>
      </c>
      <c r="R134" s="231">
        <v>87</v>
      </c>
    </row>
    <row r="135" spans="1:18" x14ac:dyDescent="0.2">
      <c r="A135" s="158" t="s">
        <v>563</v>
      </c>
      <c r="B135" s="359" t="s">
        <v>550</v>
      </c>
      <c r="C135" s="229">
        <v>5319</v>
      </c>
      <c r="D135" s="230">
        <v>6793</v>
      </c>
      <c r="E135" s="230">
        <v>2297</v>
      </c>
      <c r="F135" s="230">
        <v>1164</v>
      </c>
      <c r="G135" s="230"/>
      <c r="H135" s="230"/>
      <c r="I135" s="230"/>
      <c r="J135" s="230"/>
      <c r="K135" s="230">
        <v>1466</v>
      </c>
      <c r="L135" s="230">
        <v>2044</v>
      </c>
      <c r="M135" s="230">
        <v>1289</v>
      </c>
      <c r="N135" s="230">
        <v>903</v>
      </c>
      <c r="O135" s="230">
        <v>83</v>
      </c>
      <c r="P135" s="230">
        <v>91</v>
      </c>
      <c r="Q135" s="230">
        <v>60</v>
      </c>
      <c r="R135" s="231">
        <v>58</v>
      </c>
    </row>
    <row r="136" spans="1:18" x14ac:dyDescent="0.2">
      <c r="A136" s="158" t="s">
        <v>564</v>
      </c>
      <c r="B136" s="359" t="s">
        <v>551</v>
      </c>
      <c r="C136" s="229">
        <v>2660</v>
      </c>
      <c r="D136" s="230">
        <v>3148</v>
      </c>
      <c r="E136" s="230">
        <v>966</v>
      </c>
      <c r="F136" s="230">
        <v>541</v>
      </c>
      <c r="G136" s="230">
        <v>2030</v>
      </c>
      <c r="H136" s="230">
        <v>2030</v>
      </c>
      <c r="I136" s="230">
        <v>761</v>
      </c>
      <c r="J136" s="230">
        <v>578</v>
      </c>
      <c r="K136" s="230">
        <v>1223</v>
      </c>
      <c r="L136" s="230">
        <v>1313</v>
      </c>
      <c r="M136" s="230">
        <v>985</v>
      </c>
      <c r="N136" s="230">
        <v>624</v>
      </c>
      <c r="O136" s="230">
        <v>89</v>
      </c>
      <c r="P136" s="230">
        <v>89</v>
      </c>
      <c r="Q136" s="230">
        <v>58</v>
      </c>
      <c r="R136" s="231">
        <v>55</v>
      </c>
    </row>
    <row r="137" spans="1:18" x14ac:dyDescent="0.2">
      <c r="A137" s="158" t="s">
        <v>565</v>
      </c>
      <c r="B137" s="359" t="s">
        <v>552</v>
      </c>
      <c r="C137" s="229">
        <v>1828</v>
      </c>
      <c r="D137" s="230">
        <v>2080</v>
      </c>
      <c r="E137" s="230">
        <v>1488</v>
      </c>
      <c r="F137" s="230">
        <v>812</v>
      </c>
      <c r="G137" s="230"/>
      <c r="H137" s="230"/>
      <c r="I137" s="230"/>
      <c r="J137" s="230"/>
      <c r="K137" s="230">
        <v>569</v>
      </c>
      <c r="L137" s="230">
        <v>701</v>
      </c>
      <c r="M137" s="230">
        <v>485</v>
      </c>
      <c r="N137" s="230">
        <v>365</v>
      </c>
      <c r="O137" s="230">
        <v>166</v>
      </c>
      <c r="P137" s="230">
        <v>202</v>
      </c>
      <c r="Q137" s="230">
        <v>178</v>
      </c>
      <c r="R137" s="231">
        <v>159</v>
      </c>
    </row>
    <row r="138" spans="1:18" x14ac:dyDescent="0.2">
      <c r="A138" s="158" t="s">
        <v>559</v>
      </c>
      <c r="B138" s="359" t="s">
        <v>553</v>
      </c>
      <c r="C138" s="229">
        <v>1776</v>
      </c>
      <c r="D138" s="230">
        <v>1943</v>
      </c>
      <c r="E138" s="230">
        <v>1037</v>
      </c>
      <c r="F138" s="230">
        <v>650</v>
      </c>
      <c r="G138" s="230"/>
      <c r="H138" s="230"/>
      <c r="I138" s="230"/>
      <c r="J138" s="230"/>
      <c r="K138" s="230">
        <v>459</v>
      </c>
      <c r="L138" s="230">
        <v>576</v>
      </c>
      <c r="M138" s="230">
        <v>470</v>
      </c>
      <c r="N138" s="230">
        <v>322</v>
      </c>
      <c r="O138" s="230">
        <v>15</v>
      </c>
      <c r="P138" s="230">
        <v>15</v>
      </c>
      <c r="Q138" s="230">
        <v>15</v>
      </c>
      <c r="R138" s="231">
        <v>15</v>
      </c>
    </row>
    <row r="139" spans="1:18" x14ac:dyDescent="0.2">
      <c r="A139" s="158" t="s">
        <v>566</v>
      </c>
      <c r="B139" s="359" t="s">
        <v>554</v>
      </c>
      <c r="C139" s="229"/>
      <c r="D139" s="230"/>
      <c r="E139" s="230"/>
      <c r="F139" s="230"/>
      <c r="G139" s="230"/>
      <c r="H139" s="230"/>
      <c r="I139" s="230"/>
      <c r="J139" s="230"/>
      <c r="K139" s="230"/>
      <c r="L139" s="230"/>
      <c r="M139" s="230"/>
      <c r="N139" s="230"/>
      <c r="O139" s="230"/>
      <c r="P139" s="230"/>
      <c r="Q139" s="230"/>
      <c r="R139" s="231"/>
    </row>
    <row r="140" spans="1:18" x14ac:dyDescent="0.2">
      <c r="A140" s="158" t="s">
        <v>567</v>
      </c>
      <c r="B140" s="359" t="s">
        <v>555</v>
      </c>
      <c r="C140" s="229"/>
      <c r="D140" s="230"/>
      <c r="E140" s="230"/>
      <c r="F140" s="230"/>
      <c r="G140" s="230"/>
      <c r="H140" s="230"/>
      <c r="I140" s="230"/>
      <c r="J140" s="230"/>
      <c r="K140" s="230"/>
      <c r="L140" s="230"/>
      <c r="M140" s="230"/>
      <c r="N140" s="230"/>
      <c r="O140" s="230"/>
      <c r="P140" s="230"/>
      <c r="Q140" s="230"/>
      <c r="R140" s="231"/>
    </row>
    <row r="141" spans="1:18" x14ac:dyDescent="0.2">
      <c r="A141" s="158" t="s">
        <v>568</v>
      </c>
      <c r="B141" s="359" t="s">
        <v>556</v>
      </c>
      <c r="C141" s="232">
        <v>3807</v>
      </c>
      <c r="D141" s="233">
        <v>4801</v>
      </c>
      <c r="E141" s="233">
        <v>686</v>
      </c>
      <c r="F141" s="233">
        <v>436</v>
      </c>
      <c r="G141" s="233">
        <v>4417</v>
      </c>
      <c r="H141" s="233">
        <v>5623</v>
      </c>
      <c r="I141" s="233">
        <v>1547</v>
      </c>
      <c r="J141" s="233">
        <v>953</v>
      </c>
      <c r="K141" s="233">
        <v>747</v>
      </c>
      <c r="L141" s="233">
        <v>782</v>
      </c>
      <c r="M141" s="233">
        <v>385</v>
      </c>
      <c r="N141" s="233">
        <v>319</v>
      </c>
      <c r="O141" s="233">
        <v>136</v>
      </c>
      <c r="P141" s="233">
        <v>136</v>
      </c>
      <c r="Q141" s="233">
        <v>109</v>
      </c>
      <c r="R141" s="234">
        <v>107</v>
      </c>
    </row>
    <row r="142" spans="1:18" x14ac:dyDescent="0.2">
      <c r="A142" s="158" t="s">
        <v>558</v>
      </c>
      <c r="B142" s="359" t="s">
        <v>557</v>
      </c>
      <c r="C142" s="232">
        <v>1110</v>
      </c>
      <c r="D142" s="233">
        <v>2239</v>
      </c>
      <c r="E142" s="233">
        <v>485</v>
      </c>
      <c r="F142" s="233">
        <v>382</v>
      </c>
      <c r="G142" s="233"/>
      <c r="H142" s="233"/>
      <c r="I142" s="233"/>
      <c r="J142" s="233"/>
      <c r="K142" s="233">
        <v>216</v>
      </c>
      <c r="L142" s="233">
        <v>231</v>
      </c>
      <c r="M142" s="233">
        <v>119</v>
      </c>
      <c r="N142" s="233">
        <v>116</v>
      </c>
      <c r="O142" s="233">
        <v>35</v>
      </c>
      <c r="P142" s="233">
        <v>35</v>
      </c>
      <c r="Q142" s="233">
        <v>20</v>
      </c>
      <c r="R142" s="234">
        <v>20</v>
      </c>
    </row>
    <row r="143" spans="1:18" ht="13.5" thickBot="1" x14ac:dyDescent="0.25">
      <c r="A143" s="159" t="s">
        <v>109</v>
      </c>
      <c r="B143" s="161" t="s">
        <v>96</v>
      </c>
      <c r="C143" s="242">
        <v>19452</v>
      </c>
      <c r="D143" s="235">
        <v>31697</v>
      </c>
      <c r="E143" s="235">
        <v>12100</v>
      </c>
      <c r="F143" s="235">
        <v>6842</v>
      </c>
      <c r="G143" s="242">
        <v>7086</v>
      </c>
      <c r="H143" s="235">
        <v>8439</v>
      </c>
      <c r="I143" s="235">
        <v>2648</v>
      </c>
      <c r="J143" s="235">
        <v>1721</v>
      </c>
      <c r="K143" s="242">
        <v>6312</v>
      </c>
      <c r="L143" s="235">
        <v>8609</v>
      </c>
      <c r="M143" s="235">
        <v>5499</v>
      </c>
      <c r="N143" s="235">
        <v>3921</v>
      </c>
      <c r="O143" s="242">
        <v>701</v>
      </c>
      <c r="P143" s="235">
        <v>757</v>
      </c>
      <c r="Q143" s="235">
        <v>572</v>
      </c>
      <c r="R143" s="236">
        <v>531</v>
      </c>
    </row>
    <row r="145" spans="1:3" x14ac:dyDescent="0.2">
      <c r="A145" s="4" t="s">
        <v>146</v>
      </c>
    </row>
    <row r="146" spans="1:3" x14ac:dyDescent="0.2">
      <c r="A146" s="2" t="s">
        <v>5</v>
      </c>
      <c r="C146" s="4"/>
    </row>
    <row r="147" spans="1:3" x14ac:dyDescent="0.2">
      <c r="A147" s="4" t="s">
        <v>6</v>
      </c>
    </row>
  </sheetData>
  <mergeCells count="16">
    <mergeCell ref="B130:R130"/>
    <mergeCell ref="C4:R4"/>
    <mergeCell ref="C116:R116"/>
    <mergeCell ref="A1:R1"/>
    <mergeCell ref="C2:F2"/>
    <mergeCell ref="G2:J2"/>
    <mergeCell ref="K2:N2"/>
    <mergeCell ref="O2:R2"/>
    <mergeCell ref="A2:B3"/>
    <mergeCell ref="C102:R102"/>
    <mergeCell ref="C74:R74"/>
    <mergeCell ref="C88:R88"/>
    <mergeCell ref="C18:R18"/>
    <mergeCell ref="C32:R32"/>
    <mergeCell ref="C46:R46"/>
    <mergeCell ref="C60:R60"/>
  </mergeCells>
  <pageMargins left="0.7" right="0.7" top="0.75" bottom="0.75" header="0.3" footer="0.3"/>
  <pageSetup paperSize="9" scale="51" orientation="portrait" r:id="rId1"/>
  <ignoredErrors>
    <ignoredError sqref="B6:B16 B118:B128 B132:B142"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sheetPr>
  <dimension ref="A1:X35"/>
  <sheetViews>
    <sheetView zoomScaleNormal="100" workbookViewId="0">
      <selection activeCell="Q13" sqref="Q13"/>
    </sheetView>
  </sheetViews>
  <sheetFormatPr defaultColWidth="9.140625" defaultRowHeight="15" x14ac:dyDescent="0.25"/>
  <cols>
    <col min="1" max="1" width="28.1406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5" max="18" width="9.140625" style="57"/>
    <col min="19" max="16384" width="9.140625" style="1"/>
  </cols>
  <sheetData>
    <row r="1" spans="1:24" ht="42.75" customHeight="1" thickBot="1" x14ac:dyDescent="0.3">
      <c r="A1" s="534" t="s">
        <v>517</v>
      </c>
      <c r="B1" s="535"/>
      <c r="C1" s="535"/>
      <c r="D1" s="535"/>
      <c r="E1" s="535"/>
      <c r="F1" s="535"/>
      <c r="G1" s="535"/>
      <c r="H1" s="535"/>
      <c r="I1" s="535"/>
      <c r="J1" s="535"/>
      <c r="K1" s="535"/>
      <c r="L1" s="535"/>
      <c r="M1" s="536"/>
      <c r="N1" s="537"/>
    </row>
    <row r="2" spans="1:24" s="5" customFormat="1" ht="16.5" customHeight="1" x14ac:dyDescent="0.2">
      <c r="A2" s="542" t="s">
        <v>648</v>
      </c>
      <c r="B2" s="547" t="s">
        <v>19</v>
      </c>
      <c r="C2" s="548"/>
      <c r="D2" s="548"/>
      <c r="E2" s="548"/>
      <c r="F2" s="548"/>
      <c r="G2" s="548"/>
      <c r="H2" s="548"/>
      <c r="I2" s="549"/>
      <c r="J2" s="544" t="s">
        <v>585</v>
      </c>
      <c r="K2" s="545"/>
      <c r="L2" s="546"/>
      <c r="M2" s="538" t="s">
        <v>518</v>
      </c>
      <c r="N2" s="510" t="s">
        <v>87</v>
      </c>
      <c r="Q2" s="1"/>
      <c r="R2" s="1"/>
      <c r="S2" s="1"/>
      <c r="T2" s="1"/>
    </row>
    <row r="3" spans="1:24" s="5" customFormat="1" ht="52.5" customHeight="1" thickBot="1" x14ac:dyDescent="0.25">
      <c r="A3" s="521"/>
      <c r="B3" s="377" t="s">
        <v>128</v>
      </c>
      <c r="C3" s="377" t="s">
        <v>20</v>
      </c>
      <c r="D3" s="377" t="s">
        <v>21</v>
      </c>
      <c r="E3" s="377" t="s">
        <v>22</v>
      </c>
      <c r="F3" s="377" t="s">
        <v>23</v>
      </c>
      <c r="G3" s="377" t="s">
        <v>24</v>
      </c>
      <c r="H3" s="377" t="s">
        <v>70</v>
      </c>
      <c r="I3" s="377" t="s">
        <v>569</v>
      </c>
      <c r="J3" s="378" t="s">
        <v>519</v>
      </c>
      <c r="K3" s="378" t="s">
        <v>624</v>
      </c>
      <c r="L3" s="378" t="s">
        <v>520</v>
      </c>
      <c r="M3" s="539"/>
      <c r="N3" s="540"/>
      <c r="Q3" s="1"/>
      <c r="R3" s="1"/>
      <c r="S3" s="1"/>
      <c r="T3" s="1"/>
    </row>
    <row r="4" spans="1:24" ht="15" customHeight="1" x14ac:dyDescent="0.2">
      <c r="A4" s="104" t="s">
        <v>649</v>
      </c>
      <c r="B4" s="314">
        <f>SUM(C4:I4)</f>
        <v>363.57609999999954</v>
      </c>
      <c r="C4" s="315">
        <v>57.449499999999972</v>
      </c>
      <c r="D4" s="315">
        <v>62.155899999999988</v>
      </c>
      <c r="E4" s="315">
        <v>185.90349999999961</v>
      </c>
      <c r="F4" s="315">
        <v>49.800399999999996</v>
      </c>
      <c r="G4" s="315">
        <v>1.45</v>
      </c>
      <c r="H4" s="315">
        <v>6.8167999999999989</v>
      </c>
      <c r="I4" s="315">
        <v>0</v>
      </c>
      <c r="J4" s="315">
        <v>0</v>
      </c>
      <c r="K4" s="315">
        <v>6.1285000000000007</v>
      </c>
      <c r="L4" s="315">
        <v>0</v>
      </c>
      <c r="M4" s="316">
        <v>268.91359999999997</v>
      </c>
      <c r="N4" s="317">
        <f t="shared" ref="N4:N11" si="0">SUM(B4,J4:M4)</f>
        <v>638.61819999999943</v>
      </c>
      <c r="O4" s="1"/>
      <c r="P4" s="1"/>
      <c r="Q4" s="1"/>
      <c r="R4" s="1"/>
    </row>
    <row r="5" spans="1:24" ht="15" customHeight="1" thickBot="1" x14ac:dyDescent="0.25">
      <c r="A5" s="162" t="s">
        <v>764</v>
      </c>
      <c r="B5" s="318">
        <f t="shared" ref="B5:B7" si="1">SUM(C5:I5)</f>
        <v>165.55099999999993</v>
      </c>
      <c r="C5" s="319">
        <v>15.4922</v>
      </c>
      <c r="D5" s="319">
        <v>22.234599999999993</v>
      </c>
      <c r="E5" s="319">
        <v>95.196499999999958</v>
      </c>
      <c r="F5" s="319">
        <v>29.177699999999991</v>
      </c>
      <c r="G5" s="319">
        <v>1.45</v>
      </c>
      <c r="H5" s="319">
        <v>2</v>
      </c>
      <c r="I5" s="319">
        <v>0</v>
      </c>
      <c r="J5" s="319">
        <v>0</v>
      </c>
      <c r="K5" s="319">
        <v>2.9576000000000002</v>
      </c>
      <c r="L5" s="319">
        <v>0</v>
      </c>
      <c r="M5" s="320">
        <v>204.38709999999995</v>
      </c>
      <c r="N5" s="321">
        <f t="shared" si="0"/>
        <v>372.89569999999992</v>
      </c>
      <c r="O5" s="1"/>
      <c r="P5" s="1"/>
      <c r="Q5" s="1"/>
      <c r="R5" s="1"/>
    </row>
    <row r="6" spans="1:24" ht="15" customHeight="1" x14ac:dyDescent="0.25">
      <c r="A6" s="239" t="s">
        <v>650</v>
      </c>
      <c r="B6" s="322">
        <f t="shared" si="1"/>
        <v>28.606199999999998</v>
      </c>
      <c r="C6" s="323">
        <v>0.85</v>
      </c>
      <c r="D6" s="323">
        <v>7.35</v>
      </c>
      <c r="E6" s="323">
        <v>14.275600000000001</v>
      </c>
      <c r="F6" s="323">
        <v>5.2415999999999991</v>
      </c>
      <c r="G6" s="323">
        <v>0</v>
      </c>
      <c r="H6" s="323">
        <v>0.88900000000000001</v>
      </c>
      <c r="I6" s="323">
        <v>0</v>
      </c>
      <c r="J6" s="323">
        <v>0</v>
      </c>
      <c r="K6" s="323">
        <v>1.45</v>
      </c>
      <c r="L6" s="323">
        <v>0</v>
      </c>
      <c r="M6" s="324">
        <v>16.395500000000002</v>
      </c>
      <c r="N6" s="325">
        <f t="shared" si="0"/>
        <v>46.451700000000002</v>
      </c>
      <c r="Q6" s="1"/>
      <c r="R6" s="1"/>
    </row>
    <row r="7" spans="1:24" ht="15" customHeight="1" thickBot="1" x14ac:dyDescent="0.3">
      <c r="A7" s="168" t="s">
        <v>765</v>
      </c>
      <c r="B7" s="326">
        <f t="shared" si="1"/>
        <v>14.0542</v>
      </c>
      <c r="C7" s="327">
        <v>0</v>
      </c>
      <c r="D7" s="327">
        <v>2.1</v>
      </c>
      <c r="E7" s="327">
        <v>9.3589000000000002</v>
      </c>
      <c r="F7" s="327">
        <v>2.5082999999999998</v>
      </c>
      <c r="G7" s="327">
        <v>0</v>
      </c>
      <c r="H7" s="327">
        <v>8.6999999999999994E-2</v>
      </c>
      <c r="I7" s="327">
        <v>0</v>
      </c>
      <c r="J7" s="327">
        <v>0</v>
      </c>
      <c r="K7" s="327">
        <v>1.45</v>
      </c>
      <c r="L7" s="327">
        <v>0</v>
      </c>
      <c r="M7" s="328">
        <v>14.9816</v>
      </c>
      <c r="N7" s="329">
        <f t="shared" si="0"/>
        <v>30.485799999999998</v>
      </c>
    </row>
    <row r="8" spans="1:24" ht="15" customHeight="1" x14ac:dyDescent="0.25">
      <c r="A8" s="104" t="s">
        <v>651</v>
      </c>
      <c r="B8" s="314">
        <f>SUM(C8:I8)</f>
        <v>308.67309999999992</v>
      </c>
      <c r="C8" s="315">
        <v>32.417900000000003</v>
      </c>
      <c r="D8" s="315">
        <v>81.417499999999961</v>
      </c>
      <c r="E8" s="315">
        <v>136.76599999999993</v>
      </c>
      <c r="F8" s="315">
        <v>17.9602</v>
      </c>
      <c r="G8" s="315">
        <v>25.244099999999996</v>
      </c>
      <c r="H8" s="315">
        <v>13.784100000000002</v>
      </c>
      <c r="I8" s="315">
        <v>1.0833000000000002</v>
      </c>
      <c r="J8" s="315">
        <v>2.7929999999999997</v>
      </c>
      <c r="K8" s="315">
        <v>40.783200000000001</v>
      </c>
      <c r="L8" s="315">
        <v>0</v>
      </c>
      <c r="M8" s="316">
        <v>184.73379999999992</v>
      </c>
      <c r="N8" s="317">
        <f t="shared" si="0"/>
        <v>536.98309999999992</v>
      </c>
    </row>
    <row r="9" spans="1:24" ht="15" customHeight="1" thickBot="1" x14ac:dyDescent="0.3">
      <c r="A9" s="162" t="s">
        <v>766</v>
      </c>
      <c r="B9" s="318">
        <f t="shared" ref="B9:B11" si="2">SUM(C9:I9)</f>
        <v>141.02330000000001</v>
      </c>
      <c r="C9" s="319">
        <v>6.9914999999999994</v>
      </c>
      <c r="D9" s="319">
        <v>31.930600000000005</v>
      </c>
      <c r="E9" s="319">
        <v>63.376000000000005</v>
      </c>
      <c r="F9" s="319">
        <v>9.5091000000000001</v>
      </c>
      <c r="G9" s="319">
        <v>20.428100000000001</v>
      </c>
      <c r="H9" s="319">
        <v>8.788000000000002</v>
      </c>
      <c r="I9" s="319">
        <v>0</v>
      </c>
      <c r="J9" s="319">
        <v>0.25</v>
      </c>
      <c r="K9" s="319">
        <v>19.598800000000001</v>
      </c>
      <c r="L9" s="319">
        <v>0</v>
      </c>
      <c r="M9" s="320">
        <v>129.20339999999999</v>
      </c>
      <c r="N9" s="321">
        <f t="shared" si="0"/>
        <v>290.07550000000003</v>
      </c>
    </row>
    <row r="10" spans="1:24" ht="15" customHeight="1" x14ac:dyDescent="0.25">
      <c r="A10" s="239" t="s">
        <v>652</v>
      </c>
      <c r="B10" s="322">
        <f t="shared" si="2"/>
        <v>105.3847</v>
      </c>
      <c r="C10" s="323">
        <v>11.366700000000002</v>
      </c>
      <c r="D10" s="323">
        <v>31.795800000000003</v>
      </c>
      <c r="E10" s="323">
        <v>48.651299999999992</v>
      </c>
      <c r="F10" s="323">
        <v>8.9709000000000003</v>
      </c>
      <c r="G10" s="323">
        <v>3.8000000000000003</v>
      </c>
      <c r="H10" s="323">
        <v>0.8</v>
      </c>
      <c r="I10" s="323">
        <v>0</v>
      </c>
      <c r="J10" s="323">
        <v>0</v>
      </c>
      <c r="K10" s="323">
        <v>11.294099999999998</v>
      </c>
      <c r="L10" s="323">
        <v>0</v>
      </c>
      <c r="M10" s="324">
        <v>65.824200000000005</v>
      </c>
      <c r="N10" s="325">
        <f t="shared" si="0"/>
        <v>182.50299999999999</v>
      </c>
    </row>
    <row r="11" spans="1:24" ht="15" customHeight="1" thickBot="1" x14ac:dyDescent="0.3">
      <c r="A11" s="168" t="s">
        <v>767</v>
      </c>
      <c r="B11" s="326">
        <f t="shared" si="2"/>
        <v>33.049399999999991</v>
      </c>
      <c r="C11" s="327">
        <v>3.6667000000000001</v>
      </c>
      <c r="D11" s="327">
        <v>7.1833</v>
      </c>
      <c r="E11" s="327">
        <v>16.761700000000001</v>
      </c>
      <c r="F11" s="327">
        <v>3.871</v>
      </c>
      <c r="G11" s="327">
        <v>1.2667000000000002</v>
      </c>
      <c r="H11" s="327">
        <v>0.30000000000000004</v>
      </c>
      <c r="I11" s="327">
        <v>0</v>
      </c>
      <c r="J11" s="327">
        <v>0</v>
      </c>
      <c r="K11" s="327">
        <v>6.3190999999999997</v>
      </c>
      <c r="L11" s="327">
        <v>0</v>
      </c>
      <c r="M11" s="328">
        <v>45.100999999999999</v>
      </c>
      <c r="N11" s="329">
        <f t="shared" si="0"/>
        <v>84.469499999999982</v>
      </c>
      <c r="S11" s="48"/>
    </row>
    <row r="12" spans="1:24" ht="12.75" customHeight="1" x14ac:dyDescent="0.2">
      <c r="A12" s="104" t="s">
        <v>653</v>
      </c>
      <c r="B12" s="314">
        <f>SUM(C12:I12)</f>
        <v>134.30530000000002</v>
      </c>
      <c r="C12" s="315">
        <v>15.962199999999999</v>
      </c>
      <c r="D12" s="315">
        <v>36.314100000000018</v>
      </c>
      <c r="E12" s="315">
        <v>69.784199999999984</v>
      </c>
      <c r="F12" s="315">
        <v>1</v>
      </c>
      <c r="G12" s="315">
        <v>5.7530999999999999</v>
      </c>
      <c r="H12" s="315">
        <v>5.4917000000000007</v>
      </c>
      <c r="I12" s="315">
        <v>0</v>
      </c>
      <c r="J12" s="315">
        <v>4.8682999999999996</v>
      </c>
      <c r="K12" s="315">
        <v>24.447299999999998</v>
      </c>
      <c r="L12" s="315">
        <v>0</v>
      </c>
      <c r="M12" s="316">
        <v>84.3827</v>
      </c>
      <c r="N12" s="317">
        <f t="shared" ref="N12:N19" si="3">SUM(B12,J12:M12)</f>
        <v>248.00360000000001</v>
      </c>
      <c r="O12" s="58"/>
      <c r="P12" s="58"/>
      <c r="Q12" s="58"/>
      <c r="R12" s="58"/>
      <c r="S12" s="48"/>
    </row>
    <row r="13" spans="1:24" ht="26.25" thickBot="1" x14ac:dyDescent="0.25">
      <c r="A13" s="162" t="s">
        <v>768</v>
      </c>
      <c r="B13" s="318">
        <f t="shared" ref="B13:B15" si="4">SUM(C13:I13)</f>
        <v>46.345399999999991</v>
      </c>
      <c r="C13" s="319">
        <v>0.16220000000000001</v>
      </c>
      <c r="D13" s="319">
        <v>10.033300000000001</v>
      </c>
      <c r="E13" s="319">
        <v>29.95559999999999</v>
      </c>
      <c r="F13" s="319">
        <v>0</v>
      </c>
      <c r="G13" s="319">
        <v>2.4693000000000001</v>
      </c>
      <c r="H13" s="319">
        <v>3.7250000000000005</v>
      </c>
      <c r="I13" s="319">
        <v>0</v>
      </c>
      <c r="J13" s="319">
        <v>3.7212999999999998</v>
      </c>
      <c r="K13" s="319">
        <v>8.5774000000000026</v>
      </c>
      <c r="L13" s="319">
        <v>0</v>
      </c>
      <c r="M13" s="320">
        <v>65.275699999999972</v>
      </c>
      <c r="N13" s="321">
        <f t="shared" si="3"/>
        <v>123.91979999999997</v>
      </c>
      <c r="O13" s="58"/>
      <c r="P13" s="58"/>
      <c r="Q13" s="58"/>
      <c r="R13" s="58"/>
      <c r="S13" s="48"/>
    </row>
    <row r="14" spans="1:24" ht="15" customHeight="1" x14ac:dyDescent="0.25">
      <c r="A14" s="239" t="s">
        <v>654</v>
      </c>
      <c r="B14" s="322">
        <f t="shared" si="4"/>
        <v>308.46579999999994</v>
      </c>
      <c r="C14" s="323">
        <v>62.658400000000007</v>
      </c>
      <c r="D14" s="323">
        <v>109.99339999999994</v>
      </c>
      <c r="E14" s="323">
        <v>74.714900000000029</v>
      </c>
      <c r="F14" s="323">
        <v>1.0820000000000001</v>
      </c>
      <c r="G14" s="323">
        <v>35.281699999999994</v>
      </c>
      <c r="H14" s="323">
        <v>24.235399999999991</v>
      </c>
      <c r="I14" s="323">
        <v>0.5</v>
      </c>
      <c r="J14" s="323">
        <v>51.057700000000004</v>
      </c>
      <c r="K14" s="323">
        <v>248.85399999999962</v>
      </c>
      <c r="L14" s="323">
        <v>0</v>
      </c>
      <c r="M14" s="324">
        <v>299.13100000000014</v>
      </c>
      <c r="N14" s="325">
        <f t="shared" si="3"/>
        <v>907.50849999999969</v>
      </c>
      <c r="O14" s="77"/>
      <c r="P14" s="77"/>
      <c r="Q14" s="77"/>
      <c r="R14" s="77"/>
      <c r="S14" s="48"/>
    </row>
    <row r="15" spans="1:24" ht="27" thickBot="1" x14ac:dyDescent="0.3">
      <c r="A15" s="168" t="s">
        <v>769</v>
      </c>
      <c r="B15" s="326">
        <f t="shared" si="4"/>
        <v>66.087099999999992</v>
      </c>
      <c r="C15" s="327">
        <v>8.7499999999999982</v>
      </c>
      <c r="D15" s="327">
        <v>15.075199999999999</v>
      </c>
      <c r="E15" s="327">
        <v>23.674399999999999</v>
      </c>
      <c r="F15" s="327">
        <v>8.2000000000000003E-2</v>
      </c>
      <c r="G15" s="327">
        <v>11.670199999999998</v>
      </c>
      <c r="H15" s="327">
        <v>6.8353000000000002</v>
      </c>
      <c r="I15" s="327">
        <v>0</v>
      </c>
      <c r="J15" s="327">
        <v>15.8462</v>
      </c>
      <c r="K15" s="327">
        <v>124.74390000000002</v>
      </c>
      <c r="L15" s="327">
        <v>0</v>
      </c>
      <c r="M15" s="328">
        <v>207.21580000000014</v>
      </c>
      <c r="N15" s="329">
        <f>SUM(B15,J15:M15)</f>
        <v>413.89300000000014</v>
      </c>
      <c r="O15" s="77"/>
      <c r="P15" s="77"/>
      <c r="Q15" s="77"/>
      <c r="R15" s="77"/>
      <c r="S15" s="48"/>
    </row>
    <row r="16" spans="1:24" ht="15" customHeight="1" x14ac:dyDescent="0.2">
      <c r="A16" s="104" t="s">
        <v>655</v>
      </c>
      <c r="B16" s="314">
        <f>SUM(C16:I16)</f>
        <v>68.345700000000008</v>
      </c>
      <c r="C16" s="315">
        <v>15.149899999999999</v>
      </c>
      <c r="D16" s="315">
        <v>25.772000000000002</v>
      </c>
      <c r="E16" s="315">
        <v>14.271700000000003</v>
      </c>
      <c r="F16" s="315">
        <v>0</v>
      </c>
      <c r="G16" s="315">
        <v>9.0446999999999989</v>
      </c>
      <c r="H16" s="315">
        <v>4.1073999999999993</v>
      </c>
      <c r="I16" s="315">
        <v>0</v>
      </c>
      <c r="J16" s="315">
        <v>10.9855</v>
      </c>
      <c r="K16" s="315">
        <v>22.483999999999998</v>
      </c>
      <c r="L16" s="315">
        <v>0</v>
      </c>
      <c r="M16" s="316">
        <v>148.13589999999999</v>
      </c>
      <c r="N16" s="317">
        <f t="shared" si="3"/>
        <v>249.9511</v>
      </c>
      <c r="O16" s="108"/>
      <c r="P16" s="108"/>
      <c r="Q16" s="108"/>
      <c r="R16" s="108"/>
      <c r="S16" s="108"/>
      <c r="T16" s="108"/>
      <c r="U16" s="108"/>
      <c r="V16" s="108"/>
      <c r="W16" s="108"/>
      <c r="X16" s="108"/>
    </row>
    <row r="17" spans="1:19" ht="16.5" customHeight="1" thickBot="1" x14ac:dyDescent="0.3">
      <c r="A17" s="162" t="s">
        <v>770</v>
      </c>
      <c r="B17" s="318">
        <f t="shared" ref="B17:B19" si="5">SUM(C17:I17)</f>
        <v>8.3789999999999996</v>
      </c>
      <c r="C17" s="319">
        <v>1</v>
      </c>
      <c r="D17" s="319">
        <v>4.5125999999999991</v>
      </c>
      <c r="E17" s="319">
        <v>8.3400000000000002E-2</v>
      </c>
      <c r="F17" s="319">
        <v>0</v>
      </c>
      <c r="G17" s="319">
        <v>2.2080000000000002</v>
      </c>
      <c r="H17" s="319">
        <v>0.57499999999999996</v>
      </c>
      <c r="I17" s="319">
        <v>0</v>
      </c>
      <c r="J17" s="319">
        <v>1.6064000000000001</v>
      </c>
      <c r="K17" s="319">
        <v>5.0298999999999996</v>
      </c>
      <c r="L17" s="319">
        <v>0</v>
      </c>
      <c r="M17" s="320">
        <v>72.488100000000031</v>
      </c>
      <c r="N17" s="321">
        <f t="shared" si="3"/>
        <v>87.503400000000028</v>
      </c>
    </row>
    <row r="18" spans="1:19" x14ac:dyDescent="0.25">
      <c r="A18" s="239" t="s">
        <v>656</v>
      </c>
      <c r="B18" s="322">
        <f t="shared" si="5"/>
        <v>212.91419999999985</v>
      </c>
      <c r="C18" s="323">
        <v>9.8999999999999986</v>
      </c>
      <c r="D18" s="323">
        <v>45.658000000000001</v>
      </c>
      <c r="E18" s="323">
        <v>118.80919999999986</v>
      </c>
      <c r="F18" s="323">
        <v>19.842899999999997</v>
      </c>
      <c r="G18" s="323">
        <v>18.458100000000002</v>
      </c>
      <c r="H18" s="323">
        <v>0.246</v>
      </c>
      <c r="I18" s="323">
        <v>0</v>
      </c>
      <c r="J18" s="323">
        <v>1.6416999999999999</v>
      </c>
      <c r="K18" s="323">
        <v>3.6363999999999992</v>
      </c>
      <c r="L18" s="323">
        <v>0</v>
      </c>
      <c r="M18" s="324">
        <v>94.674099999999953</v>
      </c>
      <c r="N18" s="325">
        <f t="shared" si="3"/>
        <v>312.86639999999977</v>
      </c>
    </row>
    <row r="19" spans="1:19" s="57" customFormat="1" ht="15.75" thickBot="1" x14ac:dyDescent="0.3">
      <c r="A19" s="168" t="s">
        <v>771</v>
      </c>
      <c r="B19" s="326">
        <f t="shared" si="5"/>
        <v>121.33490000000002</v>
      </c>
      <c r="C19" s="327">
        <v>1.9999000000000002</v>
      </c>
      <c r="D19" s="327">
        <v>22.799600000000005</v>
      </c>
      <c r="E19" s="327">
        <v>70.381</v>
      </c>
      <c r="F19" s="327">
        <v>13.929400000000001</v>
      </c>
      <c r="G19" s="327">
        <v>12.225000000000003</v>
      </c>
      <c r="H19" s="327">
        <v>0</v>
      </c>
      <c r="I19" s="327">
        <v>0</v>
      </c>
      <c r="J19" s="327">
        <v>1.3916999999999999</v>
      </c>
      <c r="K19" s="327">
        <v>3.3113999999999995</v>
      </c>
      <c r="L19" s="327">
        <v>0</v>
      </c>
      <c r="M19" s="328">
        <v>69.928699999999992</v>
      </c>
      <c r="N19" s="329">
        <f t="shared" si="3"/>
        <v>195.9667</v>
      </c>
      <c r="S19" s="1"/>
    </row>
    <row r="20" spans="1:19" x14ac:dyDescent="0.25">
      <c r="A20" s="104" t="s">
        <v>657</v>
      </c>
      <c r="B20" s="314">
        <f>SUM(C20:I20)</f>
        <v>69.334299999999985</v>
      </c>
      <c r="C20" s="315">
        <v>3.0478000000000001</v>
      </c>
      <c r="D20" s="315">
        <v>10.789299999999999</v>
      </c>
      <c r="E20" s="315">
        <v>30.275399999999987</v>
      </c>
      <c r="F20" s="315">
        <v>8.6498000000000008</v>
      </c>
      <c r="G20" s="315">
        <v>14.997000000000002</v>
      </c>
      <c r="H20" s="315">
        <v>1.575</v>
      </c>
      <c r="I20" s="315">
        <v>0</v>
      </c>
      <c r="J20" s="315">
        <v>1</v>
      </c>
      <c r="K20" s="315">
        <v>0</v>
      </c>
      <c r="L20" s="315">
        <v>0</v>
      </c>
      <c r="M20" s="316">
        <v>39.575500000000012</v>
      </c>
      <c r="N20" s="317">
        <f t="shared" ref="N20:N27" si="6">SUM(B20,J20:M20)</f>
        <v>109.90979999999999</v>
      </c>
    </row>
    <row r="21" spans="1:19" ht="27" thickBot="1" x14ac:dyDescent="0.3">
      <c r="A21" s="162" t="s">
        <v>772</v>
      </c>
      <c r="B21" s="318">
        <f t="shared" ref="B21:B24" si="7">SUM(C21:I21)</f>
        <v>27.186299999999996</v>
      </c>
      <c r="C21" s="319">
        <v>1</v>
      </c>
      <c r="D21" s="319">
        <v>1.3000000000000003</v>
      </c>
      <c r="E21" s="319">
        <v>13.164299999999995</v>
      </c>
      <c r="F21" s="319">
        <v>3.5249999999999995</v>
      </c>
      <c r="G21" s="319">
        <v>7.1969999999999992</v>
      </c>
      <c r="H21" s="319">
        <v>1</v>
      </c>
      <c r="I21" s="319">
        <v>0</v>
      </c>
      <c r="J21" s="319">
        <v>0</v>
      </c>
      <c r="K21" s="319">
        <v>0</v>
      </c>
      <c r="L21" s="319">
        <v>0</v>
      </c>
      <c r="M21" s="320">
        <v>29.983000000000004</v>
      </c>
      <c r="N21" s="321">
        <f t="shared" si="6"/>
        <v>57.1693</v>
      </c>
    </row>
    <row r="22" spans="1:19" x14ac:dyDescent="0.25">
      <c r="A22" s="239" t="s">
        <v>658</v>
      </c>
      <c r="B22" s="322">
        <f t="shared" si="7"/>
        <v>99.002399999999966</v>
      </c>
      <c r="C22" s="323">
        <v>7.6760999999999999</v>
      </c>
      <c r="D22" s="323">
        <v>26.267500000000013</v>
      </c>
      <c r="E22" s="323">
        <v>50.929799999999972</v>
      </c>
      <c r="F22" s="323">
        <v>6.2160000000000002</v>
      </c>
      <c r="G22" s="323">
        <v>7.8429999999999982</v>
      </c>
      <c r="H22" s="323">
        <v>7.0000000000000007E-2</v>
      </c>
      <c r="I22" s="323">
        <v>0</v>
      </c>
      <c r="J22" s="323">
        <v>3.6294</v>
      </c>
      <c r="K22" s="323">
        <v>8.682599999999999</v>
      </c>
      <c r="L22" s="323">
        <v>0</v>
      </c>
      <c r="M22" s="324">
        <v>62.889100000000013</v>
      </c>
      <c r="N22" s="325">
        <f t="shared" si="6"/>
        <v>174.20349999999996</v>
      </c>
    </row>
    <row r="23" spans="1:19" ht="27" thickBot="1" x14ac:dyDescent="0.3">
      <c r="A23" s="168" t="s">
        <v>773</v>
      </c>
      <c r="B23" s="326">
        <f t="shared" si="7"/>
        <v>34.481000000000002</v>
      </c>
      <c r="C23" s="327">
        <v>0.55110000000000003</v>
      </c>
      <c r="D23" s="327">
        <v>7.8011000000000008</v>
      </c>
      <c r="E23" s="327">
        <v>21.733799999999999</v>
      </c>
      <c r="F23" s="327">
        <v>3.4492999999999996</v>
      </c>
      <c r="G23" s="327">
        <v>0.94569999999999999</v>
      </c>
      <c r="H23" s="327">
        <v>0</v>
      </c>
      <c r="I23" s="327">
        <v>0</v>
      </c>
      <c r="J23" s="327">
        <v>1</v>
      </c>
      <c r="K23" s="327">
        <v>2.8563999999999998</v>
      </c>
      <c r="L23" s="327">
        <v>0</v>
      </c>
      <c r="M23" s="328">
        <v>37.931100000000022</v>
      </c>
      <c r="N23" s="329">
        <f t="shared" si="6"/>
        <v>76.268500000000017</v>
      </c>
    </row>
    <row r="24" spans="1:19" x14ac:dyDescent="0.25">
      <c r="A24" s="239" t="s">
        <v>89</v>
      </c>
      <c r="B24" s="322">
        <f t="shared" si="7"/>
        <v>108.16599999999998</v>
      </c>
      <c r="C24" s="322">
        <v>9.0001000000000015</v>
      </c>
      <c r="D24" s="322">
        <v>11.416800000000002</v>
      </c>
      <c r="E24" s="322">
        <v>28.131199999999993</v>
      </c>
      <c r="F24" s="322">
        <v>4.1814999999999998</v>
      </c>
      <c r="G24" s="322">
        <v>40.090599999999988</v>
      </c>
      <c r="H24" s="322">
        <v>15.345799999999999</v>
      </c>
      <c r="I24" s="322">
        <v>0</v>
      </c>
      <c r="J24" s="322">
        <v>45.649400000000014</v>
      </c>
      <c r="K24" s="322">
        <v>118.1884</v>
      </c>
      <c r="L24" s="322">
        <v>0</v>
      </c>
      <c r="M24" s="322">
        <v>1024.2825000000003</v>
      </c>
      <c r="N24" s="325">
        <f t="shared" si="6"/>
        <v>1296.2863000000002</v>
      </c>
    </row>
    <row r="25" spans="1:19" ht="27" thickBot="1" x14ac:dyDescent="0.3">
      <c r="A25" s="171" t="s">
        <v>85</v>
      </c>
      <c r="B25" s="330">
        <f>SUM(C25:I25)</f>
        <v>64.584199999999981</v>
      </c>
      <c r="C25" s="331">
        <v>1</v>
      </c>
      <c r="D25" s="331">
        <v>4.0000999999999998</v>
      </c>
      <c r="E25" s="331">
        <v>20.597799999999999</v>
      </c>
      <c r="F25" s="331">
        <v>3.1814999999999998</v>
      </c>
      <c r="G25" s="331">
        <v>33.804799999999986</v>
      </c>
      <c r="H25" s="331">
        <v>2</v>
      </c>
      <c r="I25" s="331">
        <v>0</v>
      </c>
      <c r="J25" s="331">
        <v>22.356400000000001</v>
      </c>
      <c r="K25" s="331">
        <v>46.14289999999999</v>
      </c>
      <c r="L25" s="331">
        <v>0</v>
      </c>
      <c r="M25" s="331">
        <v>616.9507000000001</v>
      </c>
      <c r="N25" s="332">
        <f t="shared" si="6"/>
        <v>750.03420000000006</v>
      </c>
    </row>
    <row r="26" spans="1:19" x14ac:dyDescent="0.25">
      <c r="A26" s="244" t="s">
        <v>4</v>
      </c>
      <c r="B26" s="333">
        <f>SUM(C26:I26)</f>
        <v>1806.7737999999993</v>
      </c>
      <c r="C26" s="334">
        <f>SUM(C4,C6,C8,C10,C12,C14,C16,C18,C20,C22,C24)</f>
        <v>225.47859999999997</v>
      </c>
      <c r="D26" s="334">
        <f t="shared" ref="D26:M27" si="8">SUM(D4,D6,D8,D10,D12,D14,D16,D18,D20,D22,D24)</f>
        <v>448.93030000000005</v>
      </c>
      <c r="E26" s="334">
        <f t="shared" si="8"/>
        <v>772.5127999999994</v>
      </c>
      <c r="F26" s="334">
        <f t="shared" si="8"/>
        <v>122.94529999999997</v>
      </c>
      <c r="G26" s="334">
        <f t="shared" si="8"/>
        <v>161.9623</v>
      </c>
      <c r="H26" s="334">
        <f t="shared" si="8"/>
        <v>73.361199999999997</v>
      </c>
      <c r="I26" s="334">
        <f t="shared" si="8"/>
        <v>1.5833000000000002</v>
      </c>
      <c r="J26" s="334">
        <f>SUM(J4,J6,J8,J10,J12,J14,J16,J18,J20,J22,J24)</f>
        <v>121.62500000000001</v>
      </c>
      <c r="K26" s="334">
        <f t="shared" si="8"/>
        <v>485.94849999999957</v>
      </c>
      <c r="L26" s="334">
        <f t="shared" si="8"/>
        <v>0</v>
      </c>
      <c r="M26" s="335">
        <f t="shared" si="8"/>
        <v>2288.9379000000004</v>
      </c>
      <c r="N26" s="336">
        <f>SUM(B26,J26:M26)</f>
        <v>4703.2851999999993</v>
      </c>
    </row>
    <row r="27" spans="1:19" ht="15.75" thickBot="1" x14ac:dyDescent="0.3">
      <c r="A27" s="245" t="s">
        <v>77</v>
      </c>
      <c r="B27" s="337">
        <f>SUM(C27:I27)</f>
        <v>722.07579999999984</v>
      </c>
      <c r="C27" s="338">
        <f>SUM(C5,C7,C9,C11,C13,C15,C17,C19,C21,C23,C25)</f>
        <v>40.613599999999998</v>
      </c>
      <c r="D27" s="338">
        <f t="shared" si="8"/>
        <v>128.97040000000001</v>
      </c>
      <c r="E27" s="338">
        <f t="shared" si="8"/>
        <v>364.28339999999992</v>
      </c>
      <c r="F27" s="338">
        <f t="shared" si="8"/>
        <v>69.233299999999986</v>
      </c>
      <c r="G27" s="338">
        <f t="shared" si="8"/>
        <v>93.664799999999985</v>
      </c>
      <c r="H27" s="338">
        <f t="shared" si="8"/>
        <v>25.310300000000002</v>
      </c>
      <c r="I27" s="338">
        <f t="shared" si="8"/>
        <v>0</v>
      </c>
      <c r="J27" s="338">
        <f>SUM(J5,J7,J9,J11,J13,J15,J17,J19,J21,J23,J25)</f>
        <v>46.171999999999997</v>
      </c>
      <c r="K27" s="338">
        <f t="shared" si="8"/>
        <v>220.98740000000004</v>
      </c>
      <c r="L27" s="338">
        <f t="shared" si="8"/>
        <v>0</v>
      </c>
      <c r="M27" s="339">
        <f t="shared" si="8"/>
        <v>1493.4462000000001</v>
      </c>
      <c r="N27" s="340">
        <f t="shared" si="6"/>
        <v>2482.6813999999999</v>
      </c>
    </row>
    <row r="28" spans="1:19" x14ac:dyDescent="0.25">
      <c r="A28" s="119"/>
      <c r="B28" s="120"/>
      <c r="C28" s="121"/>
      <c r="D28" s="121"/>
      <c r="E28" s="121"/>
      <c r="F28" s="121"/>
      <c r="G28" s="121"/>
      <c r="H28" s="121"/>
      <c r="I28" s="121"/>
      <c r="J28" s="121"/>
      <c r="K28" s="121"/>
      <c r="L28" s="121"/>
      <c r="M28" s="121"/>
      <c r="N28" s="121"/>
    </row>
    <row r="29" spans="1:19" x14ac:dyDescent="0.25">
      <c r="A29" s="541" t="s">
        <v>521</v>
      </c>
      <c r="B29" s="541"/>
      <c r="C29" s="541"/>
      <c r="D29" s="541"/>
      <c r="E29" s="541"/>
      <c r="F29" s="541"/>
      <c r="G29" s="541"/>
      <c r="H29" s="541"/>
      <c r="I29" s="541"/>
      <c r="J29" s="541"/>
      <c r="K29" s="541"/>
      <c r="L29" s="541"/>
      <c r="M29" s="541"/>
      <c r="N29" s="541"/>
    </row>
    <row r="30" spans="1:19" x14ac:dyDescent="0.25">
      <c r="A30" s="543" t="s">
        <v>522</v>
      </c>
      <c r="B30" s="543"/>
      <c r="C30" s="543"/>
      <c r="D30" s="543"/>
      <c r="E30" s="543"/>
      <c r="F30" s="543"/>
      <c r="G30" s="543"/>
      <c r="H30" s="543"/>
      <c r="I30" s="543"/>
      <c r="J30" s="543"/>
      <c r="K30" s="543"/>
      <c r="L30" s="543"/>
      <c r="M30" s="543"/>
      <c r="N30" s="543"/>
    </row>
    <row r="31" spans="1:19" x14ac:dyDescent="0.25">
      <c r="A31" s="541" t="s">
        <v>534</v>
      </c>
      <c r="B31" s="541"/>
      <c r="C31" s="541"/>
      <c r="D31" s="541"/>
      <c r="E31" s="541"/>
      <c r="F31" s="541"/>
      <c r="G31" s="541"/>
      <c r="H31" s="541"/>
      <c r="I31" s="541"/>
      <c r="J31" s="541"/>
      <c r="K31" s="541"/>
      <c r="L31" s="541"/>
      <c r="M31" s="541"/>
      <c r="N31" s="541"/>
    </row>
    <row r="32" spans="1:19" x14ac:dyDescent="0.25">
      <c r="A32" s="541" t="s">
        <v>524</v>
      </c>
      <c r="B32" s="541"/>
      <c r="C32" s="541"/>
      <c r="D32" s="541"/>
      <c r="E32" s="541"/>
      <c r="F32" s="541"/>
      <c r="G32" s="541"/>
      <c r="H32" s="541"/>
      <c r="I32" s="541"/>
      <c r="J32" s="541"/>
      <c r="K32" s="541"/>
      <c r="L32" s="541"/>
      <c r="M32" s="541"/>
      <c r="N32" s="541"/>
    </row>
    <row r="33" spans="1:14" x14ac:dyDescent="0.25">
      <c r="A33" s="541" t="s">
        <v>525</v>
      </c>
      <c r="B33" s="541"/>
      <c r="C33" s="541"/>
      <c r="D33" s="541"/>
      <c r="E33" s="541"/>
      <c r="F33" s="541"/>
      <c r="G33" s="541"/>
      <c r="H33" s="541"/>
      <c r="I33" s="541"/>
      <c r="J33" s="541"/>
      <c r="K33" s="541"/>
      <c r="L33" s="541"/>
      <c r="M33" s="541"/>
      <c r="N33" s="541"/>
    </row>
    <row r="34" spans="1:14" x14ac:dyDescent="0.25">
      <c r="A34" s="541" t="s">
        <v>526</v>
      </c>
      <c r="B34" s="541"/>
      <c r="C34" s="541"/>
      <c r="D34" s="541"/>
      <c r="E34" s="541"/>
      <c r="F34" s="541"/>
      <c r="G34" s="541"/>
      <c r="H34" s="541"/>
      <c r="I34" s="541"/>
      <c r="J34" s="541"/>
      <c r="K34" s="541"/>
      <c r="L34" s="541"/>
      <c r="M34" s="541"/>
      <c r="N34" s="541"/>
    </row>
    <row r="35" spans="1:14" x14ac:dyDescent="0.25">
      <c r="A35" s="533"/>
      <c r="B35" s="533"/>
      <c r="C35" s="533"/>
      <c r="D35" s="533"/>
      <c r="E35" s="533"/>
      <c r="F35" s="533"/>
      <c r="G35" s="533"/>
      <c r="H35" s="533"/>
      <c r="I35" s="533"/>
      <c r="J35" s="533"/>
      <c r="K35" s="533"/>
      <c r="L35" s="533"/>
      <c r="M35" s="533"/>
      <c r="N35" s="533"/>
    </row>
  </sheetData>
  <mergeCells count="13">
    <mergeCell ref="A35:N35"/>
    <mergeCell ref="A1:N1"/>
    <mergeCell ref="M2:M3"/>
    <mergeCell ref="N2:N3"/>
    <mergeCell ref="A29:N29"/>
    <mergeCell ref="A2:A3"/>
    <mergeCell ref="A30:N30"/>
    <mergeCell ref="A31:N31"/>
    <mergeCell ref="A32:N32"/>
    <mergeCell ref="A33:N33"/>
    <mergeCell ref="A34:N34"/>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pageSetUpPr fitToPage="1"/>
  </sheetPr>
  <dimension ref="A1:Y23"/>
  <sheetViews>
    <sheetView zoomScaleNormal="100" workbookViewId="0">
      <selection activeCell="B5" sqref="B5:Y11"/>
    </sheetView>
  </sheetViews>
  <sheetFormatPr defaultColWidth="9.140625" defaultRowHeight="12.75" x14ac:dyDescent="0.2"/>
  <cols>
    <col min="1" max="1" width="21.28515625" style="2" customWidth="1"/>
    <col min="2" max="25" width="8.85546875" style="1" customWidth="1"/>
    <col min="26" max="16384" width="9.140625" style="1"/>
  </cols>
  <sheetData>
    <row r="1" spans="1:25" ht="42.75" customHeight="1" thickBot="1" x14ac:dyDescent="0.25">
      <c r="A1" s="550" t="s">
        <v>586</v>
      </c>
      <c r="B1" s="551"/>
      <c r="C1" s="551"/>
      <c r="D1" s="551"/>
      <c r="E1" s="551"/>
      <c r="F1" s="551"/>
      <c r="G1" s="551"/>
      <c r="H1" s="551"/>
      <c r="I1" s="551"/>
      <c r="J1" s="551"/>
      <c r="K1" s="551"/>
      <c r="L1" s="551"/>
      <c r="M1" s="551"/>
      <c r="N1" s="551"/>
      <c r="O1" s="551"/>
      <c r="P1" s="551"/>
      <c r="Q1" s="551"/>
      <c r="R1" s="551"/>
      <c r="S1" s="551"/>
      <c r="T1" s="551"/>
      <c r="U1" s="551"/>
      <c r="V1" s="551"/>
      <c r="W1" s="551"/>
      <c r="X1" s="551"/>
      <c r="Y1" s="552"/>
    </row>
    <row r="2" spans="1:25" s="5" customFormat="1" ht="17.25" customHeight="1" x14ac:dyDescent="0.2">
      <c r="A2" s="565" t="s">
        <v>648</v>
      </c>
      <c r="B2" s="547" t="s">
        <v>19</v>
      </c>
      <c r="C2" s="548"/>
      <c r="D2" s="548"/>
      <c r="E2" s="548"/>
      <c r="F2" s="548"/>
      <c r="G2" s="548"/>
      <c r="H2" s="548"/>
      <c r="I2" s="548"/>
      <c r="J2" s="548"/>
      <c r="K2" s="548"/>
      <c r="L2" s="548"/>
      <c r="M2" s="548"/>
      <c r="N2" s="548"/>
      <c r="O2" s="549"/>
      <c r="P2" s="547" t="s">
        <v>585</v>
      </c>
      <c r="Q2" s="548"/>
      <c r="R2" s="548"/>
      <c r="S2" s="548"/>
      <c r="T2" s="548"/>
      <c r="U2" s="548"/>
      <c r="V2" s="553" t="s">
        <v>518</v>
      </c>
      <c r="W2" s="554"/>
      <c r="X2" s="557" t="s">
        <v>4</v>
      </c>
      <c r="Y2" s="560" t="s">
        <v>129</v>
      </c>
    </row>
    <row r="3" spans="1:25" s="5" customFormat="1" ht="52.5" customHeight="1" x14ac:dyDescent="0.2">
      <c r="A3" s="542"/>
      <c r="B3" s="563" t="s">
        <v>20</v>
      </c>
      <c r="C3" s="563"/>
      <c r="D3" s="563" t="s">
        <v>21</v>
      </c>
      <c r="E3" s="563"/>
      <c r="F3" s="563" t="s">
        <v>22</v>
      </c>
      <c r="G3" s="563"/>
      <c r="H3" s="563" t="s">
        <v>23</v>
      </c>
      <c r="I3" s="563"/>
      <c r="J3" s="563" t="s">
        <v>24</v>
      </c>
      <c r="K3" s="563"/>
      <c r="L3" s="563" t="s">
        <v>57</v>
      </c>
      <c r="M3" s="563"/>
      <c r="N3" s="459" t="s">
        <v>569</v>
      </c>
      <c r="O3" s="564"/>
      <c r="P3" s="459" t="s">
        <v>519</v>
      </c>
      <c r="Q3" s="564"/>
      <c r="R3" s="459" t="s">
        <v>624</v>
      </c>
      <c r="S3" s="564"/>
      <c r="T3" s="459" t="s">
        <v>520</v>
      </c>
      <c r="U3" s="564"/>
      <c r="V3" s="555"/>
      <c r="W3" s="556"/>
      <c r="X3" s="558"/>
      <c r="Y3" s="561"/>
    </row>
    <row r="4" spans="1:25" s="5" customFormat="1" ht="13.5" customHeight="1" thickBot="1" x14ac:dyDescent="0.25">
      <c r="A4" s="521"/>
      <c r="B4" s="46" t="s">
        <v>4</v>
      </c>
      <c r="C4" s="46" t="s">
        <v>25</v>
      </c>
      <c r="D4" s="46" t="s">
        <v>4</v>
      </c>
      <c r="E4" s="46" t="s">
        <v>25</v>
      </c>
      <c r="F4" s="46" t="s">
        <v>4</v>
      </c>
      <c r="G4" s="46" t="s">
        <v>25</v>
      </c>
      <c r="H4" s="46" t="s">
        <v>4</v>
      </c>
      <c r="I4" s="46" t="s">
        <v>25</v>
      </c>
      <c r="J4" s="46" t="s">
        <v>4</v>
      </c>
      <c r="K4" s="46" t="s">
        <v>25</v>
      </c>
      <c r="L4" s="46" t="s">
        <v>4</v>
      </c>
      <c r="M4" s="46" t="s">
        <v>25</v>
      </c>
      <c r="N4" s="46" t="s">
        <v>4</v>
      </c>
      <c r="O4" s="46" t="s">
        <v>25</v>
      </c>
      <c r="P4" s="46" t="s">
        <v>4</v>
      </c>
      <c r="Q4" s="46" t="s">
        <v>25</v>
      </c>
      <c r="R4" s="46" t="s">
        <v>4</v>
      </c>
      <c r="S4" s="46" t="s">
        <v>25</v>
      </c>
      <c r="T4" s="46" t="s">
        <v>4</v>
      </c>
      <c r="U4" s="46" t="s">
        <v>25</v>
      </c>
      <c r="V4" s="46" t="s">
        <v>4</v>
      </c>
      <c r="W4" s="46" t="s">
        <v>25</v>
      </c>
      <c r="X4" s="559"/>
      <c r="Y4" s="562"/>
    </row>
    <row r="5" spans="1:25" s="6" customFormat="1" ht="12.75" customHeight="1" x14ac:dyDescent="0.2">
      <c r="A5" s="177" t="s">
        <v>26</v>
      </c>
      <c r="B5" s="178">
        <v>0</v>
      </c>
      <c r="C5" s="178">
        <v>0</v>
      </c>
      <c r="D5" s="178">
        <v>0</v>
      </c>
      <c r="E5" s="178">
        <v>0</v>
      </c>
      <c r="F5" s="178">
        <v>6</v>
      </c>
      <c r="G5" s="178">
        <v>2</v>
      </c>
      <c r="H5" s="178">
        <v>81</v>
      </c>
      <c r="I5" s="178">
        <v>43</v>
      </c>
      <c r="J5" s="178">
        <v>11</v>
      </c>
      <c r="K5" s="178">
        <v>4</v>
      </c>
      <c r="L5" s="178">
        <v>4</v>
      </c>
      <c r="M5" s="178">
        <v>3</v>
      </c>
      <c r="N5" s="178">
        <v>0</v>
      </c>
      <c r="O5" s="178">
        <v>0</v>
      </c>
      <c r="P5" s="178">
        <v>10</v>
      </c>
      <c r="Q5" s="178">
        <v>3</v>
      </c>
      <c r="R5" s="429">
        <v>207</v>
      </c>
      <c r="S5" s="429">
        <v>102</v>
      </c>
      <c r="T5" s="429">
        <v>0</v>
      </c>
      <c r="U5" s="429">
        <v>0</v>
      </c>
      <c r="V5" s="178">
        <v>509</v>
      </c>
      <c r="W5" s="178">
        <v>312</v>
      </c>
      <c r="X5" s="237">
        <f>SUM(B5,D5,F5,H5,J5,L5,N5,P5,R5,T5,V5)</f>
        <v>828</v>
      </c>
      <c r="Y5" s="175">
        <f>SUM(C5,E5,G5,I5,K5,M5,O5,Q5,S5,U5,W5)</f>
        <v>469</v>
      </c>
    </row>
    <row r="6" spans="1:25" s="6" customFormat="1" ht="12.75" customHeight="1" x14ac:dyDescent="0.2">
      <c r="A6" s="29" t="s">
        <v>27</v>
      </c>
      <c r="B6" s="179">
        <v>2</v>
      </c>
      <c r="C6" s="179">
        <v>1</v>
      </c>
      <c r="D6" s="179">
        <v>43</v>
      </c>
      <c r="E6" s="179">
        <v>7</v>
      </c>
      <c r="F6" s="179">
        <v>462</v>
      </c>
      <c r="G6" s="179">
        <v>202</v>
      </c>
      <c r="H6" s="179">
        <v>115</v>
      </c>
      <c r="I6" s="179">
        <v>58</v>
      </c>
      <c r="J6" s="179">
        <v>51</v>
      </c>
      <c r="K6" s="179">
        <v>30</v>
      </c>
      <c r="L6" s="179">
        <v>26</v>
      </c>
      <c r="M6" s="179">
        <v>7</v>
      </c>
      <c r="N6" s="179">
        <v>0</v>
      </c>
      <c r="O6" s="179">
        <v>0</v>
      </c>
      <c r="P6" s="179">
        <v>88</v>
      </c>
      <c r="Q6" s="179">
        <v>34</v>
      </c>
      <c r="R6" s="112">
        <v>357</v>
      </c>
      <c r="S6" s="112">
        <v>150</v>
      </c>
      <c r="T6" s="112">
        <v>0</v>
      </c>
      <c r="U6" s="112">
        <v>0</v>
      </c>
      <c r="V6" s="179">
        <v>720</v>
      </c>
      <c r="W6" s="179">
        <v>453</v>
      </c>
      <c r="X6" s="184">
        <f t="shared" ref="X6:X10" si="0">SUM(B6,D6,F6,H6,J6,L6,N6,P6,R6,T6,V6)</f>
        <v>1864</v>
      </c>
      <c r="Y6" s="176">
        <f t="shared" ref="Y6:Y10" si="1">SUM(C6,E6,G6,I6,K6,M6,O6,Q6,S6,U6,W6)</f>
        <v>942</v>
      </c>
    </row>
    <row r="7" spans="1:25" s="6" customFormat="1" ht="12.75" customHeight="1" x14ac:dyDescent="0.2">
      <c r="A7" s="29" t="s">
        <v>28</v>
      </c>
      <c r="B7" s="179">
        <v>56</v>
      </c>
      <c r="C7" s="179">
        <v>6</v>
      </c>
      <c r="D7" s="179">
        <v>240</v>
      </c>
      <c r="E7" s="179">
        <v>62</v>
      </c>
      <c r="F7" s="179">
        <v>515</v>
      </c>
      <c r="G7" s="179">
        <v>234</v>
      </c>
      <c r="H7" s="179">
        <v>52</v>
      </c>
      <c r="I7" s="179">
        <v>32</v>
      </c>
      <c r="J7" s="179">
        <v>78</v>
      </c>
      <c r="K7" s="179">
        <v>47</v>
      </c>
      <c r="L7" s="179">
        <v>43</v>
      </c>
      <c r="M7" s="179">
        <v>17</v>
      </c>
      <c r="N7" s="179">
        <v>0</v>
      </c>
      <c r="O7" s="179">
        <v>0</v>
      </c>
      <c r="P7" s="179">
        <v>18</v>
      </c>
      <c r="Q7" s="179">
        <v>5</v>
      </c>
      <c r="R7" s="112">
        <v>145</v>
      </c>
      <c r="S7" s="112">
        <v>74</v>
      </c>
      <c r="T7" s="112">
        <v>0</v>
      </c>
      <c r="U7" s="112">
        <v>0</v>
      </c>
      <c r="V7" s="179">
        <v>753</v>
      </c>
      <c r="W7" s="179">
        <v>516</v>
      </c>
      <c r="X7" s="184">
        <f t="shared" si="0"/>
        <v>1900</v>
      </c>
      <c r="Y7" s="176">
        <f t="shared" si="1"/>
        <v>993</v>
      </c>
    </row>
    <row r="8" spans="1:25" s="6" customFormat="1" ht="12.75" customHeight="1" x14ac:dyDescent="0.2">
      <c r="A8" s="29" t="s">
        <v>29</v>
      </c>
      <c r="B8" s="179">
        <v>72</v>
      </c>
      <c r="C8" s="179">
        <v>15</v>
      </c>
      <c r="D8" s="179">
        <v>120</v>
      </c>
      <c r="E8" s="179">
        <v>40</v>
      </c>
      <c r="F8" s="179">
        <v>155</v>
      </c>
      <c r="G8" s="179">
        <v>80</v>
      </c>
      <c r="H8" s="179">
        <v>18</v>
      </c>
      <c r="I8" s="179">
        <v>13</v>
      </c>
      <c r="J8" s="179">
        <v>38</v>
      </c>
      <c r="K8" s="179">
        <v>27</v>
      </c>
      <c r="L8" s="179">
        <v>5</v>
      </c>
      <c r="M8" s="179">
        <v>1</v>
      </c>
      <c r="N8" s="179">
        <v>4</v>
      </c>
      <c r="O8" s="179">
        <v>0</v>
      </c>
      <c r="P8" s="179">
        <v>4</v>
      </c>
      <c r="Q8" s="179">
        <v>1</v>
      </c>
      <c r="R8" s="112">
        <v>29</v>
      </c>
      <c r="S8" s="112">
        <v>14</v>
      </c>
      <c r="T8" s="112">
        <v>0</v>
      </c>
      <c r="U8" s="112">
        <v>0</v>
      </c>
      <c r="V8" s="179">
        <v>462</v>
      </c>
      <c r="W8" s="179">
        <v>350</v>
      </c>
      <c r="X8" s="184">
        <f t="shared" si="0"/>
        <v>907</v>
      </c>
      <c r="Y8" s="176">
        <f t="shared" si="1"/>
        <v>541</v>
      </c>
    </row>
    <row r="9" spans="1:25" s="6" customFormat="1" x14ac:dyDescent="0.2">
      <c r="A9" s="29" t="s">
        <v>30</v>
      </c>
      <c r="B9" s="179">
        <v>98</v>
      </c>
      <c r="C9" s="179">
        <v>16</v>
      </c>
      <c r="D9" s="179">
        <v>115</v>
      </c>
      <c r="E9" s="179">
        <v>38</v>
      </c>
      <c r="F9" s="179">
        <v>84</v>
      </c>
      <c r="G9" s="179">
        <v>36</v>
      </c>
      <c r="H9" s="179">
        <v>6</v>
      </c>
      <c r="I9" s="179">
        <v>6</v>
      </c>
      <c r="J9" s="179">
        <v>18</v>
      </c>
      <c r="K9" s="179">
        <v>9</v>
      </c>
      <c r="L9" s="179">
        <v>4</v>
      </c>
      <c r="M9" s="179">
        <v>2</v>
      </c>
      <c r="N9" s="179">
        <v>0</v>
      </c>
      <c r="O9" s="179">
        <v>0</v>
      </c>
      <c r="P9" s="179">
        <v>0</v>
      </c>
      <c r="Q9" s="179">
        <v>0</v>
      </c>
      <c r="R9" s="112">
        <v>16</v>
      </c>
      <c r="S9" s="112">
        <v>2</v>
      </c>
      <c r="T9" s="112">
        <v>0</v>
      </c>
      <c r="U9" s="112">
        <v>0</v>
      </c>
      <c r="V9" s="179">
        <v>202</v>
      </c>
      <c r="W9" s="179">
        <v>129</v>
      </c>
      <c r="X9" s="184">
        <f t="shared" si="0"/>
        <v>543</v>
      </c>
      <c r="Y9" s="176">
        <f t="shared" si="1"/>
        <v>238</v>
      </c>
    </row>
    <row r="10" spans="1:25" s="6" customFormat="1" x14ac:dyDescent="0.2">
      <c r="A10" s="29" t="s">
        <v>31</v>
      </c>
      <c r="B10" s="179">
        <v>61</v>
      </c>
      <c r="C10" s="179">
        <v>12</v>
      </c>
      <c r="D10" s="179">
        <v>28</v>
      </c>
      <c r="E10" s="179">
        <v>10</v>
      </c>
      <c r="F10" s="179">
        <v>9</v>
      </c>
      <c r="G10" s="179">
        <v>5</v>
      </c>
      <c r="H10" s="179">
        <v>0</v>
      </c>
      <c r="I10" s="179">
        <v>0</v>
      </c>
      <c r="J10" s="179">
        <v>4</v>
      </c>
      <c r="K10" s="179">
        <v>1</v>
      </c>
      <c r="L10" s="179">
        <v>1</v>
      </c>
      <c r="M10" s="179">
        <v>0</v>
      </c>
      <c r="N10" s="179">
        <v>0</v>
      </c>
      <c r="O10" s="179">
        <v>0</v>
      </c>
      <c r="P10" s="179">
        <v>0</v>
      </c>
      <c r="Q10" s="179">
        <v>0</v>
      </c>
      <c r="R10" s="112">
        <v>12</v>
      </c>
      <c r="S10" s="112">
        <v>2</v>
      </c>
      <c r="T10" s="112">
        <v>0</v>
      </c>
      <c r="U10" s="112">
        <v>0</v>
      </c>
      <c r="V10" s="179">
        <v>29</v>
      </c>
      <c r="W10" s="179">
        <v>18</v>
      </c>
      <c r="X10" s="184">
        <f t="shared" si="0"/>
        <v>144</v>
      </c>
      <c r="Y10" s="176">
        <f t="shared" si="1"/>
        <v>48</v>
      </c>
    </row>
    <row r="11" spans="1:25" ht="13.5" thickBot="1" x14ac:dyDescent="0.25">
      <c r="A11" s="23" t="s">
        <v>4</v>
      </c>
      <c r="B11" s="174">
        <f>SUM(B5:B10)</f>
        <v>289</v>
      </c>
      <c r="C11" s="174">
        <f t="shared" ref="C11:W11" si="2">SUM(C5:C10)</f>
        <v>50</v>
      </c>
      <c r="D11" s="174">
        <f t="shared" si="2"/>
        <v>546</v>
      </c>
      <c r="E11" s="174">
        <f t="shared" si="2"/>
        <v>157</v>
      </c>
      <c r="F11" s="174">
        <f t="shared" si="2"/>
        <v>1231</v>
      </c>
      <c r="G11" s="174">
        <f t="shared" si="2"/>
        <v>559</v>
      </c>
      <c r="H11" s="174">
        <f t="shared" si="2"/>
        <v>272</v>
      </c>
      <c r="I11" s="174">
        <f t="shared" si="2"/>
        <v>152</v>
      </c>
      <c r="J11" s="174">
        <f t="shared" si="2"/>
        <v>200</v>
      </c>
      <c r="K11" s="174">
        <f t="shared" si="2"/>
        <v>118</v>
      </c>
      <c r="L11" s="174">
        <f t="shared" si="2"/>
        <v>83</v>
      </c>
      <c r="M11" s="174">
        <f t="shared" si="2"/>
        <v>30</v>
      </c>
      <c r="N11" s="174">
        <f t="shared" si="2"/>
        <v>4</v>
      </c>
      <c r="O11" s="174">
        <f t="shared" si="2"/>
        <v>0</v>
      </c>
      <c r="P11" s="174">
        <f t="shared" si="2"/>
        <v>120</v>
      </c>
      <c r="Q11" s="174">
        <f t="shared" si="2"/>
        <v>43</v>
      </c>
      <c r="R11" s="174">
        <f t="shared" si="2"/>
        <v>766</v>
      </c>
      <c r="S11" s="174">
        <f t="shared" si="2"/>
        <v>344</v>
      </c>
      <c r="T11" s="174">
        <f t="shared" si="2"/>
        <v>0</v>
      </c>
      <c r="U11" s="174">
        <f t="shared" si="2"/>
        <v>0</v>
      </c>
      <c r="V11" s="174">
        <f t="shared" si="2"/>
        <v>2675</v>
      </c>
      <c r="W11" s="174">
        <f t="shared" si="2"/>
        <v>1778</v>
      </c>
      <c r="X11" s="174">
        <f t="shared" ref="X11" si="3">SUM(B11,D11,F11,H11,J11,L11,N11,P11,R11,T11,V11)</f>
        <v>6186</v>
      </c>
      <c r="Y11" s="283">
        <f t="shared" ref="Y11" si="4">SUM(C11,E11,G11,I11,K11,M11,O11,Q11,S11,U11,W11)</f>
        <v>3231</v>
      </c>
    </row>
    <row r="12" spans="1:25" ht="15" customHeight="1" x14ac:dyDescent="0.2"/>
    <row r="13" spans="1:25" ht="15" customHeight="1" x14ac:dyDescent="0.2"/>
    <row r="14" spans="1:25" ht="15" customHeight="1" x14ac:dyDescent="0.2">
      <c r="A14" s="487" t="s">
        <v>529</v>
      </c>
      <c r="B14" s="487"/>
      <c r="C14" s="487"/>
      <c r="D14" s="487"/>
      <c r="E14" s="487"/>
      <c r="F14" s="487"/>
      <c r="G14" s="487"/>
      <c r="H14" s="487"/>
      <c r="I14" s="487"/>
      <c r="J14" s="487"/>
      <c r="K14" s="487"/>
      <c r="L14" s="487"/>
      <c r="M14" s="487"/>
      <c r="N14" s="487"/>
      <c r="O14" s="487"/>
      <c r="P14" s="487"/>
      <c r="Q14" s="487"/>
      <c r="R14" s="487"/>
      <c r="S14" s="487"/>
      <c r="T14" s="487"/>
      <c r="U14" s="487"/>
      <c r="V14" s="487"/>
      <c r="W14" s="487"/>
      <c r="X14" s="487"/>
      <c r="Y14" s="487"/>
    </row>
    <row r="15" spans="1:25" ht="15" customHeight="1" x14ac:dyDescent="0.2">
      <c r="A15" s="566" t="s">
        <v>522</v>
      </c>
      <c r="B15" s="566"/>
      <c r="C15" s="566"/>
      <c r="D15" s="566"/>
      <c r="E15" s="566"/>
      <c r="F15" s="566"/>
      <c r="G15" s="566"/>
      <c r="H15" s="566"/>
      <c r="I15" s="566"/>
      <c r="J15" s="566"/>
      <c r="K15" s="566"/>
      <c r="L15" s="566"/>
      <c r="M15" s="566"/>
      <c r="N15" s="566"/>
      <c r="O15" s="566"/>
      <c r="P15" s="566"/>
      <c r="Q15" s="566"/>
      <c r="R15" s="566"/>
      <c r="S15" s="566"/>
      <c r="T15" s="566"/>
      <c r="U15" s="566"/>
      <c r="V15" s="566"/>
      <c r="W15" s="566"/>
      <c r="X15" s="566"/>
      <c r="Y15" s="566"/>
    </row>
    <row r="16" spans="1:25" ht="45" customHeight="1" x14ac:dyDescent="0.2">
      <c r="A16" s="541" t="s">
        <v>523</v>
      </c>
      <c r="B16" s="541"/>
      <c r="C16" s="541"/>
      <c r="D16" s="541"/>
      <c r="E16" s="541"/>
      <c r="F16" s="541"/>
      <c r="G16" s="541"/>
      <c r="H16" s="541"/>
      <c r="I16" s="541"/>
      <c r="J16" s="541"/>
      <c r="K16" s="541"/>
      <c r="L16" s="541"/>
      <c r="M16" s="541"/>
      <c r="N16" s="541"/>
      <c r="O16" s="541"/>
      <c r="P16" s="541"/>
      <c r="Q16" s="541"/>
      <c r="R16" s="541"/>
      <c r="S16" s="541"/>
      <c r="T16" s="541"/>
      <c r="U16" s="541"/>
      <c r="V16" s="541"/>
      <c r="W16" s="541"/>
      <c r="X16" s="541"/>
      <c r="Y16" s="541"/>
    </row>
    <row r="17" spans="1:25" ht="15" customHeight="1" x14ac:dyDescent="0.2">
      <c r="A17" s="541" t="s">
        <v>524</v>
      </c>
      <c r="B17" s="541"/>
      <c r="C17" s="541"/>
      <c r="D17" s="541"/>
      <c r="E17" s="541"/>
      <c r="F17" s="541"/>
      <c r="G17" s="541"/>
      <c r="H17" s="541"/>
      <c r="I17" s="541"/>
      <c r="J17" s="541"/>
      <c r="K17" s="541"/>
      <c r="L17" s="541"/>
      <c r="M17" s="541"/>
      <c r="N17" s="541"/>
      <c r="O17" s="541"/>
      <c r="P17" s="541"/>
      <c r="Q17" s="541"/>
      <c r="R17" s="541"/>
      <c r="S17" s="541"/>
      <c r="T17" s="541"/>
      <c r="U17" s="541"/>
      <c r="V17" s="541"/>
      <c r="W17" s="541"/>
      <c r="X17" s="541"/>
      <c r="Y17" s="541"/>
    </row>
    <row r="18" spans="1:25" ht="15" customHeight="1" x14ac:dyDescent="0.2">
      <c r="A18" s="541" t="s">
        <v>525</v>
      </c>
      <c r="B18" s="541"/>
      <c r="C18" s="541"/>
      <c r="D18" s="541"/>
      <c r="E18" s="541"/>
      <c r="F18" s="541"/>
      <c r="G18" s="541"/>
      <c r="H18" s="541"/>
      <c r="I18" s="541"/>
      <c r="J18" s="541"/>
      <c r="K18" s="541"/>
      <c r="L18" s="541"/>
      <c r="M18" s="541"/>
      <c r="N18" s="541"/>
      <c r="O18" s="541"/>
      <c r="P18" s="541"/>
      <c r="Q18" s="541"/>
      <c r="R18" s="541"/>
      <c r="S18" s="541"/>
      <c r="T18" s="541"/>
      <c r="U18" s="541"/>
      <c r="V18" s="541"/>
      <c r="W18" s="541"/>
      <c r="X18" s="541"/>
      <c r="Y18" s="541"/>
    </row>
    <row r="19" spans="1:25" x14ac:dyDescent="0.2">
      <c r="A19" s="533"/>
      <c r="B19" s="533"/>
      <c r="C19" s="533"/>
      <c r="D19" s="533"/>
      <c r="E19" s="533"/>
      <c r="F19" s="533"/>
      <c r="G19" s="533"/>
      <c r="H19" s="533"/>
      <c r="I19" s="533"/>
      <c r="J19" s="533"/>
      <c r="K19" s="533"/>
      <c r="L19" s="533"/>
      <c r="M19" s="533"/>
      <c r="N19" s="346"/>
      <c r="O19" s="346"/>
    </row>
    <row r="21" spans="1:25" ht="15" x14ac:dyDescent="0.25">
      <c r="A21" s="284"/>
      <c r="B21" s="48"/>
      <c r="C21" s="48"/>
      <c r="D21" s="48"/>
    </row>
    <row r="22" spans="1:25" ht="15" x14ac:dyDescent="0.25">
      <c r="A22" s="284"/>
      <c r="B22" s="48"/>
      <c r="C22" s="48"/>
      <c r="D22" s="48"/>
    </row>
    <row r="23" spans="1:25" ht="15" x14ac:dyDescent="0.25">
      <c r="A23" s="284"/>
      <c r="B23" s="48"/>
      <c r="C23" s="48"/>
      <c r="D23" s="48"/>
    </row>
  </sheetData>
  <mergeCells count="2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 ref="A1:Y1"/>
    <mergeCell ref="V2:W3"/>
    <mergeCell ref="X2:X4"/>
    <mergeCell ref="Y2:Y4"/>
    <mergeCell ref="B3:C3"/>
    <mergeCell ref="D3:E3"/>
    <mergeCell ref="F3:G3"/>
    <mergeCell ref="N3:O3"/>
  </mergeCells>
  <pageMargins left="0.25" right="0.25" top="0.75" bottom="0.75" header="0.3" footer="0.3"/>
  <pageSetup paperSize="9" scale="61"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tabColor rgb="FF92D050"/>
    <pageSetUpPr fitToPage="1"/>
  </sheetPr>
  <dimension ref="A1:R115"/>
  <sheetViews>
    <sheetView topLeftCell="A85" zoomScaleNormal="100" workbookViewId="0">
      <selection activeCell="B105" sqref="B105:M110"/>
    </sheetView>
  </sheetViews>
  <sheetFormatPr defaultColWidth="9.140625" defaultRowHeight="12.75" x14ac:dyDescent="0.2"/>
  <cols>
    <col min="1" max="1" width="22.710937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42" customHeight="1" x14ac:dyDescent="0.25">
      <c r="A1" s="502" t="s">
        <v>468</v>
      </c>
      <c r="B1" s="572"/>
      <c r="C1" s="572"/>
      <c r="D1" s="572"/>
      <c r="E1" s="572"/>
      <c r="F1" s="572"/>
      <c r="G1" s="572"/>
      <c r="H1" s="572"/>
      <c r="I1" s="572"/>
      <c r="J1" s="572"/>
      <c r="K1" s="572"/>
      <c r="L1" s="572"/>
      <c r="M1" s="573"/>
      <c r="O1" s="85"/>
    </row>
    <row r="2" spans="1:18" s="5" customFormat="1" ht="30" customHeight="1" x14ac:dyDescent="0.2">
      <c r="A2" s="14" t="s">
        <v>648</v>
      </c>
      <c r="B2" s="577" t="s">
        <v>19</v>
      </c>
      <c r="C2" s="578"/>
      <c r="D2" s="578"/>
      <c r="E2" s="578"/>
      <c r="F2" s="578"/>
      <c r="G2" s="578"/>
      <c r="H2" s="578"/>
      <c r="I2" s="579"/>
      <c r="J2" s="570" t="s">
        <v>774</v>
      </c>
      <c r="K2" s="570"/>
      <c r="L2" s="111" t="s">
        <v>4</v>
      </c>
      <c r="M2" s="183" t="s">
        <v>129</v>
      </c>
      <c r="N2" s="124"/>
      <c r="O2" s="55"/>
      <c r="Q2" s="55"/>
      <c r="R2" s="55"/>
    </row>
    <row r="3" spans="1:18" s="5" customFormat="1" ht="18" customHeight="1" x14ac:dyDescent="0.2">
      <c r="A3" s="95" t="s">
        <v>649</v>
      </c>
      <c r="B3" s="569"/>
      <c r="C3" s="569"/>
      <c r="D3" s="569"/>
      <c r="E3" s="569"/>
      <c r="F3" s="569"/>
      <c r="G3" s="569"/>
      <c r="H3" s="569"/>
      <c r="I3" s="569"/>
      <c r="J3" s="569"/>
      <c r="K3" s="569"/>
      <c r="L3" s="569"/>
      <c r="M3" s="182"/>
    </row>
    <row r="4" spans="1:18" s="5" customFormat="1" ht="18" customHeight="1" x14ac:dyDescent="0.2">
      <c r="A4" s="181"/>
      <c r="B4" s="571" t="s">
        <v>34</v>
      </c>
      <c r="C4" s="571"/>
      <c r="D4" s="571" t="s">
        <v>35</v>
      </c>
      <c r="E4" s="571"/>
      <c r="F4" s="571" t="s">
        <v>37</v>
      </c>
      <c r="G4" s="571"/>
      <c r="H4" s="571" t="s">
        <v>36</v>
      </c>
      <c r="I4" s="571"/>
      <c r="J4" s="472" t="s">
        <v>4</v>
      </c>
      <c r="K4" s="472" t="s">
        <v>25</v>
      </c>
      <c r="L4" s="570"/>
      <c r="M4" s="567"/>
    </row>
    <row r="5" spans="1:18" s="5" customFormat="1" ht="15" customHeight="1" x14ac:dyDescent="0.2">
      <c r="A5" s="14" t="s">
        <v>32</v>
      </c>
      <c r="B5" s="415" t="s">
        <v>4</v>
      </c>
      <c r="C5" s="415" t="s">
        <v>25</v>
      </c>
      <c r="D5" s="415" t="s">
        <v>4</v>
      </c>
      <c r="E5" s="415" t="s">
        <v>25</v>
      </c>
      <c r="F5" s="415" t="s">
        <v>4</v>
      </c>
      <c r="G5" s="415" t="s">
        <v>25</v>
      </c>
      <c r="H5" s="415" t="s">
        <v>4</v>
      </c>
      <c r="I5" s="415" t="s">
        <v>25</v>
      </c>
      <c r="J5" s="472"/>
      <c r="K5" s="472"/>
      <c r="L5" s="570"/>
      <c r="M5" s="568"/>
    </row>
    <row r="6" spans="1:18" s="6" customFormat="1" ht="12.75" customHeight="1" x14ac:dyDescent="0.2">
      <c r="A6" s="60" t="s">
        <v>33</v>
      </c>
      <c r="B6" s="179">
        <v>21</v>
      </c>
      <c r="C6" s="179">
        <v>5</v>
      </c>
      <c r="D6" s="179">
        <v>45</v>
      </c>
      <c r="E6" s="179">
        <v>9</v>
      </c>
      <c r="F6" s="179">
        <v>196</v>
      </c>
      <c r="G6" s="179">
        <v>75</v>
      </c>
      <c r="H6" s="179">
        <v>315</v>
      </c>
      <c r="I6" s="179">
        <v>148</v>
      </c>
      <c r="J6" s="179">
        <v>8</v>
      </c>
      <c r="K6" s="179">
        <v>3</v>
      </c>
      <c r="L6" s="184">
        <f t="shared" ref="L6:L11" si="0">SUM(B6,D6,F6,H6,J6)</f>
        <v>585</v>
      </c>
      <c r="M6" s="176">
        <f t="shared" ref="M6:M11" si="1">SUM(C6,E6,G6,I6,K6)</f>
        <v>240</v>
      </c>
    </row>
    <row r="7" spans="1:18" s="6" customFormat="1" ht="12.75" customHeight="1" x14ac:dyDescent="0.2">
      <c r="A7" s="60" t="s">
        <v>93</v>
      </c>
      <c r="B7" s="179">
        <v>13</v>
      </c>
      <c r="C7" s="179">
        <v>1</v>
      </c>
      <c r="D7" s="179">
        <v>21</v>
      </c>
      <c r="E7" s="179">
        <v>7</v>
      </c>
      <c r="F7" s="179">
        <v>41</v>
      </c>
      <c r="G7" s="179">
        <v>17</v>
      </c>
      <c r="H7" s="179">
        <v>23</v>
      </c>
      <c r="I7" s="179">
        <v>12</v>
      </c>
      <c r="J7" s="179">
        <v>3</v>
      </c>
      <c r="K7" s="179">
        <v>1</v>
      </c>
      <c r="L7" s="184">
        <f t="shared" si="0"/>
        <v>101</v>
      </c>
      <c r="M7" s="176">
        <f t="shared" si="1"/>
        <v>38</v>
      </c>
    </row>
    <row r="8" spans="1:18" s="6" customFormat="1" ht="12.75" customHeight="1" x14ac:dyDescent="0.2">
      <c r="A8" s="60" t="s">
        <v>94</v>
      </c>
      <c r="B8" s="179">
        <v>7</v>
      </c>
      <c r="C8" s="179">
        <v>1</v>
      </c>
      <c r="D8" s="179">
        <v>12</v>
      </c>
      <c r="E8" s="179">
        <v>3</v>
      </c>
      <c r="F8" s="179">
        <v>16</v>
      </c>
      <c r="G8" s="179">
        <v>8</v>
      </c>
      <c r="H8" s="179">
        <v>14</v>
      </c>
      <c r="I8" s="179">
        <v>8</v>
      </c>
      <c r="J8" s="179">
        <v>0</v>
      </c>
      <c r="K8" s="179">
        <v>0</v>
      </c>
      <c r="L8" s="184">
        <f t="shared" si="0"/>
        <v>49</v>
      </c>
      <c r="M8" s="176">
        <f t="shared" si="1"/>
        <v>20</v>
      </c>
    </row>
    <row r="9" spans="1:18" s="6" customFormat="1" ht="12.75" customHeight="1" x14ac:dyDescent="0.2">
      <c r="A9" s="60" t="s">
        <v>466</v>
      </c>
      <c r="B9" s="179">
        <v>44</v>
      </c>
      <c r="C9" s="179">
        <v>12</v>
      </c>
      <c r="D9" s="179">
        <v>42</v>
      </c>
      <c r="E9" s="179">
        <v>17</v>
      </c>
      <c r="F9" s="179">
        <v>98</v>
      </c>
      <c r="G9" s="179">
        <v>56</v>
      </c>
      <c r="H9" s="179">
        <v>18</v>
      </c>
      <c r="I9" s="179">
        <v>14</v>
      </c>
      <c r="J9" s="179">
        <v>4</v>
      </c>
      <c r="K9" s="179">
        <v>3</v>
      </c>
      <c r="L9" s="184">
        <f t="shared" si="0"/>
        <v>206</v>
      </c>
      <c r="M9" s="176">
        <f t="shared" si="1"/>
        <v>102</v>
      </c>
    </row>
    <row r="10" spans="1:18" s="6" customFormat="1" ht="12.75" customHeight="1" x14ac:dyDescent="0.2">
      <c r="A10" s="238" t="s">
        <v>467</v>
      </c>
      <c r="B10" s="179">
        <v>0</v>
      </c>
      <c r="C10" s="179">
        <v>0</v>
      </c>
      <c r="D10" s="179">
        <v>0</v>
      </c>
      <c r="E10" s="179">
        <v>0</v>
      </c>
      <c r="F10" s="179">
        <v>0</v>
      </c>
      <c r="G10" s="179">
        <v>0</v>
      </c>
      <c r="H10" s="179">
        <v>0</v>
      </c>
      <c r="I10" s="179">
        <v>0</v>
      </c>
      <c r="J10" s="179">
        <v>0</v>
      </c>
      <c r="K10" s="179">
        <v>0</v>
      </c>
      <c r="L10" s="184">
        <f t="shared" si="0"/>
        <v>0</v>
      </c>
      <c r="M10" s="176">
        <f t="shared" si="1"/>
        <v>0</v>
      </c>
    </row>
    <row r="11" spans="1:18" s="6" customFormat="1" x14ac:dyDescent="0.2">
      <c r="A11" s="26" t="s">
        <v>4</v>
      </c>
      <c r="B11" s="184">
        <f>SUM(B6:B10)</f>
        <v>85</v>
      </c>
      <c r="C11" s="184">
        <f t="shared" ref="C11:K11" si="2">SUM(C6:C10)</f>
        <v>19</v>
      </c>
      <c r="D11" s="184">
        <f t="shared" si="2"/>
        <v>120</v>
      </c>
      <c r="E11" s="184">
        <f t="shared" si="2"/>
        <v>36</v>
      </c>
      <c r="F11" s="184">
        <f t="shared" si="2"/>
        <v>351</v>
      </c>
      <c r="G11" s="184">
        <f t="shared" si="2"/>
        <v>156</v>
      </c>
      <c r="H11" s="184">
        <f t="shared" si="2"/>
        <v>370</v>
      </c>
      <c r="I11" s="184">
        <f t="shared" si="2"/>
        <v>182</v>
      </c>
      <c r="J11" s="184">
        <f t="shared" si="2"/>
        <v>15</v>
      </c>
      <c r="K11" s="184">
        <f t="shared" si="2"/>
        <v>7</v>
      </c>
      <c r="L11" s="184">
        <f t="shared" si="0"/>
        <v>941</v>
      </c>
      <c r="M11" s="176">
        <f t="shared" si="1"/>
        <v>400</v>
      </c>
    </row>
    <row r="12" spans="1:18" s="6" customFormat="1" x14ac:dyDescent="0.2">
      <c r="A12" s="95" t="s">
        <v>650</v>
      </c>
      <c r="B12" s="569"/>
      <c r="C12" s="569"/>
      <c r="D12" s="569"/>
      <c r="E12" s="569"/>
      <c r="F12" s="569"/>
      <c r="G12" s="569"/>
      <c r="H12" s="569"/>
      <c r="I12" s="569"/>
      <c r="J12" s="569"/>
      <c r="K12" s="569"/>
      <c r="L12" s="569"/>
      <c r="M12" s="182"/>
    </row>
    <row r="13" spans="1:18" s="6" customFormat="1" x14ac:dyDescent="0.2">
      <c r="A13" s="180"/>
      <c r="B13" s="570" t="s">
        <v>34</v>
      </c>
      <c r="C13" s="570"/>
      <c r="D13" s="570" t="s">
        <v>35</v>
      </c>
      <c r="E13" s="570"/>
      <c r="F13" s="570" t="s">
        <v>37</v>
      </c>
      <c r="G13" s="570"/>
      <c r="H13" s="570" t="s">
        <v>36</v>
      </c>
      <c r="I13" s="570"/>
      <c r="J13" s="570" t="s">
        <v>4</v>
      </c>
      <c r="K13" s="570" t="s">
        <v>25</v>
      </c>
      <c r="L13" s="570"/>
      <c r="M13" s="567"/>
    </row>
    <row r="14" spans="1:18" s="6" customFormat="1" ht="15" customHeight="1" x14ac:dyDescent="0.2">
      <c r="A14" s="60" t="s">
        <v>32</v>
      </c>
      <c r="B14" s="416" t="s">
        <v>4</v>
      </c>
      <c r="C14" s="416" t="s">
        <v>25</v>
      </c>
      <c r="D14" s="416" t="s">
        <v>4</v>
      </c>
      <c r="E14" s="416" t="s">
        <v>25</v>
      </c>
      <c r="F14" s="416" t="s">
        <v>4</v>
      </c>
      <c r="G14" s="416" t="s">
        <v>25</v>
      </c>
      <c r="H14" s="416" t="s">
        <v>4</v>
      </c>
      <c r="I14" s="416" t="s">
        <v>25</v>
      </c>
      <c r="J14" s="570"/>
      <c r="K14" s="570"/>
      <c r="L14" s="570"/>
      <c r="M14" s="568"/>
    </row>
    <row r="15" spans="1:18" s="6" customFormat="1" x14ac:dyDescent="0.2">
      <c r="A15" s="60" t="s">
        <v>33</v>
      </c>
      <c r="B15" s="112">
        <v>1</v>
      </c>
      <c r="C15" s="112">
        <v>0</v>
      </c>
      <c r="D15" s="112">
        <v>1</v>
      </c>
      <c r="E15" s="112">
        <v>0</v>
      </c>
      <c r="F15" s="112">
        <v>8</v>
      </c>
      <c r="G15" s="112">
        <v>4</v>
      </c>
      <c r="H15" s="112">
        <v>12</v>
      </c>
      <c r="I15" s="112">
        <v>4</v>
      </c>
      <c r="J15" s="112">
        <v>1</v>
      </c>
      <c r="K15" s="112">
        <v>1</v>
      </c>
      <c r="L15" s="184">
        <f t="shared" ref="L15:L20" si="3">SUM(B15,D15,F15,H15,J15)</f>
        <v>23</v>
      </c>
      <c r="M15" s="176">
        <f t="shared" ref="M15:M20" si="4">SUM(C15,E15,G15,I15,K15)</f>
        <v>9</v>
      </c>
    </row>
    <row r="16" spans="1:18" s="6" customFormat="1" x14ac:dyDescent="0.2">
      <c r="A16" s="60" t="s">
        <v>93</v>
      </c>
      <c r="B16" s="112">
        <v>1</v>
      </c>
      <c r="C16" s="112">
        <v>0</v>
      </c>
      <c r="D16" s="112">
        <v>1</v>
      </c>
      <c r="E16" s="112">
        <v>1</v>
      </c>
      <c r="F16" s="112">
        <v>6</v>
      </c>
      <c r="G16" s="112">
        <v>3</v>
      </c>
      <c r="H16" s="112">
        <v>3</v>
      </c>
      <c r="I16" s="112">
        <v>3</v>
      </c>
      <c r="J16" s="112">
        <v>1</v>
      </c>
      <c r="K16" s="112">
        <v>1</v>
      </c>
      <c r="L16" s="184">
        <f t="shared" si="3"/>
        <v>12</v>
      </c>
      <c r="M16" s="176">
        <f t="shared" si="4"/>
        <v>8</v>
      </c>
    </row>
    <row r="17" spans="1:13" s="6" customFormat="1" x14ac:dyDescent="0.2">
      <c r="A17" s="60" t="s">
        <v>94</v>
      </c>
      <c r="B17" s="112">
        <v>0</v>
      </c>
      <c r="C17" s="112">
        <v>0</v>
      </c>
      <c r="D17" s="112">
        <v>2</v>
      </c>
      <c r="E17" s="112">
        <v>0</v>
      </c>
      <c r="F17" s="112">
        <v>2</v>
      </c>
      <c r="G17" s="112">
        <v>1</v>
      </c>
      <c r="H17" s="112">
        <v>3</v>
      </c>
      <c r="I17" s="112">
        <v>1</v>
      </c>
      <c r="J17" s="112">
        <v>0</v>
      </c>
      <c r="K17" s="112">
        <v>0</v>
      </c>
      <c r="L17" s="184">
        <f t="shared" si="3"/>
        <v>7</v>
      </c>
      <c r="M17" s="176">
        <f t="shared" si="4"/>
        <v>2</v>
      </c>
    </row>
    <row r="18" spans="1:13" s="6" customFormat="1" x14ac:dyDescent="0.2">
      <c r="A18" s="60" t="s">
        <v>466</v>
      </c>
      <c r="B18" s="112">
        <v>1</v>
      </c>
      <c r="C18" s="112">
        <v>0</v>
      </c>
      <c r="D18" s="112">
        <v>13</v>
      </c>
      <c r="E18" s="112">
        <v>4</v>
      </c>
      <c r="F18" s="112">
        <v>26</v>
      </c>
      <c r="G18" s="112">
        <v>18</v>
      </c>
      <c r="H18" s="112">
        <v>4</v>
      </c>
      <c r="I18" s="112">
        <v>2</v>
      </c>
      <c r="J18" s="112">
        <v>2</v>
      </c>
      <c r="K18" s="112">
        <v>2</v>
      </c>
      <c r="L18" s="184">
        <f t="shared" si="3"/>
        <v>46</v>
      </c>
      <c r="M18" s="176">
        <f t="shared" si="4"/>
        <v>26</v>
      </c>
    </row>
    <row r="19" spans="1:13" s="6" customFormat="1" x14ac:dyDescent="0.2">
      <c r="A19" s="238" t="s">
        <v>467</v>
      </c>
      <c r="B19" s="112">
        <v>0</v>
      </c>
      <c r="C19" s="112">
        <v>0</v>
      </c>
      <c r="D19" s="112">
        <v>0</v>
      </c>
      <c r="E19" s="112">
        <v>0</v>
      </c>
      <c r="F19" s="112">
        <v>0</v>
      </c>
      <c r="G19" s="112">
        <v>0</v>
      </c>
      <c r="H19" s="112">
        <v>0</v>
      </c>
      <c r="I19" s="112">
        <v>0</v>
      </c>
      <c r="J19" s="112">
        <v>0</v>
      </c>
      <c r="K19" s="112">
        <v>0</v>
      </c>
      <c r="L19" s="184">
        <f t="shared" si="3"/>
        <v>0</v>
      </c>
      <c r="M19" s="176">
        <f t="shared" si="4"/>
        <v>0</v>
      </c>
    </row>
    <row r="20" spans="1:13" x14ac:dyDescent="0.2">
      <c r="A20" s="26" t="s">
        <v>4</v>
      </c>
      <c r="B20" s="184">
        <f t="shared" ref="B20:K20" si="5">SUM(B15:B19)</f>
        <v>3</v>
      </c>
      <c r="C20" s="184">
        <f t="shared" si="5"/>
        <v>0</v>
      </c>
      <c r="D20" s="184">
        <f t="shared" si="5"/>
        <v>17</v>
      </c>
      <c r="E20" s="184">
        <f t="shared" si="5"/>
        <v>5</v>
      </c>
      <c r="F20" s="184">
        <f t="shared" si="5"/>
        <v>42</v>
      </c>
      <c r="G20" s="184">
        <f t="shared" si="5"/>
        <v>26</v>
      </c>
      <c r="H20" s="184">
        <f t="shared" si="5"/>
        <v>22</v>
      </c>
      <c r="I20" s="184">
        <f t="shared" si="5"/>
        <v>10</v>
      </c>
      <c r="J20" s="184">
        <f t="shared" si="5"/>
        <v>4</v>
      </c>
      <c r="K20" s="184">
        <f t="shared" si="5"/>
        <v>4</v>
      </c>
      <c r="L20" s="184">
        <f t="shared" si="3"/>
        <v>88</v>
      </c>
      <c r="M20" s="176">
        <f t="shared" si="4"/>
        <v>45</v>
      </c>
    </row>
    <row r="21" spans="1:13" ht="15" customHeight="1" x14ac:dyDescent="0.2">
      <c r="A21" s="95" t="s">
        <v>651</v>
      </c>
      <c r="B21" s="569"/>
      <c r="C21" s="569"/>
      <c r="D21" s="569"/>
      <c r="E21" s="569"/>
      <c r="F21" s="569"/>
      <c r="G21" s="569"/>
      <c r="H21" s="569"/>
      <c r="I21" s="569"/>
      <c r="J21" s="569"/>
      <c r="K21" s="569"/>
      <c r="L21" s="569"/>
      <c r="M21" s="182"/>
    </row>
    <row r="22" spans="1:13" x14ac:dyDescent="0.2">
      <c r="A22" s="181"/>
      <c r="B22" s="571" t="s">
        <v>34</v>
      </c>
      <c r="C22" s="571"/>
      <c r="D22" s="571" t="s">
        <v>35</v>
      </c>
      <c r="E22" s="571"/>
      <c r="F22" s="571" t="s">
        <v>37</v>
      </c>
      <c r="G22" s="571"/>
      <c r="H22" s="571" t="s">
        <v>36</v>
      </c>
      <c r="I22" s="571"/>
      <c r="J22" s="472" t="s">
        <v>4</v>
      </c>
      <c r="K22" s="472" t="s">
        <v>25</v>
      </c>
      <c r="L22" s="570"/>
      <c r="M22" s="567"/>
    </row>
    <row r="23" spans="1:13" ht="15" customHeight="1" x14ac:dyDescent="0.2">
      <c r="A23" s="14" t="s">
        <v>32</v>
      </c>
      <c r="B23" s="415" t="s">
        <v>4</v>
      </c>
      <c r="C23" s="415" t="s">
        <v>25</v>
      </c>
      <c r="D23" s="415" t="s">
        <v>4</v>
      </c>
      <c r="E23" s="415" t="s">
        <v>25</v>
      </c>
      <c r="F23" s="415" t="s">
        <v>4</v>
      </c>
      <c r="G23" s="415" t="s">
        <v>25</v>
      </c>
      <c r="H23" s="415" t="s">
        <v>4</v>
      </c>
      <c r="I23" s="415" t="s">
        <v>25</v>
      </c>
      <c r="J23" s="472"/>
      <c r="K23" s="472"/>
      <c r="L23" s="570"/>
      <c r="M23" s="568"/>
    </row>
    <row r="24" spans="1:13" x14ac:dyDescent="0.2">
      <c r="A24" s="60" t="s">
        <v>33</v>
      </c>
      <c r="B24" s="179">
        <v>4</v>
      </c>
      <c r="C24" s="179">
        <v>1</v>
      </c>
      <c r="D24" s="179">
        <v>3</v>
      </c>
      <c r="E24" s="179">
        <v>2</v>
      </c>
      <c r="F24" s="179">
        <v>14</v>
      </c>
      <c r="G24" s="179">
        <v>6</v>
      </c>
      <c r="H24" s="179">
        <v>12</v>
      </c>
      <c r="I24" s="179">
        <v>8</v>
      </c>
      <c r="J24" s="179">
        <v>34</v>
      </c>
      <c r="K24" s="179">
        <v>12</v>
      </c>
      <c r="L24" s="184">
        <f t="shared" ref="L24:L29" si="6">SUM(B24,D24,F24,H24,J24)</f>
        <v>67</v>
      </c>
      <c r="M24" s="176">
        <f t="shared" ref="M24:M29" si="7">SUM(C24,E24,G24,I24,K24)</f>
        <v>29</v>
      </c>
    </row>
    <row r="25" spans="1:13" x14ac:dyDescent="0.2">
      <c r="A25" s="60" t="s">
        <v>93</v>
      </c>
      <c r="B25" s="179">
        <v>4</v>
      </c>
      <c r="C25" s="179">
        <v>0</v>
      </c>
      <c r="D25" s="179">
        <v>3</v>
      </c>
      <c r="E25" s="179">
        <v>1</v>
      </c>
      <c r="F25" s="179">
        <v>12</v>
      </c>
      <c r="G25" s="179">
        <v>8</v>
      </c>
      <c r="H25" s="179">
        <v>13</v>
      </c>
      <c r="I25" s="179">
        <v>9</v>
      </c>
      <c r="J25" s="179">
        <v>17</v>
      </c>
      <c r="K25" s="179">
        <v>7</v>
      </c>
      <c r="L25" s="184">
        <f t="shared" si="6"/>
        <v>49</v>
      </c>
      <c r="M25" s="176">
        <f t="shared" si="7"/>
        <v>25</v>
      </c>
    </row>
    <row r="26" spans="1:13" x14ac:dyDescent="0.2">
      <c r="A26" s="60" t="s">
        <v>94</v>
      </c>
      <c r="B26" s="179">
        <v>1</v>
      </c>
      <c r="C26" s="179">
        <v>0</v>
      </c>
      <c r="D26" s="179">
        <v>0</v>
      </c>
      <c r="E26" s="179">
        <v>0</v>
      </c>
      <c r="F26" s="179">
        <v>5</v>
      </c>
      <c r="G26" s="179">
        <v>3</v>
      </c>
      <c r="H26" s="179">
        <v>1</v>
      </c>
      <c r="I26" s="179">
        <v>0</v>
      </c>
      <c r="J26" s="179">
        <v>3</v>
      </c>
      <c r="K26" s="179">
        <v>2</v>
      </c>
      <c r="L26" s="184">
        <f t="shared" si="6"/>
        <v>10</v>
      </c>
      <c r="M26" s="176">
        <f t="shared" si="7"/>
        <v>5</v>
      </c>
    </row>
    <row r="27" spans="1:13" x14ac:dyDescent="0.2">
      <c r="A27" s="60" t="s">
        <v>466</v>
      </c>
      <c r="B27" s="179">
        <v>31</v>
      </c>
      <c r="C27" s="179">
        <v>7</v>
      </c>
      <c r="D27" s="179">
        <v>79</v>
      </c>
      <c r="E27" s="179">
        <v>31</v>
      </c>
      <c r="F27" s="179">
        <v>135</v>
      </c>
      <c r="G27" s="179">
        <v>65</v>
      </c>
      <c r="H27" s="179">
        <v>34</v>
      </c>
      <c r="I27" s="179">
        <v>24</v>
      </c>
      <c r="J27" s="179">
        <v>26</v>
      </c>
      <c r="K27" s="179">
        <v>13</v>
      </c>
      <c r="L27" s="184">
        <f t="shared" si="6"/>
        <v>305</v>
      </c>
      <c r="M27" s="176">
        <f t="shared" si="7"/>
        <v>140</v>
      </c>
    </row>
    <row r="28" spans="1:13" x14ac:dyDescent="0.2">
      <c r="A28" s="238" t="s">
        <v>467</v>
      </c>
      <c r="B28" s="179">
        <v>0</v>
      </c>
      <c r="C28" s="179">
        <v>0</v>
      </c>
      <c r="D28" s="179">
        <v>0</v>
      </c>
      <c r="E28" s="179">
        <v>0</v>
      </c>
      <c r="F28" s="179">
        <v>0</v>
      </c>
      <c r="G28" s="179">
        <v>0</v>
      </c>
      <c r="H28" s="179">
        <v>0</v>
      </c>
      <c r="I28" s="179">
        <v>0</v>
      </c>
      <c r="J28" s="179">
        <v>0</v>
      </c>
      <c r="K28" s="179">
        <v>0</v>
      </c>
      <c r="L28" s="184">
        <f t="shared" si="6"/>
        <v>0</v>
      </c>
      <c r="M28" s="176">
        <f t="shared" si="7"/>
        <v>0</v>
      </c>
    </row>
    <row r="29" spans="1:13" x14ac:dyDescent="0.2">
      <c r="A29" s="26" t="s">
        <v>4</v>
      </c>
      <c r="B29" s="184">
        <f>SUM(B24:B28)</f>
        <v>40</v>
      </c>
      <c r="C29" s="184">
        <f t="shared" ref="C29:K29" si="8">SUM(C24:C28)</f>
        <v>8</v>
      </c>
      <c r="D29" s="184">
        <f t="shared" si="8"/>
        <v>85</v>
      </c>
      <c r="E29" s="184">
        <f t="shared" si="8"/>
        <v>34</v>
      </c>
      <c r="F29" s="184">
        <f t="shared" si="8"/>
        <v>166</v>
      </c>
      <c r="G29" s="184">
        <f t="shared" si="8"/>
        <v>82</v>
      </c>
      <c r="H29" s="184">
        <f t="shared" si="8"/>
        <v>60</v>
      </c>
      <c r="I29" s="184">
        <f t="shared" si="8"/>
        <v>41</v>
      </c>
      <c r="J29" s="184">
        <f t="shared" si="8"/>
        <v>80</v>
      </c>
      <c r="K29" s="184">
        <f t="shared" si="8"/>
        <v>34</v>
      </c>
      <c r="L29" s="184">
        <f t="shared" si="6"/>
        <v>431</v>
      </c>
      <c r="M29" s="176">
        <f t="shared" si="7"/>
        <v>199</v>
      </c>
    </row>
    <row r="30" spans="1:13" x14ac:dyDescent="0.2">
      <c r="A30" s="95" t="s">
        <v>652</v>
      </c>
      <c r="B30" s="569"/>
      <c r="C30" s="569"/>
      <c r="D30" s="569"/>
      <c r="E30" s="569"/>
      <c r="F30" s="569"/>
      <c r="G30" s="569"/>
      <c r="H30" s="569"/>
      <c r="I30" s="569"/>
      <c r="J30" s="569"/>
      <c r="K30" s="569"/>
      <c r="L30" s="569"/>
      <c r="M30" s="182"/>
    </row>
    <row r="31" spans="1:13" x14ac:dyDescent="0.2">
      <c r="A31" s="180"/>
      <c r="B31" s="570" t="s">
        <v>34</v>
      </c>
      <c r="C31" s="570"/>
      <c r="D31" s="570" t="s">
        <v>35</v>
      </c>
      <c r="E31" s="570"/>
      <c r="F31" s="570" t="s">
        <v>37</v>
      </c>
      <c r="G31" s="570"/>
      <c r="H31" s="570" t="s">
        <v>36</v>
      </c>
      <c r="I31" s="570"/>
      <c r="J31" s="570" t="s">
        <v>4</v>
      </c>
      <c r="K31" s="570" t="s">
        <v>25</v>
      </c>
      <c r="L31" s="570"/>
      <c r="M31" s="567"/>
    </row>
    <row r="32" spans="1:13" ht="12.75" customHeight="1" x14ac:dyDescent="0.2">
      <c r="A32" s="60" t="s">
        <v>32</v>
      </c>
      <c r="B32" s="416" t="s">
        <v>4</v>
      </c>
      <c r="C32" s="416" t="s">
        <v>25</v>
      </c>
      <c r="D32" s="416" t="s">
        <v>4</v>
      </c>
      <c r="E32" s="416" t="s">
        <v>25</v>
      </c>
      <c r="F32" s="416" t="s">
        <v>4</v>
      </c>
      <c r="G32" s="416" t="s">
        <v>25</v>
      </c>
      <c r="H32" s="416" t="s">
        <v>4</v>
      </c>
      <c r="I32" s="416" t="s">
        <v>25</v>
      </c>
      <c r="J32" s="570"/>
      <c r="K32" s="570"/>
      <c r="L32" s="570"/>
      <c r="M32" s="568"/>
    </row>
    <row r="33" spans="1:13" x14ac:dyDescent="0.2">
      <c r="A33" s="60" t="s">
        <v>33</v>
      </c>
      <c r="B33" s="112">
        <v>1</v>
      </c>
      <c r="C33" s="112">
        <v>0</v>
      </c>
      <c r="D33" s="112">
        <v>2</v>
      </c>
      <c r="E33" s="112">
        <v>0</v>
      </c>
      <c r="F33" s="112">
        <v>5</v>
      </c>
      <c r="G33" s="112">
        <v>2</v>
      </c>
      <c r="H33" s="112">
        <v>0</v>
      </c>
      <c r="I33" s="112">
        <v>0</v>
      </c>
      <c r="J33" s="112">
        <v>10</v>
      </c>
      <c r="K33" s="112">
        <v>5</v>
      </c>
      <c r="L33" s="184">
        <f t="shared" ref="L33:L38" si="9">SUM(B33,D33,F33,H33,J33)</f>
        <v>18</v>
      </c>
      <c r="M33" s="176">
        <f t="shared" ref="M33:M38" si="10">SUM(C33,E33,G33,I33,K33)</f>
        <v>7</v>
      </c>
    </row>
    <row r="34" spans="1:13" x14ac:dyDescent="0.2">
      <c r="A34" s="60" t="s">
        <v>93</v>
      </c>
      <c r="B34" s="112">
        <v>1</v>
      </c>
      <c r="C34" s="112">
        <v>0</v>
      </c>
      <c r="D34" s="112">
        <v>2</v>
      </c>
      <c r="E34" s="112">
        <v>0</v>
      </c>
      <c r="F34" s="112">
        <v>10</v>
      </c>
      <c r="G34" s="112">
        <v>2</v>
      </c>
      <c r="H34" s="112">
        <v>5</v>
      </c>
      <c r="I34" s="112">
        <v>1</v>
      </c>
      <c r="J34" s="112">
        <v>2</v>
      </c>
      <c r="K34" s="112">
        <v>0</v>
      </c>
      <c r="L34" s="184">
        <f t="shared" si="9"/>
        <v>20</v>
      </c>
      <c r="M34" s="176">
        <f t="shared" si="10"/>
        <v>3</v>
      </c>
    </row>
    <row r="35" spans="1:13" x14ac:dyDescent="0.2">
      <c r="A35" s="60" t="s">
        <v>94</v>
      </c>
      <c r="B35" s="112">
        <v>0</v>
      </c>
      <c r="C35" s="112">
        <v>0</v>
      </c>
      <c r="D35" s="112">
        <v>1</v>
      </c>
      <c r="E35" s="112">
        <v>1</v>
      </c>
      <c r="F35" s="112">
        <v>1</v>
      </c>
      <c r="G35" s="112">
        <v>1</v>
      </c>
      <c r="H35" s="112">
        <v>0</v>
      </c>
      <c r="I35" s="112">
        <v>0</v>
      </c>
      <c r="J35" s="112">
        <v>1</v>
      </c>
      <c r="K35" s="112">
        <v>0</v>
      </c>
      <c r="L35" s="184">
        <f t="shared" si="9"/>
        <v>3</v>
      </c>
      <c r="M35" s="176">
        <f t="shared" si="10"/>
        <v>2</v>
      </c>
    </row>
    <row r="36" spans="1:13" x14ac:dyDescent="0.2">
      <c r="A36" s="60" t="s">
        <v>466</v>
      </c>
      <c r="B36" s="112">
        <v>11</v>
      </c>
      <c r="C36" s="112">
        <v>4</v>
      </c>
      <c r="D36" s="112">
        <v>29</v>
      </c>
      <c r="E36" s="112">
        <v>6</v>
      </c>
      <c r="F36" s="112">
        <v>44</v>
      </c>
      <c r="G36" s="112">
        <v>15</v>
      </c>
      <c r="H36" s="112">
        <v>7</v>
      </c>
      <c r="I36" s="112">
        <v>2</v>
      </c>
      <c r="J36" s="112">
        <v>7</v>
      </c>
      <c r="K36" s="112">
        <v>4</v>
      </c>
      <c r="L36" s="184">
        <f t="shared" si="9"/>
        <v>98</v>
      </c>
      <c r="M36" s="176">
        <f t="shared" si="10"/>
        <v>31</v>
      </c>
    </row>
    <row r="37" spans="1:13" x14ac:dyDescent="0.2">
      <c r="A37" s="238" t="s">
        <v>467</v>
      </c>
      <c r="B37" s="112">
        <v>0</v>
      </c>
      <c r="C37" s="112">
        <v>0</v>
      </c>
      <c r="D37" s="112">
        <v>0</v>
      </c>
      <c r="E37" s="112">
        <v>0</v>
      </c>
      <c r="F37" s="112">
        <v>0</v>
      </c>
      <c r="G37" s="112">
        <v>0</v>
      </c>
      <c r="H37" s="112">
        <v>0</v>
      </c>
      <c r="I37" s="112">
        <v>0</v>
      </c>
      <c r="J37" s="112">
        <v>0</v>
      </c>
      <c r="K37" s="112">
        <v>0</v>
      </c>
      <c r="L37" s="184">
        <f t="shared" si="9"/>
        <v>0</v>
      </c>
      <c r="M37" s="176">
        <f t="shared" si="10"/>
        <v>0</v>
      </c>
    </row>
    <row r="38" spans="1:13" x14ac:dyDescent="0.2">
      <c r="A38" s="26" t="s">
        <v>4</v>
      </c>
      <c r="B38" s="184">
        <f t="shared" ref="B38:K38" si="11">SUM(B33:B37)</f>
        <v>13</v>
      </c>
      <c r="C38" s="184">
        <f t="shared" si="11"/>
        <v>4</v>
      </c>
      <c r="D38" s="184">
        <f t="shared" si="11"/>
        <v>34</v>
      </c>
      <c r="E38" s="184">
        <f t="shared" si="11"/>
        <v>7</v>
      </c>
      <c r="F38" s="184">
        <f t="shared" si="11"/>
        <v>60</v>
      </c>
      <c r="G38" s="184">
        <f t="shared" si="11"/>
        <v>20</v>
      </c>
      <c r="H38" s="184">
        <f t="shared" si="11"/>
        <v>12</v>
      </c>
      <c r="I38" s="184">
        <f t="shared" si="11"/>
        <v>3</v>
      </c>
      <c r="J38" s="184">
        <f t="shared" si="11"/>
        <v>20</v>
      </c>
      <c r="K38" s="184">
        <f t="shared" si="11"/>
        <v>9</v>
      </c>
      <c r="L38" s="184">
        <f t="shared" si="9"/>
        <v>139</v>
      </c>
      <c r="M38" s="176">
        <f t="shared" si="10"/>
        <v>43</v>
      </c>
    </row>
    <row r="39" spans="1:13" x14ac:dyDescent="0.2">
      <c r="A39" s="95" t="s">
        <v>653</v>
      </c>
      <c r="B39" s="569"/>
      <c r="C39" s="569"/>
      <c r="D39" s="569"/>
      <c r="E39" s="569"/>
      <c r="F39" s="569"/>
      <c r="G39" s="569"/>
      <c r="H39" s="569"/>
      <c r="I39" s="569"/>
      <c r="J39" s="569"/>
      <c r="K39" s="569"/>
      <c r="L39" s="569"/>
      <c r="M39" s="182"/>
    </row>
    <row r="40" spans="1:13" s="48" customFormat="1" x14ac:dyDescent="0.2">
      <c r="A40" s="181"/>
      <c r="B40" s="571" t="s">
        <v>34</v>
      </c>
      <c r="C40" s="571"/>
      <c r="D40" s="571" t="s">
        <v>35</v>
      </c>
      <c r="E40" s="571"/>
      <c r="F40" s="571" t="s">
        <v>37</v>
      </c>
      <c r="G40" s="571"/>
      <c r="H40" s="571" t="s">
        <v>36</v>
      </c>
      <c r="I40" s="571"/>
      <c r="J40" s="472" t="s">
        <v>4</v>
      </c>
      <c r="K40" s="472" t="s">
        <v>25</v>
      </c>
      <c r="L40" s="570"/>
      <c r="M40" s="567"/>
    </row>
    <row r="41" spans="1:13" s="48" customFormat="1" ht="25.5" x14ac:dyDescent="0.2">
      <c r="A41" s="14" t="s">
        <v>32</v>
      </c>
      <c r="B41" s="415" t="s">
        <v>4</v>
      </c>
      <c r="C41" s="415" t="s">
        <v>25</v>
      </c>
      <c r="D41" s="415" t="s">
        <v>4</v>
      </c>
      <c r="E41" s="415" t="s">
        <v>25</v>
      </c>
      <c r="F41" s="415" t="s">
        <v>4</v>
      </c>
      <c r="G41" s="415" t="s">
        <v>25</v>
      </c>
      <c r="H41" s="415" t="s">
        <v>4</v>
      </c>
      <c r="I41" s="415" t="s">
        <v>25</v>
      </c>
      <c r="J41" s="472"/>
      <c r="K41" s="472"/>
      <c r="L41" s="570"/>
      <c r="M41" s="568"/>
    </row>
    <row r="42" spans="1:13" x14ac:dyDescent="0.2">
      <c r="A42" s="60" t="s">
        <v>33</v>
      </c>
      <c r="B42" s="179">
        <v>0</v>
      </c>
      <c r="C42" s="179">
        <v>0</v>
      </c>
      <c r="D42" s="179">
        <v>1</v>
      </c>
      <c r="E42" s="179">
        <v>0</v>
      </c>
      <c r="F42" s="179">
        <v>5</v>
      </c>
      <c r="G42" s="179">
        <v>2</v>
      </c>
      <c r="H42" s="179">
        <v>0</v>
      </c>
      <c r="I42" s="179">
        <v>0</v>
      </c>
      <c r="J42" s="179">
        <v>18</v>
      </c>
      <c r="K42" s="179">
        <v>11</v>
      </c>
      <c r="L42" s="184">
        <f t="shared" ref="L42:L47" si="12">SUM(B42,D42,F42,H42,J42)</f>
        <v>24</v>
      </c>
      <c r="M42" s="176">
        <f t="shared" ref="M42:M47" si="13">SUM(C42,E42,G42,I42,K42)</f>
        <v>13</v>
      </c>
    </row>
    <row r="43" spans="1:13" ht="15" customHeight="1" x14ac:dyDescent="0.2">
      <c r="A43" s="60" t="s">
        <v>93</v>
      </c>
      <c r="B43" s="179">
        <v>1</v>
      </c>
      <c r="C43" s="179">
        <v>0</v>
      </c>
      <c r="D43" s="179">
        <v>2</v>
      </c>
      <c r="E43" s="179">
        <v>0</v>
      </c>
      <c r="F43" s="179">
        <v>9</v>
      </c>
      <c r="G43" s="179">
        <v>7</v>
      </c>
      <c r="H43" s="179">
        <v>4</v>
      </c>
      <c r="I43" s="179">
        <v>2</v>
      </c>
      <c r="J43" s="179">
        <v>14</v>
      </c>
      <c r="K43" s="179">
        <v>1</v>
      </c>
      <c r="L43" s="184">
        <f t="shared" si="12"/>
        <v>30</v>
      </c>
      <c r="M43" s="176">
        <f t="shared" si="13"/>
        <v>10</v>
      </c>
    </row>
    <row r="44" spans="1:13" ht="15" customHeight="1" x14ac:dyDescent="0.2">
      <c r="A44" s="60" t="s">
        <v>94</v>
      </c>
      <c r="B44" s="179">
        <v>0</v>
      </c>
      <c r="C44" s="179">
        <v>0</v>
      </c>
      <c r="D44" s="179">
        <v>0</v>
      </c>
      <c r="E44" s="179">
        <v>0</v>
      </c>
      <c r="F44" s="179">
        <v>3</v>
      </c>
      <c r="G44" s="179">
        <v>0</v>
      </c>
      <c r="H44" s="179">
        <v>0</v>
      </c>
      <c r="I44" s="179">
        <v>0</v>
      </c>
      <c r="J44" s="179">
        <v>9</v>
      </c>
      <c r="K44" s="179">
        <v>6</v>
      </c>
      <c r="L44" s="184">
        <f t="shared" si="12"/>
        <v>12</v>
      </c>
      <c r="M44" s="176">
        <f t="shared" si="13"/>
        <v>6</v>
      </c>
    </row>
    <row r="45" spans="1:13" x14ac:dyDescent="0.2">
      <c r="A45" s="60" t="s">
        <v>466</v>
      </c>
      <c r="B45" s="179">
        <v>16</v>
      </c>
      <c r="C45" s="179">
        <v>0</v>
      </c>
      <c r="D45" s="179">
        <v>36</v>
      </c>
      <c r="E45" s="179">
        <v>11</v>
      </c>
      <c r="F45" s="179">
        <v>65</v>
      </c>
      <c r="G45" s="179">
        <v>28</v>
      </c>
      <c r="H45" s="179">
        <v>4</v>
      </c>
      <c r="I45" s="179"/>
      <c r="J45" s="179">
        <v>18</v>
      </c>
      <c r="K45" s="179">
        <v>7</v>
      </c>
      <c r="L45" s="184">
        <f t="shared" si="12"/>
        <v>139</v>
      </c>
      <c r="M45" s="176">
        <f t="shared" si="13"/>
        <v>46</v>
      </c>
    </row>
    <row r="46" spans="1:13" x14ac:dyDescent="0.2">
      <c r="A46" s="238" t="s">
        <v>467</v>
      </c>
      <c r="B46" s="179">
        <v>0</v>
      </c>
      <c r="C46" s="179">
        <v>0</v>
      </c>
      <c r="D46" s="179">
        <v>0</v>
      </c>
      <c r="E46" s="179">
        <v>0</v>
      </c>
      <c r="F46" s="179">
        <v>0</v>
      </c>
      <c r="G46" s="179">
        <v>0</v>
      </c>
      <c r="H46" s="179">
        <v>0</v>
      </c>
      <c r="I46" s="179">
        <v>0</v>
      </c>
      <c r="J46" s="179">
        <v>0</v>
      </c>
      <c r="K46" s="179">
        <v>0</v>
      </c>
      <c r="L46" s="184">
        <f t="shared" si="12"/>
        <v>0</v>
      </c>
      <c r="M46" s="176">
        <f t="shared" si="13"/>
        <v>0</v>
      </c>
    </row>
    <row r="47" spans="1:13" x14ac:dyDescent="0.2">
      <c r="A47" s="26" t="s">
        <v>4</v>
      </c>
      <c r="B47" s="184">
        <f>SUM(B42:B46)</f>
        <v>17</v>
      </c>
      <c r="C47" s="184">
        <f t="shared" ref="C47:K47" si="14">SUM(C42:C46)</f>
        <v>0</v>
      </c>
      <c r="D47" s="184">
        <f t="shared" si="14"/>
        <v>39</v>
      </c>
      <c r="E47" s="184">
        <f t="shared" si="14"/>
        <v>11</v>
      </c>
      <c r="F47" s="184">
        <f t="shared" si="14"/>
        <v>82</v>
      </c>
      <c r="G47" s="184">
        <f t="shared" si="14"/>
        <v>37</v>
      </c>
      <c r="H47" s="184">
        <f t="shared" si="14"/>
        <v>8</v>
      </c>
      <c r="I47" s="184">
        <f t="shared" si="14"/>
        <v>2</v>
      </c>
      <c r="J47" s="184">
        <f t="shared" si="14"/>
        <v>59</v>
      </c>
      <c r="K47" s="184">
        <f t="shared" si="14"/>
        <v>25</v>
      </c>
      <c r="L47" s="184">
        <f t="shared" si="12"/>
        <v>205</v>
      </c>
      <c r="M47" s="176">
        <f t="shared" si="13"/>
        <v>75</v>
      </c>
    </row>
    <row r="48" spans="1:13" x14ac:dyDescent="0.2">
      <c r="A48" s="95" t="s">
        <v>654</v>
      </c>
      <c r="B48" s="569"/>
      <c r="C48" s="569"/>
      <c r="D48" s="569"/>
      <c r="E48" s="569"/>
      <c r="F48" s="569"/>
      <c r="G48" s="569"/>
      <c r="H48" s="569"/>
      <c r="I48" s="569"/>
      <c r="J48" s="569"/>
      <c r="K48" s="569"/>
      <c r="L48" s="569"/>
      <c r="M48" s="182"/>
    </row>
    <row r="49" spans="1:13" x14ac:dyDescent="0.2">
      <c r="A49" s="180"/>
      <c r="B49" s="570" t="s">
        <v>34</v>
      </c>
      <c r="C49" s="570"/>
      <c r="D49" s="570" t="s">
        <v>35</v>
      </c>
      <c r="E49" s="570"/>
      <c r="F49" s="570" t="s">
        <v>37</v>
      </c>
      <c r="G49" s="570"/>
      <c r="H49" s="570" t="s">
        <v>36</v>
      </c>
      <c r="I49" s="570"/>
      <c r="J49" s="570" t="s">
        <v>4</v>
      </c>
      <c r="K49" s="570" t="s">
        <v>25</v>
      </c>
      <c r="L49" s="570"/>
      <c r="M49" s="567"/>
    </row>
    <row r="50" spans="1:13" ht="25.5" x14ac:dyDescent="0.2">
      <c r="A50" s="60" t="s">
        <v>32</v>
      </c>
      <c r="B50" s="416" t="s">
        <v>4</v>
      </c>
      <c r="C50" s="416" t="s">
        <v>25</v>
      </c>
      <c r="D50" s="416" t="s">
        <v>4</v>
      </c>
      <c r="E50" s="416" t="s">
        <v>25</v>
      </c>
      <c r="F50" s="416" t="s">
        <v>4</v>
      </c>
      <c r="G50" s="416" t="s">
        <v>25</v>
      </c>
      <c r="H50" s="416" t="s">
        <v>4</v>
      </c>
      <c r="I50" s="416" t="s">
        <v>25</v>
      </c>
      <c r="J50" s="570"/>
      <c r="K50" s="570"/>
      <c r="L50" s="570"/>
      <c r="M50" s="568"/>
    </row>
    <row r="51" spans="1:13" x14ac:dyDescent="0.2">
      <c r="A51" s="60" t="s">
        <v>33</v>
      </c>
      <c r="B51" s="112">
        <v>9</v>
      </c>
      <c r="C51" s="112">
        <v>1</v>
      </c>
      <c r="D51" s="112">
        <v>9</v>
      </c>
      <c r="E51" s="112">
        <v>4</v>
      </c>
      <c r="F51" s="112">
        <v>9</v>
      </c>
      <c r="G51" s="112">
        <v>2</v>
      </c>
      <c r="H51" s="112">
        <v>0</v>
      </c>
      <c r="I51" s="112">
        <v>0</v>
      </c>
      <c r="J51" s="112">
        <v>97</v>
      </c>
      <c r="K51" s="112">
        <v>38</v>
      </c>
      <c r="L51" s="184">
        <f t="shared" ref="L51:L56" si="15">SUM(B51,D51,F51,H51,J51)</f>
        <v>124</v>
      </c>
      <c r="M51" s="176">
        <f t="shared" ref="M51:M56" si="16">SUM(C51,E51,G51,I51,K51)</f>
        <v>45</v>
      </c>
    </row>
    <row r="52" spans="1:13" x14ac:dyDescent="0.2">
      <c r="A52" s="60" t="s">
        <v>93</v>
      </c>
      <c r="B52" s="112">
        <v>7</v>
      </c>
      <c r="C52" s="112">
        <v>0</v>
      </c>
      <c r="D52" s="112">
        <v>8</v>
      </c>
      <c r="E52" s="112">
        <v>2</v>
      </c>
      <c r="F52" s="112">
        <v>9</v>
      </c>
      <c r="G52" s="112">
        <v>5</v>
      </c>
      <c r="H52" s="112">
        <v>2</v>
      </c>
      <c r="I52" s="112">
        <v>1</v>
      </c>
      <c r="J52" s="112">
        <v>115</v>
      </c>
      <c r="K52" s="112">
        <v>55</v>
      </c>
      <c r="L52" s="184">
        <f t="shared" si="15"/>
        <v>141</v>
      </c>
      <c r="M52" s="176">
        <f t="shared" si="16"/>
        <v>63</v>
      </c>
    </row>
    <row r="53" spans="1:13" x14ac:dyDescent="0.2">
      <c r="A53" s="60" t="s">
        <v>94</v>
      </c>
      <c r="B53" s="112">
        <v>6</v>
      </c>
      <c r="C53" s="112">
        <v>0</v>
      </c>
      <c r="D53" s="112">
        <v>4</v>
      </c>
      <c r="E53" s="112">
        <v>2</v>
      </c>
      <c r="F53" s="112">
        <v>5</v>
      </c>
      <c r="G53" s="112">
        <v>4</v>
      </c>
      <c r="H53" s="112">
        <v>0</v>
      </c>
      <c r="I53" s="112">
        <v>0</v>
      </c>
      <c r="J53" s="112">
        <v>41</v>
      </c>
      <c r="K53" s="112">
        <v>21</v>
      </c>
      <c r="L53" s="184">
        <f t="shared" si="15"/>
        <v>56</v>
      </c>
      <c r="M53" s="176">
        <f t="shared" si="16"/>
        <v>27</v>
      </c>
    </row>
    <row r="54" spans="1:13" x14ac:dyDescent="0.2">
      <c r="A54" s="60" t="s">
        <v>466</v>
      </c>
      <c r="B54" s="112">
        <v>58</v>
      </c>
      <c r="C54" s="112">
        <v>10</v>
      </c>
      <c r="D54" s="112">
        <v>99</v>
      </c>
      <c r="E54" s="112">
        <v>11</v>
      </c>
      <c r="F54" s="112">
        <v>126</v>
      </c>
      <c r="G54" s="112">
        <v>39</v>
      </c>
      <c r="H54" s="112">
        <v>6</v>
      </c>
      <c r="I54" s="112">
        <v>0</v>
      </c>
      <c r="J54" s="112">
        <v>210</v>
      </c>
      <c r="K54" s="112">
        <v>99</v>
      </c>
      <c r="L54" s="184">
        <f t="shared" si="15"/>
        <v>499</v>
      </c>
      <c r="M54" s="176">
        <f t="shared" si="16"/>
        <v>159</v>
      </c>
    </row>
    <row r="55" spans="1:13" x14ac:dyDescent="0.2">
      <c r="A55" s="238" t="s">
        <v>467</v>
      </c>
      <c r="B55" s="112">
        <v>0</v>
      </c>
      <c r="C55" s="112">
        <v>0</v>
      </c>
      <c r="D55" s="112">
        <v>0</v>
      </c>
      <c r="E55" s="112">
        <v>0</v>
      </c>
      <c r="F55" s="112">
        <v>0</v>
      </c>
      <c r="G55" s="112">
        <v>0</v>
      </c>
      <c r="H55" s="112">
        <v>0</v>
      </c>
      <c r="I55" s="112">
        <v>0</v>
      </c>
      <c r="J55" s="112">
        <v>0</v>
      </c>
      <c r="K55" s="112">
        <v>0</v>
      </c>
      <c r="L55" s="184">
        <f t="shared" si="15"/>
        <v>0</v>
      </c>
      <c r="M55" s="176">
        <f t="shared" si="16"/>
        <v>0</v>
      </c>
    </row>
    <row r="56" spans="1:13" x14ac:dyDescent="0.2">
      <c r="A56" s="26" t="s">
        <v>4</v>
      </c>
      <c r="B56" s="184">
        <f t="shared" ref="B56:K56" si="17">SUM(B51:B55)</f>
        <v>80</v>
      </c>
      <c r="C56" s="184">
        <f t="shared" si="17"/>
        <v>11</v>
      </c>
      <c r="D56" s="184">
        <f t="shared" si="17"/>
        <v>120</v>
      </c>
      <c r="E56" s="184">
        <f t="shared" si="17"/>
        <v>19</v>
      </c>
      <c r="F56" s="184">
        <f t="shared" si="17"/>
        <v>149</v>
      </c>
      <c r="G56" s="184">
        <f t="shared" si="17"/>
        <v>50</v>
      </c>
      <c r="H56" s="184">
        <f t="shared" si="17"/>
        <v>8</v>
      </c>
      <c r="I56" s="184">
        <f t="shared" si="17"/>
        <v>1</v>
      </c>
      <c r="J56" s="184">
        <f t="shared" si="17"/>
        <v>463</v>
      </c>
      <c r="K56" s="184">
        <f t="shared" si="17"/>
        <v>213</v>
      </c>
      <c r="L56" s="184">
        <f t="shared" si="15"/>
        <v>820</v>
      </c>
      <c r="M56" s="176">
        <f t="shared" si="16"/>
        <v>294</v>
      </c>
    </row>
    <row r="57" spans="1:13" x14ac:dyDescent="0.2">
      <c r="A57" s="95" t="s">
        <v>655</v>
      </c>
      <c r="B57" s="569"/>
      <c r="C57" s="569"/>
      <c r="D57" s="569"/>
      <c r="E57" s="569"/>
      <c r="F57" s="569"/>
      <c r="G57" s="569"/>
      <c r="H57" s="569"/>
      <c r="I57" s="569"/>
      <c r="J57" s="569"/>
      <c r="K57" s="569"/>
      <c r="L57" s="569"/>
      <c r="M57" s="182"/>
    </row>
    <row r="58" spans="1:13" x14ac:dyDescent="0.2">
      <c r="A58" s="181"/>
      <c r="B58" s="571" t="s">
        <v>34</v>
      </c>
      <c r="C58" s="571"/>
      <c r="D58" s="571" t="s">
        <v>35</v>
      </c>
      <c r="E58" s="571"/>
      <c r="F58" s="571" t="s">
        <v>37</v>
      </c>
      <c r="G58" s="571"/>
      <c r="H58" s="571" t="s">
        <v>36</v>
      </c>
      <c r="I58" s="571"/>
      <c r="J58" s="472" t="s">
        <v>4</v>
      </c>
      <c r="K58" s="472" t="s">
        <v>25</v>
      </c>
      <c r="L58" s="570"/>
      <c r="M58" s="567"/>
    </row>
    <row r="59" spans="1:13" ht="25.5" x14ac:dyDescent="0.2">
      <c r="A59" s="14" t="s">
        <v>32</v>
      </c>
      <c r="B59" s="415" t="s">
        <v>4</v>
      </c>
      <c r="C59" s="415" t="s">
        <v>25</v>
      </c>
      <c r="D59" s="415" t="s">
        <v>4</v>
      </c>
      <c r="E59" s="415" t="s">
        <v>25</v>
      </c>
      <c r="F59" s="415" t="s">
        <v>4</v>
      </c>
      <c r="G59" s="415" t="s">
        <v>25</v>
      </c>
      <c r="H59" s="415" t="s">
        <v>4</v>
      </c>
      <c r="I59" s="415" t="s">
        <v>25</v>
      </c>
      <c r="J59" s="472"/>
      <c r="K59" s="472"/>
      <c r="L59" s="570"/>
      <c r="M59" s="568"/>
    </row>
    <row r="60" spans="1:13" x14ac:dyDescent="0.2">
      <c r="A60" s="60" t="s">
        <v>33</v>
      </c>
      <c r="B60" s="179">
        <v>0</v>
      </c>
      <c r="C60" s="179">
        <v>0</v>
      </c>
      <c r="D60" s="179">
        <v>1</v>
      </c>
      <c r="E60" s="179">
        <v>1</v>
      </c>
      <c r="F60" s="179">
        <v>1</v>
      </c>
      <c r="G60" s="179">
        <v>0</v>
      </c>
      <c r="H60" s="179">
        <v>0</v>
      </c>
      <c r="I60" s="179">
        <v>0</v>
      </c>
      <c r="J60" s="179">
        <v>9</v>
      </c>
      <c r="K60" s="179">
        <v>2</v>
      </c>
      <c r="L60" s="184">
        <f t="shared" ref="L60:L65" si="18">SUM(B60,D60,F60,H60,J60)</f>
        <v>11</v>
      </c>
      <c r="M60" s="176">
        <f t="shared" ref="M60:M65" si="19">SUM(C60,E60,G60,I60,K60)</f>
        <v>3</v>
      </c>
    </row>
    <row r="61" spans="1:13" x14ac:dyDescent="0.2">
      <c r="A61" s="60" t="s">
        <v>93</v>
      </c>
      <c r="B61" s="179">
        <v>1</v>
      </c>
      <c r="C61" s="179">
        <v>0</v>
      </c>
      <c r="D61" s="179">
        <v>2</v>
      </c>
      <c r="E61" s="179">
        <v>1</v>
      </c>
      <c r="F61" s="179">
        <v>0</v>
      </c>
      <c r="G61" s="179">
        <v>0</v>
      </c>
      <c r="H61" s="179">
        <v>1</v>
      </c>
      <c r="I61" s="179">
        <v>0</v>
      </c>
      <c r="J61" s="179">
        <v>4</v>
      </c>
      <c r="K61" s="179">
        <v>1</v>
      </c>
      <c r="L61" s="184">
        <f t="shared" si="18"/>
        <v>8</v>
      </c>
      <c r="M61" s="176">
        <f t="shared" si="19"/>
        <v>2</v>
      </c>
    </row>
    <row r="62" spans="1:13" x14ac:dyDescent="0.2">
      <c r="A62" s="60" t="s">
        <v>94</v>
      </c>
      <c r="B62" s="179">
        <v>1</v>
      </c>
      <c r="C62" s="179">
        <v>0</v>
      </c>
      <c r="D62" s="179">
        <v>0</v>
      </c>
      <c r="E62" s="179">
        <v>0</v>
      </c>
      <c r="F62" s="179">
        <v>2</v>
      </c>
      <c r="G62" s="179">
        <v>1</v>
      </c>
      <c r="H62" s="179">
        <v>1</v>
      </c>
      <c r="I62" s="179">
        <v>0</v>
      </c>
      <c r="J62" s="179">
        <v>4</v>
      </c>
      <c r="K62" s="179">
        <v>3</v>
      </c>
      <c r="L62" s="184">
        <f t="shared" si="18"/>
        <v>8</v>
      </c>
      <c r="M62" s="176">
        <f t="shared" si="19"/>
        <v>4</v>
      </c>
    </row>
    <row r="63" spans="1:13" x14ac:dyDescent="0.2">
      <c r="A63" s="60" t="s">
        <v>466</v>
      </c>
      <c r="B63" s="179">
        <v>14</v>
      </c>
      <c r="C63" s="179">
        <v>1</v>
      </c>
      <c r="D63" s="179">
        <v>24</v>
      </c>
      <c r="E63" s="179">
        <v>4</v>
      </c>
      <c r="F63" s="179">
        <v>21</v>
      </c>
      <c r="G63" s="179">
        <v>1</v>
      </c>
      <c r="H63" s="179">
        <v>4</v>
      </c>
      <c r="I63" s="179">
        <v>2</v>
      </c>
      <c r="J63" s="179">
        <v>16</v>
      </c>
      <c r="K63" s="179">
        <v>2</v>
      </c>
      <c r="L63" s="184">
        <f t="shared" si="18"/>
        <v>79</v>
      </c>
      <c r="M63" s="176">
        <f t="shared" si="19"/>
        <v>10</v>
      </c>
    </row>
    <row r="64" spans="1:13" x14ac:dyDescent="0.2">
      <c r="A64" s="238" t="s">
        <v>467</v>
      </c>
      <c r="B64" s="179">
        <v>0</v>
      </c>
      <c r="C64" s="179">
        <v>0</v>
      </c>
      <c r="D64" s="179">
        <v>0</v>
      </c>
      <c r="E64" s="179">
        <v>0</v>
      </c>
      <c r="F64" s="179">
        <v>0</v>
      </c>
      <c r="G64" s="179">
        <v>0</v>
      </c>
      <c r="H64" s="179">
        <v>0</v>
      </c>
      <c r="I64" s="179">
        <v>0</v>
      </c>
      <c r="J64" s="179">
        <v>0</v>
      </c>
      <c r="K64" s="179">
        <v>0</v>
      </c>
      <c r="L64" s="184">
        <f t="shared" si="18"/>
        <v>0</v>
      </c>
      <c r="M64" s="176">
        <f t="shared" si="19"/>
        <v>0</v>
      </c>
    </row>
    <row r="65" spans="1:13" x14ac:dyDescent="0.2">
      <c r="A65" s="26" t="s">
        <v>4</v>
      </c>
      <c r="B65" s="184">
        <f>SUM(B60:B64)</f>
        <v>16</v>
      </c>
      <c r="C65" s="184">
        <f t="shared" ref="C65:K65" si="20">SUM(C60:C64)</f>
        <v>1</v>
      </c>
      <c r="D65" s="184">
        <f t="shared" si="20"/>
        <v>27</v>
      </c>
      <c r="E65" s="184">
        <f t="shared" si="20"/>
        <v>6</v>
      </c>
      <c r="F65" s="184">
        <f t="shared" si="20"/>
        <v>24</v>
      </c>
      <c r="G65" s="184">
        <f t="shared" si="20"/>
        <v>2</v>
      </c>
      <c r="H65" s="184">
        <f t="shared" si="20"/>
        <v>6</v>
      </c>
      <c r="I65" s="184">
        <f t="shared" si="20"/>
        <v>2</v>
      </c>
      <c r="J65" s="184">
        <f t="shared" si="20"/>
        <v>33</v>
      </c>
      <c r="K65" s="184">
        <f t="shared" si="20"/>
        <v>8</v>
      </c>
      <c r="L65" s="184">
        <f t="shared" si="18"/>
        <v>106</v>
      </c>
      <c r="M65" s="176">
        <f t="shared" si="19"/>
        <v>19</v>
      </c>
    </row>
    <row r="66" spans="1:13" x14ac:dyDescent="0.2">
      <c r="A66" s="95" t="s">
        <v>656</v>
      </c>
      <c r="B66" s="569"/>
      <c r="C66" s="569"/>
      <c r="D66" s="569"/>
      <c r="E66" s="569"/>
      <c r="F66" s="569"/>
      <c r="G66" s="569"/>
      <c r="H66" s="569"/>
      <c r="I66" s="569"/>
      <c r="J66" s="569"/>
      <c r="K66" s="569"/>
      <c r="L66" s="569"/>
      <c r="M66" s="182"/>
    </row>
    <row r="67" spans="1:13" x14ac:dyDescent="0.2">
      <c r="A67" s="180"/>
      <c r="B67" s="570" t="s">
        <v>34</v>
      </c>
      <c r="C67" s="570"/>
      <c r="D67" s="570" t="s">
        <v>35</v>
      </c>
      <c r="E67" s="570"/>
      <c r="F67" s="570" t="s">
        <v>37</v>
      </c>
      <c r="G67" s="570"/>
      <c r="H67" s="570" t="s">
        <v>36</v>
      </c>
      <c r="I67" s="570"/>
      <c r="J67" s="570" t="s">
        <v>4</v>
      </c>
      <c r="K67" s="570" t="s">
        <v>25</v>
      </c>
      <c r="L67" s="570"/>
      <c r="M67" s="567"/>
    </row>
    <row r="68" spans="1:13" ht="25.5" x14ac:dyDescent="0.2">
      <c r="A68" s="60" t="s">
        <v>32</v>
      </c>
      <c r="B68" s="416" t="s">
        <v>4</v>
      </c>
      <c r="C68" s="416" t="s">
        <v>25</v>
      </c>
      <c r="D68" s="416" t="s">
        <v>4</v>
      </c>
      <c r="E68" s="416" t="s">
        <v>25</v>
      </c>
      <c r="F68" s="416" t="s">
        <v>4</v>
      </c>
      <c r="G68" s="416" t="s">
        <v>25</v>
      </c>
      <c r="H68" s="416" t="s">
        <v>4</v>
      </c>
      <c r="I68" s="416" t="s">
        <v>25</v>
      </c>
      <c r="J68" s="570"/>
      <c r="K68" s="570"/>
      <c r="L68" s="570"/>
      <c r="M68" s="568"/>
    </row>
    <row r="69" spans="1:13" x14ac:dyDescent="0.2">
      <c r="A69" s="60" t="s">
        <v>33</v>
      </c>
      <c r="B69" s="112">
        <v>2</v>
      </c>
      <c r="C69" s="112">
        <v>0</v>
      </c>
      <c r="D69" s="112">
        <v>2</v>
      </c>
      <c r="E69" s="112">
        <v>0</v>
      </c>
      <c r="F69" s="112">
        <v>8</v>
      </c>
      <c r="G69" s="112">
        <v>6</v>
      </c>
      <c r="H69" s="112">
        <v>4</v>
      </c>
      <c r="I69" s="112">
        <v>2</v>
      </c>
      <c r="J69" s="112">
        <v>4</v>
      </c>
      <c r="K69" s="112">
        <v>3</v>
      </c>
      <c r="L69" s="184">
        <f t="shared" ref="L69:L74" si="21">SUM(B69,D69,F69,H69,J69)</f>
        <v>20</v>
      </c>
      <c r="M69" s="176">
        <f t="shared" ref="M69:M74" si="22">SUM(C69,E69,G69,I69,K69)</f>
        <v>11</v>
      </c>
    </row>
    <row r="70" spans="1:13" x14ac:dyDescent="0.2">
      <c r="A70" s="60" t="s">
        <v>93</v>
      </c>
      <c r="B70" s="112">
        <v>1</v>
      </c>
      <c r="C70" s="112">
        <v>0</v>
      </c>
      <c r="D70" s="112">
        <v>5</v>
      </c>
      <c r="E70" s="112">
        <v>3</v>
      </c>
      <c r="F70" s="112">
        <v>12</v>
      </c>
      <c r="G70" s="112">
        <v>8</v>
      </c>
      <c r="H70" s="112">
        <v>6</v>
      </c>
      <c r="I70" s="112">
        <v>2</v>
      </c>
      <c r="J70" s="112">
        <v>2</v>
      </c>
      <c r="K70" s="112">
        <v>1</v>
      </c>
      <c r="L70" s="184">
        <f t="shared" si="21"/>
        <v>26</v>
      </c>
      <c r="M70" s="176">
        <f t="shared" si="22"/>
        <v>14</v>
      </c>
    </row>
    <row r="71" spans="1:13" x14ac:dyDescent="0.2">
      <c r="A71" s="60" t="s">
        <v>94</v>
      </c>
      <c r="B71" s="112">
        <v>0</v>
      </c>
      <c r="C71" s="112">
        <v>0</v>
      </c>
      <c r="D71" s="112">
        <v>1</v>
      </c>
      <c r="E71" s="112">
        <v>0</v>
      </c>
      <c r="F71" s="112">
        <v>9</v>
      </c>
      <c r="G71" s="112">
        <v>7</v>
      </c>
      <c r="H71" s="112">
        <v>4</v>
      </c>
      <c r="I71" s="112">
        <v>3</v>
      </c>
      <c r="J71" s="112">
        <v>0</v>
      </c>
      <c r="K71" s="112">
        <v>0</v>
      </c>
      <c r="L71" s="184">
        <f t="shared" si="21"/>
        <v>14</v>
      </c>
      <c r="M71" s="176">
        <f t="shared" si="22"/>
        <v>10</v>
      </c>
    </row>
    <row r="72" spans="1:13" x14ac:dyDescent="0.2">
      <c r="A72" s="60" t="s">
        <v>466</v>
      </c>
      <c r="B72" s="112">
        <v>8</v>
      </c>
      <c r="C72" s="112">
        <v>2</v>
      </c>
      <c r="D72" s="112">
        <v>41</v>
      </c>
      <c r="E72" s="112">
        <v>22</v>
      </c>
      <c r="F72" s="112">
        <v>110</v>
      </c>
      <c r="G72" s="112">
        <v>64</v>
      </c>
      <c r="H72" s="112">
        <v>24</v>
      </c>
      <c r="I72" s="112">
        <v>20</v>
      </c>
      <c r="J72" s="112">
        <v>4</v>
      </c>
      <c r="K72" s="112">
        <v>3</v>
      </c>
      <c r="L72" s="184">
        <f t="shared" si="21"/>
        <v>187</v>
      </c>
      <c r="M72" s="176">
        <f t="shared" si="22"/>
        <v>111</v>
      </c>
    </row>
    <row r="73" spans="1:13" x14ac:dyDescent="0.2">
      <c r="A73" s="238" t="s">
        <v>467</v>
      </c>
      <c r="B73" s="112">
        <v>0</v>
      </c>
      <c r="C73" s="112">
        <v>0</v>
      </c>
      <c r="D73" s="112">
        <v>0</v>
      </c>
      <c r="E73" s="112">
        <v>0</v>
      </c>
      <c r="F73" s="112">
        <v>0</v>
      </c>
      <c r="G73" s="112">
        <v>0</v>
      </c>
      <c r="H73" s="112">
        <v>0</v>
      </c>
      <c r="I73" s="112">
        <v>0</v>
      </c>
      <c r="J73" s="112">
        <v>0</v>
      </c>
      <c r="K73" s="112">
        <v>0</v>
      </c>
      <c r="L73" s="184">
        <f t="shared" si="21"/>
        <v>0</v>
      </c>
      <c r="M73" s="176">
        <f t="shared" si="22"/>
        <v>0</v>
      </c>
    </row>
    <row r="74" spans="1:13" x14ac:dyDescent="0.2">
      <c r="A74" s="26" t="s">
        <v>4</v>
      </c>
      <c r="B74" s="184">
        <f t="shared" ref="B74:K74" si="23">SUM(B69:B73)</f>
        <v>11</v>
      </c>
      <c r="C74" s="184">
        <f t="shared" si="23"/>
        <v>2</v>
      </c>
      <c r="D74" s="184">
        <f t="shared" si="23"/>
        <v>49</v>
      </c>
      <c r="E74" s="184">
        <f t="shared" si="23"/>
        <v>25</v>
      </c>
      <c r="F74" s="184">
        <f t="shared" si="23"/>
        <v>139</v>
      </c>
      <c r="G74" s="184">
        <f t="shared" si="23"/>
        <v>85</v>
      </c>
      <c r="H74" s="184">
        <f t="shared" si="23"/>
        <v>38</v>
      </c>
      <c r="I74" s="184">
        <f t="shared" si="23"/>
        <v>27</v>
      </c>
      <c r="J74" s="184">
        <f t="shared" si="23"/>
        <v>10</v>
      </c>
      <c r="K74" s="184">
        <f t="shared" si="23"/>
        <v>7</v>
      </c>
      <c r="L74" s="184">
        <f t="shared" si="21"/>
        <v>247</v>
      </c>
      <c r="M74" s="176">
        <f t="shared" si="22"/>
        <v>146</v>
      </c>
    </row>
    <row r="75" spans="1:13" x14ac:dyDescent="0.2">
      <c r="A75" s="95" t="s">
        <v>657</v>
      </c>
      <c r="B75" s="569"/>
      <c r="C75" s="569"/>
      <c r="D75" s="569"/>
      <c r="E75" s="569"/>
      <c r="F75" s="569"/>
      <c r="G75" s="569"/>
      <c r="H75" s="569"/>
      <c r="I75" s="569"/>
      <c r="J75" s="569"/>
      <c r="K75" s="569"/>
      <c r="L75" s="569"/>
      <c r="M75" s="182"/>
    </row>
    <row r="76" spans="1:13" x14ac:dyDescent="0.2">
      <c r="A76" s="181"/>
      <c r="B76" s="571" t="s">
        <v>34</v>
      </c>
      <c r="C76" s="571"/>
      <c r="D76" s="571" t="s">
        <v>35</v>
      </c>
      <c r="E76" s="571"/>
      <c r="F76" s="571" t="s">
        <v>37</v>
      </c>
      <c r="G76" s="571"/>
      <c r="H76" s="571" t="s">
        <v>36</v>
      </c>
      <c r="I76" s="571"/>
      <c r="J76" s="472" t="s">
        <v>4</v>
      </c>
      <c r="K76" s="472" t="s">
        <v>25</v>
      </c>
      <c r="L76" s="570"/>
      <c r="M76" s="567"/>
    </row>
    <row r="77" spans="1:13" ht="25.5" x14ac:dyDescent="0.2">
      <c r="A77" s="14" t="s">
        <v>32</v>
      </c>
      <c r="B77" s="110" t="s">
        <v>4</v>
      </c>
      <c r="C77" s="110" t="s">
        <v>25</v>
      </c>
      <c r="D77" s="110" t="s">
        <v>4</v>
      </c>
      <c r="E77" s="110" t="s">
        <v>25</v>
      </c>
      <c r="F77" s="110" t="s">
        <v>4</v>
      </c>
      <c r="G77" s="110" t="s">
        <v>25</v>
      </c>
      <c r="H77" s="110" t="s">
        <v>4</v>
      </c>
      <c r="I77" s="110" t="s">
        <v>25</v>
      </c>
      <c r="J77" s="472"/>
      <c r="K77" s="472"/>
      <c r="L77" s="570"/>
      <c r="M77" s="568"/>
    </row>
    <row r="78" spans="1:13" x14ac:dyDescent="0.2">
      <c r="A78" s="60" t="s">
        <v>33</v>
      </c>
      <c r="B78" s="179">
        <v>0</v>
      </c>
      <c r="C78" s="179">
        <v>0</v>
      </c>
      <c r="D78" s="179">
        <v>2</v>
      </c>
      <c r="E78" s="179">
        <v>1</v>
      </c>
      <c r="F78" s="179">
        <v>5</v>
      </c>
      <c r="G78" s="179">
        <v>2</v>
      </c>
      <c r="H78" s="179">
        <v>3</v>
      </c>
      <c r="I78" s="179">
        <v>1</v>
      </c>
      <c r="J78" s="179">
        <v>0</v>
      </c>
      <c r="K78" s="179">
        <v>0</v>
      </c>
      <c r="L78" s="184">
        <f t="shared" ref="L78:M83" si="24">SUM(B78,D78,F78,H78,J78)</f>
        <v>10</v>
      </c>
      <c r="M78" s="176">
        <f t="shared" si="24"/>
        <v>4</v>
      </c>
    </row>
    <row r="79" spans="1:13" x14ac:dyDescent="0.2">
      <c r="A79" s="60" t="s">
        <v>93</v>
      </c>
      <c r="B79" s="179">
        <v>0</v>
      </c>
      <c r="C79" s="179">
        <v>0</v>
      </c>
      <c r="D79" s="179">
        <v>0</v>
      </c>
      <c r="E79" s="179">
        <v>0</v>
      </c>
      <c r="F79" s="179">
        <v>7</v>
      </c>
      <c r="G79" s="179">
        <v>3</v>
      </c>
      <c r="H79" s="179">
        <v>5</v>
      </c>
      <c r="I79" s="179">
        <v>2</v>
      </c>
      <c r="J79" s="179">
        <v>0</v>
      </c>
      <c r="K79" s="179">
        <v>0</v>
      </c>
      <c r="L79" s="184">
        <f t="shared" si="24"/>
        <v>12</v>
      </c>
      <c r="M79" s="176">
        <f t="shared" si="24"/>
        <v>5</v>
      </c>
    </row>
    <row r="80" spans="1:13" x14ac:dyDescent="0.2">
      <c r="A80" s="60" t="s">
        <v>94</v>
      </c>
      <c r="B80" s="179">
        <v>0</v>
      </c>
      <c r="C80" s="179">
        <v>0</v>
      </c>
      <c r="D80" s="179">
        <v>1</v>
      </c>
      <c r="E80" s="179"/>
      <c r="F80" s="179">
        <v>3</v>
      </c>
      <c r="G80" s="179">
        <v>2</v>
      </c>
      <c r="H80" s="179">
        <v>0</v>
      </c>
      <c r="I80" s="179">
        <v>0</v>
      </c>
      <c r="J80" s="179">
        <v>0</v>
      </c>
      <c r="K80" s="179">
        <v>0</v>
      </c>
      <c r="L80" s="184">
        <f t="shared" si="24"/>
        <v>4</v>
      </c>
      <c r="M80" s="176">
        <f t="shared" si="24"/>
        <v>2</v>
      </c>
    </row>
    <row r="81" spans="1:13" x14ac:dyDescent="0.2">
      <c r="A81" s="60" t="s">
        <v>466</v>
      </c>
      <c r="B81" s="179">
        <v>3</v>
      </c>
      <c r="C81" s="179">
        <v>1</v>
      </c>
      <c r="D81" s="179">
        <v>10</v>
      </c>
      <c r="E81" s="179">
        <v>1</v>
      </c>
      <c r="F81" s="179">
        <v>33</v>
      </c>
      <c r="G81" s="179">
        <v>14</v>
      </c>
      <c r="H81" s="179">
        <v>13</v>
      </c>
      <c r="I81" s="179">
        <v>7</v>
      </c>
      <c r="J81" s="179">
        <v>1</v>
      </c>
      <c r="K81" s="179">
        <v>0</v>
      </c>
      <c r="L81" s="184">
        <f t="shared" si="24"/>
        <v>60</v>
      </c>
      <c r="M81" s="176">
        <f t="shared" si="24"/>
        <v>23</v>
      </c>
    </row>
    <row r="82" spans="1:13" x14ac:dyDescent="0.2">
      <c r="A82" s="238" t="s">
        <v>467</v>
      </c>
      <c r="B82" s="179">
        <v>0</v>
      </c>
      <c r="C82" s="179">
        <v>0</v>
      </c>
      <c r="D82" s="179">
        <v>0</v>
      </c>
      <c r="E82" s="179">
        <v>0</v>
      </c>
      <c r="F82" s="179">
        <v>0</v>
      </c>
      <c r="G82" s="179">
        <v>0</v>
      </c>
      <c r="H82" s="179">
        <v>0</v>
      </c>
      <c r="I82" s="179">
        <v>0</v>
      </c>
      <c r="J82" s="179">
        <v>0</v>
      </c>
      <c r="K82" s="179">
        <v>0</v>
      </c>
      <c r="L82" s="184">
        <f t="shared" si="24"/>
        <v>0</v>
      </c>
      <c r="M82" s="176">
        <f t="shared" si="24"/>
        <v>0</v>
      </c>
    </row>
    <row r="83" spans="1:13" x14ac:dyDescent="0.2">
      <c r="A83" s="26" t="s">
        <v>4</v>
      </c>
      <c r="B83" s="184">
        <f>SUM(B78:B82)</f>
        <v>3</v>
      </c>
      <c r="C83" s="184">
        <f t="shared" ref="C83:K83" si="25">SUM(C78:C82)</f>
        <v>1</v>
      </c>
      <c r="D83" s="184">
        <f t="shared" si="25"/>
        <v>13</v>
      </c>
      <c r="E83" s="184">
        <f t="shared" si="25"/>
        <v>2</v>
      </c>
      <c r="F83" s="184">
        <f t="shared" si="25"/>
        <v>48</v>
      </c>
      <c r="G83" s="184">
        <f t="shared" si="25"/>
        <v>21</v>
      </c>
      <c r="H83" s="184">
        <f t="shared" si="25"/>
        <v>21</v>
      </c>
      <c r="I83" s="184">
        <f t="shared" si="25"/>
        <v>10</v>
      </c>
      <c r="J83" s="184">
        <f t="shared" si="25"/>
        <v>1</v>
      </c>
      <c r="K83" s="184">
        <f t="shared" si="25"/>
        <v>0</v>
      </c>
      <c r="L83" s="184">
        <f t="shared" si="24"/>
        <v>86</v>
      </c>
      <c r="M83" s="176">
        <f t="shared" si="24"/>
        <v>34</v>
      </c>
    </row>
    <row r="84" spans="1:13" ht="25.5" x14ac:dyDescent="0.2">
      <c r="A84" s="95" t="s">
        <v>658</v>
      </c>
      <c r="B84" s="569"/>
      <c r="C84" s="569"/>
      <c r="D84" s="569"/>
      <c r="E84" s="569"/>
      <c r="F84" s="569"/>
      <c r="G84" s="569"/>
      <c r="H84" s="569"/>
      <c r="I84" s="569"/>
      <c r="J84" s="569"/>
      <c r="K84" s="569"/>
      <c r="L84" s="569"/>
      <c r="M84" s="182"/>
    </row>
    <row r="85" spans="1:13" x14ac:dyDescent="0.2">
      <c r="A85" s="180"/>
      <c r="B85" s="570" t="s">
        <v>34</v>
      </c>
      <c r="C85" s="570"/>
      <c r="D85" s="570" t="s">
        <v>35</v>
      </c>
      <c r="E85" s="570"/>
      <c r="F85" s="570" t="s">
        <v>37</v>
      </c>
      <c r="G85" s="570"/>
      <c r="H85" s="570" t="s">
        <v>36</v>
      </c>
      <c r="I85" s="570"/>
      <c r="J85" s="570" t="s">
        <v>4</v>
      </c>
      <c r="K85" s="570" t="s">
        <v>25</v>
      </c>
      <c r="L85" s="570"/>
      <c r="M85" s="567"/>
    </row>
    <row r="86" spans="1:13" ht="25.5" x14ac:dyDescent="0.2">
      <c r="A86" s="60" t="s">
        <v>32</v>
      </c>
      <c r="B86" s="123" t="s">
        <v>4</v>
      </c>
      <c r="C86" s="123" t="s">
        <v>25</v>
      </c>
      <c r="D86" s="123" t="s">
        <v>4</v>
      </c>
      <c r="E86" s="123" t="s">
        <v>25</v>
      </c>
      <c r="F86" s="123" t="s">
        <v>4</v>
      </c>
      <c r="G86" s="123" t="s">
        <v>25</v>
      </c>
      <c r="H86" s="123" t="s">
        <v>4</v>
      </c>
      <c r="I86" s="123" t="s">
        <v>25</v>
      </c>
      <c r="J86" s="570"/>
      <c r="K86" s="570"/>
      <c r="L86" s="570"/>
      <c r="M86" s="568"/>
    </row>
    <row r="87" spans="1:13" x14ac:dyDescent="0.2">
      <c r="A87" s="60" t="s">
        <v>33</v>
      </c>
      <c r="B87" s="112">
        <v>8</v>
      </c>
      <c r="C87" s="112">
        <v>3</v>
      </c>
      <c r="D87" s="112">
        <v>4</v>
      </c>
      <c r="E87" s="112">
        <v>1</v>
      </c>
      <c r="F87" s="112">
        <v>7</v>
      </c>
      <c r="G87" s="112">
        <v>2</v>
      </c>
      <c r="H87" s="112">
        <v>3</v>
      </c>
      <c r="I87" s="112">
        <v>3</v>
      </c>
      <c r="J87" s="112">
        <v>14</v>
      </c>
      <c r="K87" s="112">
        <v>2</v>
      </c>
      <c r="L87" s="184">
        <f t="shared" ref="L87:M92" si="26">SUM(B87,D87,F87,H87,J87)</f>
        <v>36</v>
      </c>
      <c r="M87" s="176">
        <f t="shared" si="26"/>
        <v>11</v>
      </c>
    </row>
    <row r="88" spans="1:13" x14ac:dyDescent="0.2">
      <c r="A88" s="60" t="s">
        <v>93</v>
      </c>
      <c r="B88" s="112">
        <v>1</v>
      </c>
      <c r="C88" s="112">
        <v>0</v>
      </c>
      <c r="D88" s="112">
        <v>0</v>
      </c>
      <c r="E88" s="112">
        <v>0</v>
      </c>
      <c r="F88" s="112">
        <v>3</v>
      </c>
      <c r="G88" s="112">
        <v>2</v>
      </c>
      <c r="H88" s="112">
        <v>5</v>
      </c>
      <c r="I88" s="112">
        <v>3</v>
      </c>
      <c r="J88" s="112">
        <v>4</v>
      </c>
      <c r="K88" s="112">
        <v>1</v>
      </c>
      <c r="L88" s="184">
        <f t="shared" si="26"/>
        <v>13</v>
      </c>
      <c r="M88" s="176">
        <f t="shared" si="26"/>
        <v>6</v>
      </c>
    </row>
    <row r="89" spans="1:13" x14ac:dyDescent="0.2">
      <c r="A89" s="60" t="s">
        <v>94</v>
      </c>
      <c r="B89" s="112">
        <v>1</v>
      </c>
      <c r="C89" s="112">
        <v>0</v>
      </c>
      <c r="D89" s="112">
        <v>1</v>
      </c>
      <c r="E89" s="112">
        <v>0</v>
      </c>
      <c r="F89" s="112">
        <v>6</v>
      </c>
      <c r="G89" s="112">
        <v>2</v>
      </c>
      <c r="H89" s="112">
        <v>5</v>
      </c>
      <c r="I89" s="112">
        <v>1</v>
      </c>
      <c r="J89" s="112">
        <v>2</v>
      </c>
      <c r="K89" s="112">
        <v>0</v>
      </c>
      <c r="L89" s="184">
        <f t="shared" si="26"/>
        <v>15</v>
      </c>
      <c r="M89" s="176">
        <f t="shared" si="26"/>
        <v>3</v>
      </c>
    </row>
    <row r="90" spans="1:13" x14ac:dyDescent="0.2">
      <c r="A90" s="60" t="s">
        <v>466</v>
      </c>
      <c r="B90" s="112">
        <v>5</v>
      </c>
      <c r="C90" s="112">
        <v>0</v>
      </c>
      <c r="D90" s="112">
        <v>25</v>
      </c>
      <c r="E90" s="112">
        <v>7</v>
      </c>
      <c r="F90" s="112">
        <v>46</v>
      </c>
      <c r="G90" s="112">
        <v>19</v>
      </c>
      <c r="H90" s="112">
        <v>7</v>
      </c>
      <c r="I90" s="112">
        <v>2</v>
      </c>
      <c r="J90" s="112">
        <v>7</v>
      </c>
      <c r="K90" s="112">
        <v>2</v>
      </c>
      <c r="L90" s="184">
        <f t="shared" si="26"/>
        <v>90</v>
      </c>
      <c r="M90" s="176">
        <f t="shared" si="26"/>
        <v>30</v>
      </c>
    </row>
    <row r="91" spans="1:13" x14ac:dyDescent="0.2">
      <c r="A91" s="238" t="s">
        <v>467</v>
      </c>
      <c r="B91" s="112">
        <v>0</v>
      </c>
      <c r="C91" s="112">
        <v>0</v>
      </c>
      <c r="D91" s="112">
        <v>0</v>
      </c>
      <c r="E91" s="112">
        <v>0</v>
      </c>
      <c r="F91" s="112">
        <v>0</v>
      </c>
      <c r="G91" s="112">
        <v>0</v>
      </c>
      <c r="H91" s="112">
        <v>0</v>
      </c>
      <c r="I91" s="112">
        <v>0</v>
      </c>
      <c r="J91" s="112">
        <v>0</v>
      </c>
      <c r="K91" s="112">
        <v>0</v>
      </c>
      <c r="L91" s="184">
        <f t="shared" si="26"/>
        <v>0</v>
      </c>
      <c r="M91" s="176">
        <f t="shared" si="26"/>
        <v>0</v>
      </c>
    </row>
    <row r="92" spans="1:13" x14ac:dyDescent="0.2">
      <c r="A92" s="26" t="s">
        <v>4</v>
      </c>
      <c r="B92" s="184">
        <f t="shared" ref="B92:K92" si="27">SUM(B87:B91)</f>
        <v>15</v>
      </c>
      <c r="C92" s="184">
        <f t="shared" si="27"/>
        <v>3</v>
      </c>
      <c r="D92" s="184">
        <f t="shared" si="27"/>
        <v>30</v>
      </c>
      <c r="E92" s="184">
        <f t="shared" si="27"/>
        <v>8</v>
      </c>
      <c r="F92" s="184">
        <f t="shared" si="27"/>
        <v>62</v>
      </c>
      <c r="G92" s="184">
        <f t="shared" si="27"/>
        <v>25</v>
      </c>
      <c r="H92" s="184">
        <f t="shared" si="27"/>
        <v>20</v>
      </c>
      <c r="I92" s="184">
        <f t="shared" si="27"/>
        <v>9</v>
      </c>
      <c r="J92" s="184">
        <f t="shared" si="27"/>
        <v>27</v>
      </c>
      <c r="K92" s="184">
        <f t="shared" si="27"/>
        <v>5</v>
      </c>
      <c r="L92" s="184">
        <f t="shared" si="26"/>
        <v>154</v>
      </c>
      <c r="M92" s="176">
        <f t="shared" si="26"/>
        <v>50</v>
      </c>
    </row>
    <row r="93" spans="1:13" x14ac:dyDescent="0.2">
      <c r="A93" s="160" t="s">
        <v>89</v>
      </c>
      <c r="B93" s="574"/>
      <c r="C93" s="575"/>
      <c r="D93" s="575"/>
      <c r="E93" s="575"/>
      <c r="F93" s="575"/>
      <c r="G93" s="575"/>
      <c r="H93" s="575"/>
      <c r="I93" s="575"/>
      <c r="J93" s="575"/>
      <c r="K93" s="575"/>
      <c r="L93" s="575"/>
      <c r="M93" s="576"/>
    </row>
    <row r="94" spans="1:13" x14ac:dyDescent="0.2">
      <c r="A94" s="180"/>
      <c r="B94" s="570" t="s">
        <v>34</v>
      </c>
      <c r="C94" s="570"/>
      <c r="D94" s="570" t="s">
        <v>35</v>
      </c>
      <c r="E94" s="570"/>
      <c r="F94" s="570" t="s">
        <v>37</v>
      </c>
      <c r="G94" s="570"/>
      <c r="H94" s="570" t="s">
        <v>36</v>
      </c>
      <c r="I94" s="570"/>
      <c r="J94" s="570" t="s">
        <v>4</v>
      </c>
      <c r="K94" s="570" t="s">
        <v>25</v>
      </c>
      <c r="L94" s="570"/>
      <c r="M94" s="567"/>
    </row>
    <row r="95" spans="1:13" ht="25.5" x14ac:dyDescent="0.2">
      <c r="A95" s="60" t="s">
        <v>32</v>
      </c>
      <c r="B95" s="123" t="s">
        <v>4</v>
      </c>
      <c r="C95" s="123" t="s">
        <v>25</v>
      </c>
      <c r="D95" s="123" t="s">
        <v>4</v>
      </c>
      <c r="E95" s="123" t="s">
        <v>25</v>
      </c>
      <c r="F95" s="123" t="s">
        <v>4</v>
      </c>
      <c r="G95" s="123" t="s">
        <v>25</v>
      </c>
      <c r="H95" s="123" t="s">
        <v>4</v>
      </c>
      <c r="I95" s="123" t="s">
        <v>25</v>
      </c>
      <c r="J95" s="570"/>
      <c r="K95" s="570"/>
      <c r="L95" s="570"/>
      <c r="M95" s="568"/>
    </row>
    <row r="96" spans="1:13" x14ac:dyDescent="0.2">
      <c r="A96" s="60" t="s">
        <v>33</v>
      </c>
      <c r="B96" s="112">
        <v>0</v>
      </c>
      <c r="C96" s="112">
        <v>0</v>
      </c>
      <c r="D96" s="112">
        <v>0</v>
      </c>
      <c r="E96" s="112">
        <v>0</v>
      </c>
      <c r="F96" s="112">
        <v>2</v>
      </c>
      <c r="G96" s="112">
        <v>2</v>
      </c>
      <c r="H96" s="112">
        <v>0</v>
      </c>
      <c r="I96" s="112">
        <v>0</v>
      </c>
      <c r="J96" s="112">
        <v>14</v>
      </c>
      <c r="K96" s="112">
        <v>7</v>
      </c>
      <c r="L96" s="184">
        <f t="shared" ref="L96:M101" si="28">SUM(B96,D96,F96,H96,J96)</f>
        <v>16</v>
      </c>
      <c r="M96" s="176">
        <f t="shared" si="28"/>
        <v>9</v>
      </c>
    </row>
    <row r="97" spans="1:14" x14ac:dyDescent="0.2">
      <c r="A97" s="60" t="s">
        <v>93</v>
      </c>
      <c r="B97" s="112">
        <v>2</v>
      </c>
      <c r="C97" s="112">
        <v>0</v>
      </c>
      <c r="D97" s="112">
        <v>1</v>
      </c>
      <c r="E97" s="112">
        <v>0</v>
      </c>
      <c r="F97" s="112">
        <v>3</v>
      </c>
      <c r="G97" s="112">
        <v>1</v>
      </c>
      <c r="H97" s="112">
        <v>7</v>
      </c>
      <c r="I97" s="112">
        <v>6</v>
      </c>
      <c r="J97" s="112">
        <v>17</v>
      </c>
      <c r="K97" s="112">
        <v>9</v>
      </c>
      <c r="L97" s="184">
        <f t="shared" si="28"/>
        <v>30</v>
      </c>
      <c r="M97" s="176">
        <f t="shared" si="28"/>
        <v>16</v>
      </c>
    </row>
    <row r="98" spans="1:14" x14ac:dyDescent="0.2">
      <c r="A98" s="60" t="s">
        <v>94</v>
      </c>
      <c r="B98" s="112">
        <v>0</v>
      </c>
      <c r="C98" s="112">
        <v>0</v>
      </c>
      <c r="D98" s="112">
        <v>0</v>
      </c>
      <c r="E98" s="112">
        <v>0</v>
      </c>
      <c r="F98" s="112">
        <v>3</v>
      </c>
      <c r="G98" s="112">
        <v>0</v>
      </c>
      <c r="H98" s="112">
        <v>3</v>
      </c>
      <c r="I98" s="112">
        <v>3</v>
      </c>
      <c r="J98" s="112">
        <v>17</v>
      </c>
      <c r="K98" s="112">
        <v>7</v>
      </c>
      <c r="L98" s="184">
        <f t="shared" si="28"/>
        <v>23</v>
      </c>
      <c r="M98" s="176">
        <f t="shared" si="28"/>
        <v>10</v>
      </c>
    </row>
    <row r="99" spans="1:14" x14ac:dyDescent="0.2">
      <c r="A99" s="60" t="s">
        <v>466</v>
      </c>
      <c r="B99" s="112">
        <v>8</v>
      </c>
      <c r="C99" s="112">
        <v>1</v>
      </c>
      <c r="D99" s="112">
        <v>11</v>
      </c>
      <c r="E99" s="112">
        <v>4</v>
      </c>
      <c r="F99" s="112">
        <v>43</v>
      </c>
      <c r="G99" s="112">
        <v>24</v>
      </c>
      <c r="H99" s="112">
        <v>37</v>
      </c>
      <c r="I99" s="112">
        <v>32</v>
      </c>
      <c r="J99" s="112">
        <v>126</v>
      </c>
      <c r="K99" s="112">
        <v>52</v>
      </c>
      <c r="L99" s="184">
        <f t="shared" si="28"/>
        <v>225</v>
      </c>
      <c r="M99" s="176">
        <f t="shared" si="28"/>
        <v>113</v>
      </c>
    </row>
    <row r="100" spans="1:14" x14ac:dyDescent="0.2">
      <c r="A100" s="238" t="s">
        <v>467</v>
      </c>
      <c r="B100" s="112">
        <v>0</v>
      </c>
      <c r="C100" s="112">
        <v>0</v>
      </c>
      <c r="D100" s="112">
        <v>0</v>
      </c>
      <c r="E100" s="112">
        <v>0</v>
      </c>
      <c r="F100" s="112">
        <v>0</v>
      </c>
      <c r="G100" s="112">
        <v>0</v>
      </c>
      <c r="H100" s="112">
        <v>0</v>
      </c>
      <c r="I100" s="112">
        <v>0</v>
      </c>
      <c r="J100" s="112">
        <v>0</v>
      </c>
      <c r="K100" s="112">
        <v>0</v>
      </c>
      <c r="L100" s="184">
        <f t="shared" si="28"/>
        <v>0</v>
      </c>
      <c r="M100" s="176">
        <f t="shared" si="28"/>
        <v>0</v>
      </c>
    </row>
    <row r="101" spans="1:14" x14ac:dyDescent="0.2">
      <c r="A101" s="52" t="s">
        <v>4</v>
      </c>
      <c r="B101" s="184">
        <f t="shared" ref="B101:K101" si="29">SUM(B96:B100)</f>
        <v>10</v>
      </c>
      <c r="C101" s="184">
        <f t="shared" si="29"/>
        <v>1</v>
      </c>
      <c r="D101" s="184">
        <f t="shared" si="29"/>
        <v>12</v>
      </c>
      <c r="E101" s="184">
        <f t="shared" si="29"/>
        <v>4</v>
      </c>
      <c r="F101" s="184">
        <f t="shared" si="29"/>
        <v>51</v>
      </c>
      <c r="G101" s="184">
        <f t="shared" si="29"/>
        <v>27</v>
      </c>
      <c r="H101" s="184">
        <f t="shared" si="29"/>
        <v>47</v>
      </c>
      <c r="I101" s="184">
        <f t="shared" si="29"/>
        <v>41</v>
      </c>
      <c r="J101" s="184">
        <f t="shared" si="29"/>
        <v>174</v>
      </c>
      <c r="K101" s="184">
        <f t="shared" si="29"/>
        <v>75</v>
      </c>
      <c r="L101" s="184">
        <f t="shared" si="28"/>
        <v>294</v>
      </c>
      <c r="M101" s="176">
        <f t="shared" si="28"/>
        <v>148</v>
      </c>
    </row>
    <row r="102" spans="1:14" x14ac:dyDescent="0.2">
      <c r="A102" s="160" t="s">
        <v>648</v>
      </c>
      <c r="B102" s="574"/>
      <c r="C102" s="575"/>
      <c r="D102" s="575"/>
      <c r="E102" s="575"/>
      <c r="F102" s="575"/>
      <c r="G102" s="575"/>
      <c r="H102" s="575"/>
      <c r="I102" s="575"/>
      <c r="J102" s="575"/>
      <c r="K102" s="575"/>
      <c r="L102" s="575"/>
      <c r="M102" s="576"/>
    </row>
    <row r="103" spans="1:14" x14ac:dyDescent="0.2">
      <c r="A103" s="180"/>
      <c r="B103" s="570" t="s">
        <v>34</v>
      </c>
      <c r="C103" s="570"/>
      <c r="D103" s="570" t="s">
        <v>35</v>
      </c>
      <c r="E103" s="570"/>
      <c r="F103" s="570" t="s">
        <v>37</v>
      </c>
      <c r="G103" s="570"/>
      <c r="H103" s="570" t="s">
        <v>36</v>
      </c>
      <c r="I103" s="570"/>
      <c r="J103" s="570" t="s">
        <v>4</v>
      </c>
      <c r="K103" s="570" t="s">
        <v>25</v>
      </c>
      <c r="L103" s="570"/>
      <c r="M103" s="567"/>
    </row>
    <row r="104" spans="1:14" ht="25.5" x14ac:dyDescent="0.2">
      <c r="A104" s="60" t="s">
        <v>32</v>
      </c>
      <c r="B104" s="212" t="s">
        <v>4</v>
      </c>
      <c r="C104" s="212" t="s">
        <v>25</v>
      </c>
      <c r="D104" s="212" t="s">
        <v>4</v>
      </c>
      <c r="E104" s="212" t="s">
        <v>25</v>
      </c>
      <c r="F104" s="212" t="s">
        <v>4</v>
      </c>
      <c r="G104" s="212" t="s">
        <v>25</v>
      </c>
      <c r="H104" s="212" t="s">
        <v>4</v>
      </c>
      <c r="I104" s="212" t="s">
        <v>25</v>
      </c>
      <c r="J104" s="570"/>
      <c r="K104" s="570"/>
      <c r="L104" s="570"/>
      <c r="M104" s="568"/>
    </row>
    <row r="105" spans="1:14" x14ac:dyDescent="0.2">
      <c r="A105" s="60" t="s">
        <v>33</v>
      </c>
      <c r="B105" s="112">
        <f>SUM(B6,B15,B24,B33,B42,B51,B60,B69,B78,B87,B96)</f>
        <v>46</v>
      </c>
      <c r="C105" s="112">
        <f t="shared" ref="C105:K105" si="30">SUM(C6,C15,C24,C33,C42,C51,C60,C69,C78,C87,C96)</f>
        <v>10</v>
      </c>
      <c r="D105" s="112">
        <f t="shared" si="30"/>
        <v>70</v>
      </c>
      <c r="E105" s="112">
        <f t="shared" si="30"/>
        <v>18</v>
      </c>
      <c r="F105" s="112">
        <f t="shared" si="30"/>
        <v>260</v>
      </c>
      <c r="G105" s="112">
        <f t="shared" si="30"/>
        <v>103</v>
      </c>
      <c r="H105" s="112">
        <f t="shared" si="30"/>
        <v>349</v>
      </c>
      <c r="I105" s="112">
        <f t="shared" si="30"/>
        <v>166</v>
      </c>
      <c r="J105" s="112">
        <f t="shared" si="30"/>
        <v>209</v>
      </c>
      <c r="K105" s="112">
        <f t="shared" si="30"/>
        <v>84</v>
      </c>
      <c r="L105" s="184">
        <f t="shared" ref="L105:M111" si="31">SUM(B105,D105,F105,H105,J105)</f>
        <v>934</v>
      </c>
      <c r="M105" s="176">
        <f t="shared" si="31"/>
        <v>381</v>
      </c>
    </row>
    <row r="106" spans="1:14" x14ac:dyDescent="0.2">
      <c r="A106" s="60" t="s">
        <v>93</v>
      </c>
      <c r="B106" s="112">
        <f t="shared" ref="B106:K108" si="32">SUM(B7,B16,B25,B34,B43,B52,B61,B70,B79,B88,B97)</f>
        <v>32</v>
      </c>
      <c r="C106" s="112">
        <f t="shared" si="32"/>
        <v>1</v>
      </c>
      <c r="D106" s="112">
        <f t="shared" si="32"/>
        <v>45</v>
      </c>
      <c r="E106" s="112">
        <f t="shared" si="32"/>
        <v>15</v>
      </c>
      <c r="F106" s="112">
        <f t="shared" si="32"/>
        <v>112</v>
      </c>
      <c r="G106" s="112">
        <f t="shared" si="32"/>
        <v>56</v>
      </c>
      <c r="H106" s="112">
        <f t="shared" si="32"/>
        <v>74</v>
      </c>
      <c r="I106" s="112">
        <f t="shared" si="32"/>
        <v>41</v>
      </c>
      <c r="J106" s="112">
        <f t="shared" si="32"/>
        <v>179</v>
      </c>
      <c r="K106" s="112">
        <f t="shared" si="32"/>
        <v>77</v>
      </c>
      <c r="L106" s="184">
        <f t="shared" si="31"/>
        <v>442</v>
      </c>
      <c r="M106" s="176">
        <f t="shared" si="31"/>
        <v>190</v>
      </c>
    </row>
    <row r="107" spans="1:14" x14ac:dyDescent="0.2">
      <c r="A107" s="60" t="s">
        <v>94</v>
      </c>
      <c r="B107" s="112">
        <f t="shared" si="32"/>
        <v>16</v>
      </c>
      <c r="C107" s="112">
        <f t="shared" si="32"/>
        <v>1</v>
      </c>
      <c r="D107" s="112">
        <f t="shared" si="32"/>
        <v>22</v>
      </c>
      <c r="E107" s="112">
        <f t="shared" si="32"/>
        <v>6</v>
      </c>
      <c r="F107" s="112">
        <f t="shared" si="32"/>
        <v>55</v>
      </c>
      <c r="G107" s="112">
        <f t="shared" si="32"/>
        <v>29</v>
      </c>
      <c r="H107" s="112">
        <f t="shared" si="32"/>
        <v>31</v>
      </c>
      <c r="I107" s="112">
        <f t="shared" si="32"/>
        <v>16</v>
      </c>
      <c r="J107" s="112">
        <f t="shared" si="32"/>
        <v>77</v>
      </c>
      <c r="K107" s="112">
        <f t="shared" si="32"/>
        <v>39</v>
      </c>
      <c r="L107" s="184">
        <f t="shared" si="31"/>
        <v>201</v>
      </c>
      <c r="M107" s="176">
        <f t="shared" si="31"/>
        <v>91</v>
      </c>
    </row>
    <row r="108" spans="1:14" x14ac:dyDescent="0.2">
      <c r="A108" s="60" t="s">
        <v>466</v>
      </c>
      <c r="B108" s="112">
        <f t="shared" si="32"/>
        <v>199</v>
      </c>
      <c r="C108" s="112">
        <f t="shared" si="32"/>
        <v>38</v>
      </c>
      <c r="D108" s="112">
        <f t="shared" si="32"/>
        <v>409</v>
      </c>
      <c r="E108" s="112">
        <f t="shared" si="32"/>
        <v>118</v>
      </c>
      <c r="F108" s="112">
        <f t="shared" si="32"/>
        <v>747</v>
      </c>
      <c r="G108" s="112">
        <f t="shared" si="32"/>
        <v>343</v>
      </c>
      <c r="H108" s="112">
        <f t="shared" si="32"/>
        <v>158</v>
      </c>
      <c r="I108" s="112">
        <f t="shared" si="32"/>
        <v>105</v>
      </c>
      <c r="J108" s="112">
        <f t="shared" si="32"/>
        <v>421</v>
      </c>
      <c r="K108" s="112">
        <f t="shared" si="32"/>
        <v>187</v>
      </c>
      <c r="L108" s="184">
        <f t="shared" si="31"/>
        <v>1934</v>
      </c>
      <c r="M108" s="176">
        <f>SUM(C108,E108,G108,I108,K108)</f>
        <v>791</v>
      </c>
    </row>
    <row r="109" spans="1:14" x14ac:dyDescent="0.2">
      <c r="A109" s="238" t="s">
        <v>467</v>
      </c>
      <c r="B109" s="112">
        <f>SUM(B10,B19,B28,B37,B46,B55,B64,B73,B82,B91,B100)</f>
        <v>0</v>
      </c>
      <c r="C109" s="112">
        <f t="shared" ref="C109:K109" si="33">SUM(C10,C19,C28,C37,C46,C55,C64,C73,C82,C91,C100)</f>
        <v>0</v>
      </c>
      <c r="D109" s="112">
        <f t="shared" si="33"/>
        <v>0</v>
      </c>
      <c r="E109" s="112">
        <f t="shared" si="33"/>
        <v>0</v>
      </c>
      <c r="F109" s="112">
        <f t="shared" si="33"/>
        <v>0</v>
      </c>
      <c r="G109" s="112">
        <f t="shared" si="33"/>
        <v>0</v>
      </c>
      <c r="H109" s="112">
        <f t="shared" si="33"/>
        <v>0</v>
      </c>
      <c r="I109" s="112">
        <f t="shared" si="33"/>
        <v>0</v>
      </c>
      <c r="J109" s="112">
        <f t="shared" si="33"/>
        <v>0</v>
      </c>
      <c r="K109" s="112">
        <f t="shared" si="33"/>
        <v>0</v>
      </c>
      <c r="L109" s="184">
        <f>SUM(B109,D109,F109,H109,J109)</f>
        <v>0</v>
      </c>
      <c r="M109" s="176">
        <f t="shared" si="31"/>
        <v>0</v>
      </c>
    </row>
    <row r="110" spans="1:14" ht="13.5" thickBot="1" x14ac:dyDescent="0.25">
      <c r="A110" s="52" t="s">
        <v>4</v>
      </c>
      <c r="B110" s="184">
        <f>SUM(B105:B109)</f>
        <v>293</v>
      </c>
      <c r="C110" s="184">
        <f t="shared" ref="C110:K110" si="34">SUM(C105:C109)</f>
        <v>50</v>
      </c>
      <c r="D110" s="184">
        <f t="shared" si="34"/>
        <v>546</v>
      </c>
      <c r="E110" s="184">
        <f t="shared" si="34"/>
        <v>157</v>
      </c>
      <c r="F110" s="184">
        <f t="shared" si="34"/>
        <v>1174</v>
      </c>
      <c r="G110" s="184">
        <f t="shared" si="34"/>
        <v>531</v>
      </c>
      <c r="H110" s="184">
        <f t="shared" si="34"/>
        <v>612</v>
      </c>
      <c r="I110" s="184">
        <f t="shared" si="34"/>
        <v>328</v>
      </c>
      <c r="J110" s="184">
        <f t="shared" si="34"/>
        <v>886</v>
      </c>
      <c r="K110" s="184">
        <f t="shared" si="34"/>
        <v>387</v>
      </c>
      <c r="L110" s="184">
        <f t="shared" si="31"/>
        <v>3511</v>
      </c>
      <c r="M110" s="176">
        <f t="shared" si="31"/>
        <v>1453</v>
      </c>
    </row>
    <row r="111" spans="1:14" ht="15.75" thickBot="1" x14ac:dyDescent="0.3">
      <c r="A111" s="99" t="s">
        <v>97</v>
      </c>
      <c r="B111" s="185">
        <f>SUM(B11,B20,B29,B38,B47,B56,B65,B74,B83,B92,B101)</f>
        <v>293</v>
      </c>
      <c r="C111" s="185">
        <f t="shared" ref="C111:K111" si="35">SUM(C11,C20,C29,C38,C47,C56,C65,C74,C83,C92,C101)</f>
        <v>50</v>
      </c>
      <c r="D111" s="185">
        <f t="shared" si="35"/>
        <v>546</v>
      </c>
      <c r="E111" s="185">
        <f t="shared" si="35"/>
        <v>157</v>
      </c>
      <c r="F111" s="185">
        <f t="shared" si="35"/>
        <v>1174</v>
      </c>
      <c r="G111" s="185">
        <f t="shared" si="35"/>
        <v>531</v>
      </c>
      <c r="H111" s="185">
        <f t="shared" si="35"/>
        <v>612</v>
      </c>
      <c r="I111" s="185">
        <f t="shared" si="35"/>
        <v>328</v>
      </c>
      <c r="J111" s="185">
        <f t="shared" si="35"/>
        <v>886</v>
      </c>
      <c r="K111" s="185">
        <f t="shared" si="35"/>
        <v>387</v>
      </c>
      <c r="L111" s="185">
        <f>SUM(B111,D111,F111,H111,J111)</f>
        <v>3511</v>
      </c>
      <c r="M111" s="186">
        <f t="shared" si="31"/>
        <v>1453</v>
      </c>
      <c r="N111" s="442" t="s">
        <v>796</v>
      </c>
    </row>
    <row r="112" spans="1:14" x14ac:dyDescent="0.2">
      <c r="B112" s="47"/>
      <c r="C112" s="47"/>
      <c r="D112" s="47"/>
      <c r="E112" s="47"/>
      <c r="F112" s="47"/>
      <c r="G112" s="47"/>
      <c r="H112" s="47"/>
      <c r="I112" s="47"/>
      <c r="J112" s="47"/>
      <c r="K112" s="47"/>
      <c r="L112" s="47"/>
      <c r="M112" s="47"/>
    </row>
    <row r="113" spans="1:13" x14ac:dyDescent="0.2">
      <c r="B113" s="47"/>
      <c r="C113" s="47"/>
      <c r="D113" s="47"/>
      <c r="E113" s="47"/>
      <c r="F113" s="47"/>
      <c r="G113" s="47"/>
      <c r="H113" s="47"/>
      <c r="I113" s="47"/>
      <c r="J113" s="47"/>
      <c r="K113" s="47"/>
      <c r="L113" s="47"/>
      <c r="M113" s="47"/>
    </row>
    <row r="114" spans="1:13" x14ac:dyDescent="0.2">
      <c r="A114" s="4" t="s">
        <v>38</v>
      </c>
    </row>
    <row r="115" spans="1:13" x14ac:dyDescent="0.2">
      <c r="A115" s="541" t="s">
        <v>149</v>
      </c>
      <c r="B115" s="541"/>
      <c r="C115" s="541"/>
      <c r="D115" s="541"/>
      <c r="E115" s="541"/>
      <c r="F115" s="541"/>
      <c r="G115" s="541"/>
      <c r="H115" s="541"/>
      <c r="I115" s="541"/>
      <c r="J115" s="541"/>
      <c r="K115" s="541"/>
      <c r="L115" s="541"/>
      <c r="M115" s="541"/>
    </row>
  </sheetData>
  <mergeCells count="112">
    <mergeCell ref="A115:M115"/>
    <mergeCell ref="B102:M102"/>
    <mergeCell ref="B103:C103"/>
    <mergeCell ref="D103:E103"/>
    <mergeCell ref="F103:G103"/>
    <mergeCell ref="H103:I103"/>
    <mergeCell ref="J103:J104"/>
    <mergeCell ref="K103:K104"/>
    <mergeCell ref="L103:L104"/>
    <mergeCell ref="M103:M104"/>
    <mergeCell ref="B2:I2"/>
    <mergeCell ref="J2:K2"/>
    <mergeCell ref="K85:K86"/>
    <mergeCell ref="B85:C85"/>
    <mergeCell ref="L76:L77"/>
    <mergeCell ref="L85:L86"/>
    <mergeCell ref="F85:G85"/>
    <mergeCell ref="H85:I85"/>
    <mergeCell ref="B75:L75"/>
    <mergeCell ref="B84:L84"/>
    <mergeCell ref="K76:K77"/>
    <mergeCell ref="J85:J86"/>
    <mergeCell ref="D85:E85"/>
    <mergeCell ref="D49:E49"/>
    <mergeCell ref="F49:G49"/>
    <mergeCell ref="H49:I49"/>
    <mergeCell ref="J49:J50"/>
    <mergeCell ref="K49:K50"/>
    <mergeCell ref="L49:L50"/>
    <mergeCell ref="J31:J32"/>
    <mergeCell ref="B76:C76"/>
    <mergeCell ref="D76:E76"/>
    <mergeCell ref="F76:G76"/>
    <mergeCell ref="H76:I76"/>
    <mergeCell ref="H94:I94"/>
    <mergeCell ref="J94:J95"/>
    <mergeCell ref="K94:K95"/>
    <mergeCell ref="B57:L57"/>
    <mergeCell ref="B58:C58"/>
    <mergeCell ref="D58:E58"/>
    <mergeCell ref="F58:G58"/>
    <mergeCell ref="H58:I58"/>
    <mergeCell ref="J58:J59"/>
    <mergeCell ref="K58:K59"/>
    <mergeCell ref="L58:L59"/>
    <mergeCell ref="J76:J77"/>
    <mergeCell ref="B93:M93"/>
    <mergeCell ref="M94:M95"/>
    <mergeCell ref="M76:M77"/>
    <mergeCell ref="M85:M86"/>
    <mergeCell ref="L94:L95"/>
    <mergeCell ref="B94:C94"/>
    <mergeCell ref="D94:E94"/>
    <mergeCell ref="F94:G94"/>
    <mergeCell ref="A1:M1"/>
    <mergeCell ref="M58:M59"/>
    <mergeCell ref="B66:L66"/>
    <mergeCell ref="B67:C67"/>
    <mergeCell ref="D67:E67"/>
    <mergeCell ref="F67:G67"/>
    <mergeCell ref="H67:I67"/>
    <mergeCell ref="J67:J68"/>
    <mergeCell ref="K67:K68"/>
    <mergeCell ref="L67:L68"/>
    <mergeCell ref="M67:M68"/>
    <mergeCell ref="K31:K32"/>
    <mergeCell ref="L31:L32"/>
    <mergeCell ref="M31:M32"/>
    <mergeCell ref="B21:L21"/>
    <mergeCell ref="B22:C22"/>
    <mergeCell ref="D22:E22"/>
    <mergeCell ref="F22:G22"/>
    <mergeCell ref="H22:I22"/>
    <mergeCell ref="J22:J23"/>
    <mergeCell ref="K22:K23"/>
    <mergeCell ref="L22:L23"/>
    <mergeCell ref="B48:L48"/>
    <mergeCell ref="B49:C49"/>
    <mergeCell ref="M49:M50"/>
    <mergeCell ref="B3:L3"/>
    <mergeCell ref="B4:C4"/>
    <mergeCell ref="D4:E4"/>
    <mergeCell ref="F4:G4"/>
    <mergeCell ref="H4:I4"/>
    <mergeCell ref="J4:J5"/>
    <mergeCell ref="K4:K5"/>
    <mergeCell ref="L4:L5"/>
    <mergeCell ref="M40:M41"/>
    <mergeCell ref="B39:L39"/>
    <mergeCell ref="B40:C40"/>
    <mergeCell ref="D40:E40"/>
    <mergeCell ref="F40:G40"/>
    <mergeCell ref="H40:I40"/>
    <mergeCell ref="J40:J41"/>
    <mergeCell ref="K40:K41"/>
    <mergeCell ref="L40:L41"/>
    <mergeCell ref="M22:M23"/>
    <mergeCell ref="B30:L30"/>
    <mergeCell ref="B31:C31"/>
    <mergeCell ref="D31:E31"/>
    <mergeCell ref="F31:G31"/>
    <mergeCell ref="H31:I31"/>
    <mergeCell ref="M4:M5"/>
    <mergeCell ref="B12:L12"/>
    <mergeCell ref="B13:C13"/>
    <mergeCell ref="D13:E13"/>
    <mergeCell ref="F13:G13"/>
    <mergeCell ref="H13:I13"/>
    <mergeCell ref="J13:J14"/>
    <mergeCell ref="K13:K14"/>
    <mergeCell ref="L13:L14"/>
    <mergeCell ref="M13:M14"/>
  </mergeCells>
  <pageMargins left="0.7" right="0.7" top="0.75" bottom="0.75" header="0.3" footer="0.3"/>
  <pageSetup paperSize="9" scale="8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pageSetUpPr fitToPage="1"/>
  </sheetPr>
  <dimension ref="A1:O49"/>
  <sheetViews>
    <sheetView topLeftCell="A8" workbookViewId="0">
      <selection activeCell="B32" sqref="B32:J33"/>
    </sheetView>
  </sheetViews>
  <sheetFormatPr defaultColWidth="9.140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1" max="14" width="9.140625" style="57"/>
    <col min="15" max="16384" width="9.140625" style="1"/>
  </cols>
  <sheetData>
    <row r="1" spans="1:14" ht="42.75" customHeight="1" thickBot="1" x14ac:dyDescent="0.3">
      <c r="A1" s="534" t="s">
        <v>451</v>
      </c>
      <c r="B1" s="535"/>
      <c r="C1" s="535"/>
      <c r="D1" s="535"/>
      <c r="E1" s="535"/>
      <c r="F1" s="535"/>
      <c r="G1" s="535"/>
      <c r="H1" s="535"/>
      <c r="I1" s="536"/>
      <c r="J1" s="537"/>
    </row>
    <row r="2" spans="1:14" s="5" customFormat="1" ht="21.75" customHeight="1" x14ac:dyDescent="0.2">
      <c r="A2" s="580" t="s">
        <v>648</v>
      </c>
      <c r="B2" s="582" t="s">
        <v>452</v>
      </c>
      <c r="C2" s="582" t="s">
        <v>453</v>
      </c>
      <c r="D2" s="584" t="s">
        <v>454</v>
      </c>
      <c r="E2" s="584" t="s">
        <v>455</v>
      </c>
      <c r="F2" s="584" t="s">
        <v>570</v>
      </c>
      <c r="G2" s="584" t="s">
        <v>456</v>
      </c>
      <c r="H2" s="584" t="s">
        <v>637</v>
      </c>
      <c r="I2" s="584" t="s">
        <v>587</v>
      </c>
      <c r="J2" s="587" t="s">
        <v>571</v>
      </c>
    </row>
    <row r="3" spans="1:14" s="5" customFormat="1" ht="26.25" customHeight="1" thickBot="1" x14ac:dyDescent="0.25">
      <c r="A3" s="581"/>
      <c r="B3" s="583"/>
      <c r="C3" s="583"/>
      <c r="D3" s="585"/>
      <c r="E3" s="585"/>
      <c r="F3" s="585"/>
      <c r="G3" s="585"/>
      <c r="H3" s="585"/>
      <c r="I3" s="585"/>
      <c r="J3" s="588"/>
    </row>
    <row r="4" spans="1:14" ht="26.25" customHeight="1" x14ac:dyDescent="0.2">
      <c r="A4" s="239" t="s">
        <v>659</v>
      </c>
      <c r="B4" s="379">
        <v>1</v>
      </c>
      <c r="C4" s="379">
        <v>7</v>
      </c>
      <c r="D4" s="379">
        <v>48</v>
      </c>
      <c r="E4" s="379">
        <v>60</v>
      </c>
      <c r="F4" s="379">
        <v>2</v>
      </c>
      <c r="G4" s="379">
        <v>15</v>
      </c>
      <c r="H4" s="380"/>
      <c r="I4" s="388"/>
      <c r="J4" s="240">
        <v>125</v>
      </c>
      <c r="K4" s="1"/>
      <c r="L4" s="1"/>
      <c r="M4" s="1"/>
      <c r="N4" s="1"/>
    </row>
    <row r="5" spans="1:14" ht="15" customHeight="1" thickBot="1" x14ac:dyDescent="0.25">
      <c r="A5" s="245" t="s">
        <v>100</v>
      </c>
      <c r="B5" s="169">
        <v>0</v>
      </c>
      <c r="C5" s="169">
        <v>2</v>
      </c>
      <c r="D5" s="169">
        <v>15</v>
      </c>
      <c r="E5" s="169">
        <v>21</v>
      </c>
      <c r="F5" s="169">
        <v>2</v>
      </c>
      <c r="G5" s="169">
        <v>2</v>
      </c>
      <c r="H5" s="381"/>
      <c r="I5" s="389"/>
      <c r="J5" s="170">
        <v>39</v>
      </c>
      <c r="K5" s="1"/>
      <c r="L5" s="1"/>
      <c r="M5" s="1"/>
      <c r="N5" s="1"/>
    </row>
    <row r="6" spans="1:14" ht="15" customHeight="1" x14ac:dyDescent="0.25">
      <c r="A6" s="264" t="s">
        <v>649</v>
      </c>
      <c r="B6" s="265">
        <v>1</v>
      </c>
      <c r="C6" s="265">
        <v>9</v>
      </c>
      <c r="D6" s="265">
        <v>33</v>
      </c>
      <c r="E6" s="265">
        <v>45</v>
      </c>
      <c r="F6" s="265">
        <v>1</v>
      </c>
      <c r="G6" s="382"/>
      <c r="H6" s="388"/>
      <c r="I6" s="265">
        <v>68</v>
      </c>
      <c r="J6" s="266">
        <v>111</v>
      </c>
    </row>
    <row r="7" spans="1:14" ht="15" customHeight="1" thickBot="1" x14ac:dyDescent="0.3">
      <c r="A7" s="383" t="s">
        <v>100</v>
      </c>
      <c r="B7" s="163">
        <v>0</v>
      </c>
      <c r="C7" s="163">
        <v>4</v>
      </c>
      <c r="D7" s="163">
        <v>10</v>
      </c>
      <c r="E7" s="163">
        <v>13</v>
      </c>
      <c r="F7" s="163">
        <v>0</v>
      </c>
      <c r="G7" s="384"/>
      <c r="H7" s="389"/>
      <c r="I7" s="163">
        <v>12</v>
      </c>
      <c r="J7" s="165">
        <v>30</v>
      </c>
    </row>
    <row r="8" spans="1:14" ht="15" customHeight="1" x14ac:dyDescent="0.25">
      <c r="A8" s="239" t="s">
        <v>794</v>
      </c>
      <c r="B8" s="166">
        <v>1</v>
      </c>
      <c r="C8" s="166">
        <v>4</v>
      </c>
      <c r="D8" s="166">
        <v>21</v>
      </c>
      <c r="E8" s="166">
        <v>1</v>
      </c>
      <c r="F8" s="166">
        <v>1</v>
      </c>
      <c r="G8" s="380"/>
      <c r="H8" s="388"/>
      <c r="I8" s="166">
        <v>5</v>
      </c>
      <c r="J8" s="240">
        <v>28</v>
      </c>
    </row>
    <row r="9" spans="1:14" ht="15" customHeight="1" thickBot="1" x14ac:dyDescent="0.3">
      <c r="A9" s="245" t="s">
        <v>100</v>
      </c>
      <c r="B9" s="172">
        <v>1</v>
      </c>
      <c r="C9" s="172">
        <v>2</v>
      </c>
      <c r="D9" s="172">
        <v>9</v>
      </c>
      <c r="E9" s="172">
        <v>1</v>
      </c>
      <c r="F9" s="172">
        <v>1</v>
      </c>
      <c r="G9" s="381"/>
      <c r="H9" s="389"/>
      <c r="I9" s="172">
        <v>1</v>
      </c>
      <c r="J9" s="122">
        <v>13</v>
      </c>
    </row>
    <row r="10" spans="1:14" ht="15" customHeight="1" x14ac:dyDescent="0.25">
      <c r="A10" s="264" t="s">
        <v>651</v>
      </c>
      <c r="B10" s="265">
        <v>1</v>
      </c>
      <c r="C10" s="265">
        <v>6</v>
      </c>
      <c r="D10" s="265">
        <v>19</v>
      </c>
      <c r="E10" s="265">
        <v>30</v>
      </c>
      <c r="F10" s="265">
        <v>1</v>
      </c>
      <c r="G10" s="382"/>
      <c r="H10" s="388"/>
      <c r="I10" s="265">
        <v>33</v>
      </c>
      <c r="J10" s="266">
        <v>78</v>
      </c>
    </row>
    <row r="11" spans="1:14" ht="15" customHeight="1" thickBot="1" x14ac:dyDescent="0.3">
      <c r="A11" s="383" t="s">
        <v>100</v>
      </c>
      <c r="B11" s="163">
        <v>0</v>
      </c>
      <c r="C11" s="163">
        <v>1</v>
      </c>
      <c r="D11" s="163">
        <v>4</v>
      </c>
      <c r="E11" s="163">
        <v>7</v>
      </c>
      <c r="F11" s="163">
        <v>0</v>
      </c>
      <c r="G11" s="384"/>
      <c r="H11" s="389"/>
      <c r="I11" s="163">
        <v>7</v>
      </c>
      <c r="J11" s="165">
        <v>19</v>
      </c>
    </row>
    <row r="12" spans="1:14" ht="15" customHeight="1" x14ac:dyDescent="0.25">
      <c r="A12" s="239" t="s">
        <v>652</v>
      </c>
      <c r="B12" s="166">
        <v>1</v>
      </c>
      <c r="C12" s="166">
        <v>6</v>
      </c>
      <c r="D12" s="166">
        <v>20</v>
      </c>
      <c r="E12" s="166">
        <v>46</v>
      </c>
      <c r="F12" s="166">
        <v>1</v>
      </c>
      <c r="G12" s="380"/>
      <c r="H12" s="388"/>
      <c r="I12" s="166">
        <v>14</v>
      </c>
      <c r="J12" s="240">
        <v>69</v>
      </c>
    </row>
    <row r="13" spans="1:14" ht="15" customHeight="1" thickBot="1" x14ac:dyDescent="0.3">
      <c r="A13" s="245" t="s">
        <v>100</v>
      </c>
      <c r="B13" s="172">
        <v>0</v>
      </c>
      <c r="C13" s="172">
        <v>1</v>
      </c>
      <c r="D13" s="172">
        <v>4</v>
      </c>
      <c r="E13" s="172">
        <v>10</v>
      </c>
      <c r="F13" s="172">
        <v>1</v>
      </c>
      <c r="G13" s="381"/>
      <c r="H13" s="389"/>
      <c r="I13" s="172">
        <v>4</v>
      </c>
      <c r="J13" s="122">
        <v>16</v>
      </c>
    </row>
    <row r="14" spans="1:14" ht="15" customHeight="1" x14ac:dyDescent="0.25">
      <c r="A14" s="264" t="s">
        <v>653</v>
      </c>
      <c r="B14" s="265">
        <v>1</v>
      </c>
      <c r="C14" s="265">
        <v>5</v>
      </c>
      <c r="D14" s="265">
        <v>11</v>
      </c>
      <c r="E14" s="265">
        <v>35</v>
      </c>
      <c r="F14" s="265">
        <v>1</v>
      </c>
      <c r="G14" s="382"/>
      <c r="H14" s="388"/>
      <c r="I14" s="265">
        <v>11</v>
      </c>
      <c r="J14" s="266">
        <v>52</v>
      </c>
    </row>
    <row r="15" spans="1:14" ht="15" customHeight="1" thickBot="1" x14ac:dyDescent="0.3">
      <c r="A15" s="383" t="s">
        <v>100</v>
      </c>
      <c r="B15" s="163">
        <v>0</v>
      </c>
      <c r="C15" s="163">
        <v>1</v>
      </c>
      <c r="D15" s="163">
        <v>3</v>
      </c>
      <c r="E15" s="163">
        <v>12</v>
      </c>
      <c r="F15" s="163">
        <v>1</v>
      </c>
      <c r="G15" s="384"/>
      <c r="H15" s="389"/>
      <c r="I15" s="163">
        <v>3</v>
      </c>
      <c r="J15" s="165">
        <v>18</v>
      </c>
    </row>
    <row r="16" spans="1:14" ht="15" customHeight="1" x14ac:dyDescent="0.25">
      <c r="A16" s="239" t="s">
        <v>654</v>
      </c>
      <c r="B16" s="166">
        <v>1</v>
      </c>
      <c r="C16" s="166">
        <v>5</v>
      </c>
      <c r="D16" s="166">
        <v>27</v>
      </c>
      <c r="E16" s="166">
        <v>41</v>
      </c>
      <c r="F16" s="166">
        <v>1</v>
      </c>
      <c r="G16" s="380"/>
      <c r="H16" s="388"/>
      <c r="I16" s="166">
        <v>13</v>
      </c>
      <c r="J16" s="240">
        <v>75</v>
      </c>
    </row>
    <row r="17" spans="1:15" ht="15" customHeight="1" thickBot="1" x14ac:dyDescent="0.3">
      <c r="A17" s="245" t="s">
        <v>100</v>
      </c>
      <c r="B17" s="172">
        <v>0</v>
      </c>
      <c r="C17" s="172">
        <v>0</v>
      </c>
      <c r="D17" s="172">
        <v>7</v>
      </c>
      <c r="E17" s="172">
        <v>5</v>
      </c>
      <c r="F17" s="172">
        <v>0</v>
      </c>
      <c r="G17" s="381"/>
      <c r="H17" s="389"/>
      <c r="I17" s="172">
        <v>2</v>
      </c>
      <c r="J17" s="122">
        <v>14</v>
      </c>
    </row>
    <row r="18" spans="1:15" ht="15" customHeight="1" x14ac:dyDescent="0.25">
      <c r="A18" s="264" t="s">
        <v>655</v>
      </c>
      <c r="B18" s="265">
        <v>1</v>
      </c>
      <c r="C18" s="265">
        <v>6</v>
      </c>
      <c r="D18" s="265">
        <v>11</v>
      </c>
      <c r="E18" s="265">
        <v>28</v>
      </c>
      <c r="F18" s="265">
        <v>1</v>
      </c>
      <c r="G18" s="382"/>
      <c r="H18" s="388"/>
      <c r="I18" s="265">
        <v>6</v>
      </c>
      <c r="J18" s="266">
        <v>46</v>
      </c>
    </row>
    <row r="19" spans="1:15" ht="15" customHeight="1" thickBot="1" x14ac:dyDescent="0.3">
      <c r="A19" s="383" t="s">
        <v>100</v>
      </c>
      <c r="B19" s="163">
        <v>0</v>
      </c>
      <c r="C19" s="163">
        <v>1</v>
      </c>
      <c r="D19" s="163">
        <v>3</v>
      </c>
      <c r="E19" s="163">
        <v>1</v>
      </c>
      <c r="F19" s="163">
        <v>1</v>
      </c>
      <c r="G19" s="384"/>
      <c r="H19" s="389"/>
      <c r="I19" s="163">
        <v>1</v>
      </c>
      <c r="J19" s="165">
        <v>6</v>
      </c>
    </row>
    <row r="20" spans="1:15" ht="15" customHeight="1" x14ac:dyDescent="0.25">
      <c r="A20" s="239" t="s">
        <v>656</v>
      </c>
      <c r="B20" s="166">
        <v>1</v>
      </c>
      <c r="C20" s="166">
        <v>6</v>
      </c>
      <c r="D20" s="166">
        <v>23</v>
      </c>
      <c r="E20" s="166">
        <v>32</v>
      </c>
      <c r="F20" s="166">
        <v>1</v>
      </c>
      <c r="G20" s="380"/>
      <c r="H20" s="388"/>
      <c r="I20" s="166">
        <v>24</v>
      </c>
      <c r="J20" s="240">
        <v>74</v>
      </c>
    </row>
    <row r="21" spans="1:15" ht="15" customHeight="1" thickBot="1" x14ac:dyDescent="0.3">
      <c r="A21" s="245" t="s">
        <v>100</v>
      </c>
      <c r="B21" s="172">
        <v>0</v>
      </c>
      <c r="C21" s="172">
        <v>2</v>
      </c>
      <c r="D21" s="172">
        <v>12</v>
      </c>
      <c r="E21" s="172">
        <v>14</v>
      </c>
      <c r="F21" s="172">
        <v>1</v>
      </c>
      <c r="G21" s="381"/>
      <c r="H21" s="389"/>
      <c r="I21" s="172">
        <v>9</v>
      </c>
      <c r="J21" s="122">
        <v>32</v>
      </c>
    </row>
    <row r="22" spans="1:15" ht="15" customHeight="1" x14ac:dyDescent="0.25">
      <c r="A22" s="264" t="s">
        <v>657</v>
      </c>
      <c r="B22" s="265">
        <v>1</v>
      </c>
      <c r="C22" s="265">
        <v>5</v>
      </c>
      <c r="D22" s="265">
        <v>9</v>
      </c>
      <c r="E22" s="265">
        <v>24</v>
      </c>
      <c r="F22" s="265">
        <v>1</v>
      </c>
      <c r="G22" s="382"/>
      <c r="H22" s="388"/>
      <c r="I22" s="265">
        <v>10</v>
      </c>
      <c r="J22" s="266">
        <v>40</v>
      </c>
    </row>
    <row r="23" spans="1:15" ht="15" customHeight="1" thickBot="1" x14ac:dyDescent="0.3">
      <c r="A23" s="383" t="s">
        <v>100</v>
      </c>
      <c r="B23" s="163">
        <v>0</v>
      </c>
      <c r="C23" s="163">
        <v>1</v>
      </c>
      <c r="D23" s="163">
        <v>3</v>
      </c>
      <c r="E23" s="163">
        <v>4</v>
      </c>
      <c r="F23" s="163">
        <v>1</v>
      </c>
      <c r="G23" s="384"/>
      <c r="H23" s="389"/>
      <c r="I23" s="163">
        <v>5</v>
      </c>
      <c r="J23" s="165">
        <v>11</v>
      </c>
    </row>
    <row r="24" spans="1:15" ht="15" customHeight="1" x14ac:dyDescent="0.25">
      <c r="A24" s="239" t="s">
        <v>658</v>
      </c>
      <c r="B24" s="166">
        <v>1</v>
      </c>
      <c r="C24" s="166">
        <v>6</v>
      </c>
      <c r="D24" s="166">
        <v>17</v>
      </c>
      <c r="E24" s="166">
        <v>26</v>
      </c>
      <c r="F24" s="166">
        <v>1</v>
      </c>
      <c r="G24" s="380"/>
      <c r="H24" s="388"/>
      <c r="I24" s="166">
        <v>16</v>
      </c>
      <c r="J24" s="240">
        <v>54</v>
      </c>
    </row>
    <row r="25" spans="1:15" ht="15" customHeight="1" thickBot="1" x14ac:dyDescent="0.3">
      <c r="A25" s="245" t="s">
        <v>100</v>
      </c>
      <c r="B25" s="172">
        <v>0</v>
      </c>
      <c r="C25" s="172">
        <v>3</v>
      </c>
      <c r="D25" s="172">
        <v>6</v>
      </c>
      <c r="E25" s="172">
        <v>6</v>
      </c>
      <c r="F25" s="172">
        <v>0</v>
      </c>
      <c r="G25" s="381"/>
      <c r="H25" s="389"/>
      <c r="I25" s="172">
        <v>4</v>
      </c>
      <c r="J25" s="122">
        <v>18</v>
      </c>
    </row>
    <row r="26" spans="1:15" ht="30" customHeight="1" x14ac:dyDescent="0.25">
      <c r="A26" s="239" t="s">
        <v>592</v>
      </c>
      <c r="B26" s="388"/>
      <c r="C26" s="388"/>
      <c r="D26" s="388"/>
      <c r="E26" s="166">
        <v>30</v>
      </c>
      <c r="F26" s="166">
        <v>3</v>
      </c>
      <c r="G26" s="380"/>
      <c r="H26" s="166">
        <v>2</v>
      </c>
      <c r="I26" s="426"/>
      <c r="J26" s="240">
        <v>33</v>
      </c>
    </row>
    <row r="27" spans="1:15" ht="15" customHeight="1" thickBot="1" x14ac:dyDescent="0.3">
      <c r="A27" s="245" t="s">
        <v>100</v>
      </c>
      <c r="B27" s="389"/>
      <c r="C27" s="389"/>
      <c r="D27" s="389"/>
      <c r="E27" s="172">
        <v>6</v>
      </c>
      <c r="F27" s="172">
        <v>2</v>
      </c>
      <c r="G27" s="385"/>
      <c r="H27" s="172">
        <v>0</v>
      </c>
      <c r="I27" s="427"/>
      <c r="J27" s="122">
        <v>8</v>
      </c>
    </row>
    <row r="28" spans="1:15" ht="15" customHeight="1" x14ac:dyDescent="0.25">
      <c r="A28" s="239" t="s">
        <v>543</v>
      </c>
      <c r="B28" s="388"/>
      <c r="C28" s="388"/>
      <c r="D28" s="388"/>
      <c r="E28" s="166"/>
      <c r="F28" s="166"/>
      <c r="G28" s="380"/>
      <c r="H28" s="166"/>
      <c r="I28" s="166"/>
      <c r="J28" s="240">
        <v>0</v>
      </c>
    </row>
    <row r="29" spans="1:15" ht="15" customHeight="1" thickBot="1" x14ac:dyDescent="0.3">
      <c r="A29" s="245" t="s">
        <v>100</v>
      </c>
      <c r="B29" s="389"/>
      <c r="C29" s="389"/>
      <c r="D29" s="389"/>
      <c r="E29" s="172"/>
      <c r="F29" s="172"/>
      <c r="G29" s="381"/>
      <c r="H29" s="172"/>
      <c r="I29" s="172"/>
      <c r="J29" s="122">
        <v>0</v>
      </c>
    </row>
    <row r="30" spans="1:15" ht="30" customHeight="1" x14ac:dyDescent="0.25">
      <c r="A30" s="347" t="s">
        <v>588</v>
      </c>
      <c r="B30" s="269">
        <v>10</v>
      </c>
      <c r="C30" s="269">
        <v>58</v>
      </c>
      <c r="D30" s="269">
        <v>191</v>
      </c>
      <c r="E30" s="269">
        <v>319</v>
      </c>
      <c r="F30" s="269">
        <v>10</v>
      </c>
      <c r="G30" s="386"/>
      <c r="H30" s="269">
        <v>2</v>
      </c>
      <c r="I30" s="269">
        <v>200</v>
      </c>
      <c r="J30" s="270">
        <v>639</v>
      </c>
      <c r="K30" s="341" t="s">
        <v>795</v>
      </c>
    </row>
    <row r="31" spans="1:15" ht="15" customHeight="1" thickBot="1" x14ac:dyDescent="0.3">
      <c r="A31" s="245" t="s">
        <v>100</v>
      </c>
      <c r="B31" s="173">
        <v>1</v>
      </c>
      <c r="C31" s="173">
        <v>16</v>
      </c>
      <c r="D31" s="173">
        <v>61</v>
      </c>
      <c r="E31" s="173">
        <v>74</v>
      </c>
      <c r="F31" s="173">
        <v>6</v>
      </c>
      <c r="G31" s="389"/>
      <c r="H31" s="173">
        <v>0</v>
      </c>
      <c r="I31" s="173">
        <v>48</v>
      </c>
      <c r="J31" s="122">
        <v>180</v>
      </c>
      <c r="O31" s="48"/>
    </row>
    <row r="32" spans="1:15" ht="15" customHeight="1" x14ac:dyDescent="0.25">
      <c r="A32" s="387" t="s">
        <v>572</v>
      </c>
      <c r="B32" s="241">
        <v>11</v>
      </c>
      <c r="C32" s="241">
        <v>65</v>
      </c>
      <c r="D32" s="241">
        <v>218</v>
      </c>
      <c r="E32" s="241">
        <v>347</v>
      </c>
      <c r="F32" s="241">
        <v>12</v>
      </c>
      <c r="G32" s="241">
        <v>15</v>
      </c>
      <c r="H32" s="241">
        <v>2</v>
      </c>
      <c r="I32" s="241">
        <v>200</v>
      </c>
      <c r="J32" s="167">
        <v>704</v>
      </c>
      <c r="O32" s="48"/>
    </row>
    <row r="33" spans="1:15" ht="15" customHeight="1" thickBot="1" x14ac:dyDescent="0.3">
      <c r="A33" s="245" t="s">
        <v>100</v>
      </c>
      <c r="B33" s="173">
        <v>1</v>
      </c>
      <c r="C33" s="173">
        <v>18</v>
      </c>
      <c r="D33" s="173">
        <v>71</v>
      </c>
      <c r="E33" s="173">
        <v>87</v>
      </c>
      <c r="F33" s="173">
        <v>8</v>
      </c>
      <c r="G33" s="173">
        <v>2</v>
      </c>
      <c r="H33" s="173">
        <v>0</v>
      </c>
      <c r="I33" s="173">
        <v>48</v>
      </c>
      <c r="J33" s="122">
        <v>203</v>
      </c>
      <c r="O33" s="48"/>
    </row>
    <row r="34" spans="1:15" ht="15" customHeight="1" x14ac:dyDescent="0.2">
      <c r="A34" s="119"/>
      <c r="B34" s="121"/>
      <c r="C34" s="121"/>
      <c r="D34" s="121"/>
      <c r="E34" s="121"/>
      <c r="F34" s="121"/>
      <c r="G34" s="121"/>
      <c r="H34" s="121"/>
      <c r="I34" s="121"/>
      <c r="J34" s="121"/>
      <c r="K34" s="58"/>
      <c r="L34" s="58"/>
      <c r="M34" s="58"/>
      <c r="N34" s="58"/>
      <c r="O34" s="48"/>
    </row>
    <row r="35" spans="1:15" ht="27.75" customHeight="1" x14ac:dyDescent="0.2">
      <c r="A35" s="586" t="s">
        <v>595</v>
      </c>
      <c r="B35" s="586"/>
      <c r="C35" s="586"/>
      <c r="D35" s="586"/>
      <c r="E35" s="586"/>
      <c r="F35" s="586"/>
      <c r="G35" s="586"/>
      <c r="H35" s="586"/>
      <c r="I35" s="586"/>
      <c r="J35" s="586"/>
      <c r="K35" s="58"/>
      <c r="L35" s="58"/>
      <c r="M35" s="58"/>
      <c r="N35" s="58"/>
      <c r="O35" s="48"/>
    </row>
    <row r="36" spans="1:15" ht="15" customHeight="1" x14ac:dyDescent="0.2">
      <c r="A36" s="511" t="s">
        <v>544</v>
      </c>
      <c r="B36" s="511"/>
      <c r="C36" s="511"/>
      <c r="D36" s="511"/>
      <c r="E36" s="511"/>
      <c r="F36" s="511"/>
      <c r="G36" s="511"/>
      <c r="H36" s="511"/>
      <c r="I36" s="511"/>
      <c r="J36" s="511"/>
      <c r="K36" s="58"/>
      <c r="L36" s="58"/>
      <c r="M36" s="58"/>
      <c r="N36" s="58"/>
      <c r="O36" s="48"/>
    </row>
    <row r="37" spans="1:15" ht="15" customHeight="1" x14ac:dyDescent="0.2">
      <c r="A37" s="589" t="s">
        <v>486</v>
      </c>
      <c r="B37" s="589"/>
      <c r="C37" s="589"/>
      <c r="D37" s="589"/>
      <c r="E37" s="589"/>
      <c r="F37" s="589"/>
      <c r="G37" s="589"/>
      <c r="H37" s="589"/>
      <c r="I37" s="589"/>
      <c r="J37" s="589"/>
      <c r="K37" s="58"/>
      <c r="L37" s="58"/>
      <c r="M37" s="58"/>
      <c r="N37" s="58"/>
      <c r="O37" s="48"/>
    </row>
    <row r="38" spans="1:15" s="121" customFormat="1" ht="27.75" customHeight="1" x14ac:dyDescent="0.2">
      <c r="A38" s="589" t="s">
        <v>593</v>
      </c>
      <c r="B38" s="589"/>
      <c r="C38" s="589"/>
      <c r="D38" s="589"/>
      <c r="E38" s="589"/>
      <c r="F38" s="589"/>
      <c r="G38" s="589"/>
      <c r="H38" s="589"/>
      <c r="I38" s="589"/>
      <c r="J38" s="589"/>
      <c r="K38" s="392"/>
      <c r="L38" s="392"/>
      <c r="M38" s="392"/>
      <c r="N38" s="392"/>
      <c r="O38" s="125"/>
    </row>
    <row r="39" spans="1:15" s="121" customFormat="1" ht="27.75" customHeight="1" x14ac:dyDescent="0.2">
      <c r="A39" s="507" t="s">
        <v>594</v>
      </c>
      <c r="B39" s="507"/>
      <c r="C39" s="507"/>
      <c r="D39" s="507"/>
      <c r="E39" s="507"/>
      <c r="F39" s="507"/>
      <c r="G39" s="507"/>
      <c r="H39" s="507"/>
      <c r="I39" s="507"/>
      <c r="J39" s="507"/>
      <c r="K39" s="392"/>
      <c r="L39" s="392"/>
      <c r="M39" s="392"/>
      <c r="N39" s="392"/>
      <c r="O39" s="125"/>
    </row>
    <row r="40" spans="1:15" ht="15" customHeight="1" x14ac:dyDescent="0.2">
      <c r="A40" s="511" t="s">
        <v>633</v>
      </c>
      <c r="B40" s="511"/>
      <c r="C40" s="511"/>
      <c r="D40" s="511"/>
      <c r="E40" s="511"/>
      <c r="F40" s="511"/>
      <c r="G40" s="511"/>
      <c r="H40" s="511"/>
      <c r="I40" s="511"/>
      <c r="J40" s="511"/>
      <c r="K40" s="1"/>
      <c r="L40" s="1"/>
      <c r="M40" s="1"/>
      <c r="N40" s="1"/>
    </row>
    <row r="41" spans="1:15" ht="15" customHeight="1" x14ac:dyDescent="0.2">
      <c r="A41" s="1"/>
      <c r="K41" s="1"/>
      <c r="L41" s="1"/>
      <c r="M41" s="1"/>
      <c r="N41" s="1"/>
    </row>
    <row r="42" spans="1:15" ht="12.75" x14ac:dyDescent="0.2">
      <c r="A42" s="348"/>
      <c r="B42" s="348"/>
      <c r="C42" s="348"/>
      <c r="D42" s="348"/>
      <c r="E42" s="348"/>
      <c r="F42" s="348"/>
      <c r="G42" s="348"/>
      <c r="H42" s="348"/>
      <c r="I42" s="348"/>
      <c r="J42" s="348"/>
      <c r="K42" s="1"/>
      <c r="L42" s="1"/>
      <c r="M42" s="1"/>
      <c r="N42" s="1"/>
    </row>
    <row r="43" spans="1:15" ht="12.75" x14ac:dyDescent="0.2">
      <c r="A43" s="1"/>
      <c r="K43" s="1"/>
      <c r="L43" s="1"/>
      <c r="M43" s="1"/>
      <c r="N43" s="1"/>
    </row>
    <row r="44" spans="1:15" ht="12.75" x14ac:dyDescent="0.2">
      <c r="A44" s="1"/>
      <c r="K44" s="1"/>
      <c r="L44" s="1"/>
      <c r="M44" s="1"/>
      <c r="N44" s="1"/>
    </row>
    <row r="45" spans="1:15" ht="12.75" x14ac:dyDescent="0.2">
      <c r="A45" s="1"/>
      <c r="K45" s="1"/>
      <c r="L45" s="1"/>
      <c r="M45" s="1"/>
      <c r="N45" s="1"/>
    </row>
    <row r="46" spans="1:15" ht="12.75" x14ac:dyDescent="0.2">
      <c r="A46" s="1"/>
      <c r="K46" s="1"/>
      <c r="L46" s="1"/>
      <c r="M46" s="1"/>
      <c r="N46" s="1"/>
    </row>
    <row r="47" spans="1:15" ht="12.75" x14ac:dyDescent="0.2">
      <c r="A47" s="1"/>
      <c r="K47" s="1"/>
      <c r="L47" s="1"/>
      <c r="M47" s="1"/>
      <c r="N47" s="1"/>
    </row>
    <row r="48" spans="1:15" ht="12.75" x14ac:dyDescent="0.2">
      <c r="A48" s="1"/>
      <c r="K48" s="1"/>
      <c r="L48" s="1"/>
      <c r="M48" s="1"/>
      <c r="N48" s="1"/>
    </row>
    <row r="49" s="1" customFormat="1" ht="12.75" x14ac:dyDescent="0.2"/>
  </sheetData>
  <mergeCells count="17">
    <mergeCell ref="A35:J35"/>
    <mergeCell ref="A40:J40"/>
    <mergeCell ref="J2:J3"/>
    <mergeCell ref="A37:J37"/>
    <mergeCell ref="A36:J36"/>
    <mergeCell ref="A38:J38"/>
    <mergeCell ref="A39:J39"/>
    <mergeCell ref="A1:J1"/>
    <mergeCell ref="A2:A3"/>
    <mergeCell ref="B2:B3"/>
    <mergeCell ref="C2:C3"/>
    <mergeCell ref="D2:D3"/>
    <mergeCell ref="E2:E3"/>
    <mergeCell ref="F2:F3"/>
    <mergeCell ref="G2:G3"/>
    <mergeCell ref="H2:H3"/>
    <mergeCell ref="I2:I3"/>
  </mergeCells>
  <pageMargins left="0.7" right="0.7" top="0.75" bottom="0.75" header="0.3" footer="0.3"/>
  <pageSetup paperSize="9"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A1:W124"/>
  <sheetViews>
    <sheetView topLeftCell="A70" zoomScaleNormal="100" workbookViewId="0">
      <selection activeCell="B92" sqref="B92:K99"/>
    </sheetView>
  </sheetViews>
  <sheetFormatPr defaultColWidth="9.140625" defaultRowHeight="12.75" x14ac:dyDescent="0.2"/>
  <cols>
    <col min="1" max="1" width="44.140625" style="2"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6384" width="9.140625" style="1"/>
  </cols>
  <sheetData>
    <row r="1" spans="1:11" ht="42.75" customHeight="1" x14ac:dyDescent="0.2">
      <c r="A1" s="502" t="s">
        <v>527</v>
      </c>
      <c r="B1" s="572"/>
      <c r="C1" s="572"/>
      <c r="D1" s="572"/>
      <c r="E1" s="572"/>
      <c r="F1" s="572"/>
      <c r="G1" s="572"/>
      <c r="H1" s="572"/>
      <c r="I1" s="572"/>
      <c r="J1" s="572"/>
      <c r="K1" s="573"/>
    </row>
    <row r="2" spans="1:11" s="5" customFormat="1" ht="18.75" customHeight="1" x14ac:dyDescent="0.2">
      <c r="A2" s="520" t="s">
        <v>648</v>
      </c>
      <c r="B2" s="472" t="s">
        <v>19</v>
      </c>
      <c r="C2" s="472"/>
      <c r="D2" s="472"/>
      <c r="E2" s="472"/>
      <c r="F2" s="472"/>
      <c r="G2" s="472"/>
      <c r="H2" s="459" t="s">
        <v>585</v>
      </c>
      <c r="I2" s="592"/>
      <c r="J2" s="592"/>
      <c r="K2" s="591" t="s">
        <v>518</v>
      </c>
    </row>
    <row r="3" spans="1:11" s="5" customFormat="1" ht="52.5" customHeight="1" thickBot="1" x14ac:dyDescent="0.25">
      <c r="A3" s="521"/>
      <c r="B3" s="278" t="s">
        <v>20</v>
      </c>
      <c r="C3" s="278" t="s">
        <v>21</v>
      </c>
      <c r="D3" s="278" t="s">
        <v>22</v>
      </c>
      <c r="E3" s="277" t="s">
        <v>23</v>
      </c>
      <c r="F3" s="278" t="s">
        <v>24</v>
      </c>
      <c r="G3" s="278" t="s">
        <v>57</v>
      </c>
      <c r="H3" s="278" t="s">
        <v>519</v>
      </c>
      <c r="I3" s="395" t="s">
        <v>625</v>
      </c>
      <c r="J3" s="278" t="s">
        <v>520</v>
      </c>
      <c r="K3" s="591"/>
    </row>
    <row r="4" spans="1:11" s="6" customFormat="1" x14ac:dyDescent="0.2">
      <c r="A4" s="156" t="s">
        <v>649</v>
      </c>
      <c r="B4" s="279">
        <v>0.2</v>
      </c>
      <c r="C4" s="285">
        <v>0.9</v>
      </c>
      <c r="D4" s="285">
        <v>20.564</v>
      </c>
      <c r="E4" s="285">
        <v>10.241</v>
      </c>
      <c r="F4" s="285">
        <v>0</v>
      </c>
      <c r="G4" s="285">
        <v>1</v>
      </c>
      <c r="H4" s="285">
        <v>0</v>
      </c>
      <c r="I4" s="285">
        <v>1.46</v>
      </c>
      <c r="J4" s="285">
        <v>0</v>
      </c>
      <c r="K4" s="286">
        <v>17.405000000000001</v>
      </c>
    </row>
    <row r="5" spans="1:11" s="6" customFormat="1" x14ac:dyDescent="0.2">
      <c r="A5" s="181" t="s">
        <v>491</v>
      </c>
      <c r="B5" s="30">
        <v>0</v>
      </c>
      <c r="C5" s="287">
        <v>0</v>
      </c>
      <c r="D5" s="287">
        <v>0</v>
      </c>
      <c r="E5" s="287">
        <v>0</v>
      </c>
      <c r="F5" s="287">
        <v>0</v>
      </c>
      <c r="G5" s="287">
        <v>0</v>
      </c>
      <c r="H5" s="287">
        <v>0</v>
      </c>
      <c r="I5" s="287">
        <v>0</v>
      </c>
      <c r="J5" s="287">
        <v>0</v>
      </c>
      <c r="K5" s="288">
        <v>0</v>
      </c>
    </row>
    <row r="6" spans="1:11" s="6" customFormat="1" x14ac:dyDescent="0.2">
      <c r="A6" s="181" t="s">
        <v>492</v>
      </c>
      <c r="B6" s="30">
        <v>0</v>
      </c>
      <c r="C6" s="287">
        <v>0</v>
      </c>
      <c r="D6" s="287">
        <v>0</v>
      </c>
      <c r="E6" s="287">
        <v>0</v>
      </c>
      <c r="F6" s="287">
        <v>0</v>
      </c>
      <c r="G6" s="287">
        <v>0</v>
      </c>
      <c r="H6" s="287">
        <v>0</v>
      </c>
      <c r="I6" s="287">
        <v>0</v>
      </c>
      <c r="J6" s="287">
        <v>0</v>
      </c>
      <c r="K6" s="288">
        <v>0.32300000000000001</v>
      </c>
    </row>
    <row r="7" spans="1:11" s="6" customFormat="1" x14ac:dyDescent="0.2">
      <c r="A7" s="181" t="s">
        <v>488</v>
      </c>
      <c r="B7" s="30">
        <v>0</v>
      </c>
      <c r="C7" s="287">
        <v>0</v>
      </c>
      <c r="D7" s="287">
        <v>0.46600000000000003</v>
      </c>
      <c r="E7" s="287">
        <v>0</v>
      </c>
      <c r="F7" s="287">
        <v>0</v>
      </c>
      <c r="G7" s="287">
        <v>0</v>
      </c>
      <c r="H7" s="287">
        <v>0</v>
      </c>
      <c r="I7" s="287">
        <v>0</v>
      </c>
      <c r="J7" s="287">
        <v>0</v>
      </c>
      <c r="K7" s="288">
        <v>0</v>
      </c>
    </row>
    <row r="8" spans="1:11" s="6" customFormat="1" x14ac:dyDescent="0.2">
      <c r="A8" s="181" t="s">
        <v>489</v>
      </c>
      <c r="B8" s="30">
        <v>0.2</v>
      </c>
      <c r="C8" s="287">
        <v>0.9</v>
      </c>
      <c r="D8" s="287">
        <v>18.614999999999998</v>
      </c>
      <c r="E8" s="287">
        <v>8.0820000000000007</v>
      </c>
      <c r="F8" s="287">
        <v>0</v>
      </c>
      <c r="G8" s="287">
        <v>0</v>
      </c>
      <c r="H8" s="287">
        <v>0</v>
      </c>
      <c r="I8" s="287">
        <v>0.46</v>
      </c>
      <c r="J8" s="287">
        <v>0</v>
      </c>
      <c r="K8" s="288">
        <v>12.851000000000001</v>
      </c>
    </row>
    <row r="9" spans="1:11" s="6" customFormat="1" x14ac:dyDescent="0.2">
      <c r="A9" s="181" t="s">
        <v>490</v>
      </c>
      <c r="B9" s="30">
        <v>0</v>
      </c>
      <c r="C9" s="287">
        <v>0</v>
      </c>
      <c r="D9" s="287">
        <v>0.1</v>
      </c>
      <c r="E9" s="287">
        <v>0.16700000000000001</v>
      </c>
      <c r="F9" s="287">
        <v>0</v>
      </c>
      <c r="G9" s="287">
        <v>1</v>
      </c>
      <c r="H9" s="287">
        <v>0</v>
      </c>
      <c r="I9" s="287">
        <v>0</v>
      </c>
      <c r="J9" s="287">
        <v>0</v>
      </c>
      <c r="K9" s="288">
        <v>0.85</v>
      </c>
    </row>
    <row r="10" spans="1:11" s="6" customFormat="1" x14ac:dyDescent="0.2">
      <c r="A10" s="181" t="s">
        <v>493</v>
      </c>
      <c r="B10" s="280">
        <v>0</v>
      </c>
      <c r="C10" s="287">
        <v>0</v>
      </c>
      <c r="D10" s="287">
        <v>1.383</v>
      </c>
      <c r="E10" s="287">
        <v>1.992</v>
      </c>
      <c r="F10" s="287">
        <v>0</v>
      </c>
      <c r="G10" s="287">
        <v>0</v>
      </c>
      <c r="H10" s="287">
        <v>0</v>
      </c>
      <c r="I10" s="287">
        <v>1</v>
      </c>
      <c r="J10" s="287">
        <v>0</v>
      </c>
      <c r="K10" s="288">
        <v>3.3809999999999998</v>
      </c>
    </row>
    <row r="11" spans="1:11" s="6" customFormat="1" ht="13.5" customHeight="1" thickBot="1" x14ac:dyDescent="0.25">
      <c r="A11" s="181" t="s">
        <v>528</v>
      </c>
      <c r="B11" s="30">
        <v>0.2</v>
      </c>
      <c r="C11" s="287">
        <v>0</v>
      </c>
      <c r="D11" s="287">
        <v>11.505000000000001</v>
      </c>
      <c r="E11" s="287">
        <v>5.1970000000000001</v>
      </c>
      <c r="F11" s="287">
        <v>0</v>
      </c>
      <c r="G11" s="287">
        <v>0</v>
      </c>
      <c r="H11" s="287">
        <v>0</v>
      </c>
      <c r="I11" s="287">
        <v>1.46</v>
      </c>
      <c r="J11" s="287">
        <v>0</v>
      </c>
      <c r="K11" s="288">
        <v>9.4160000000000004</v>
      </c>
    </row>
    <row r="12" spans="1:11" s="6" customFormat="1" x14ac:dyDescent="0.2">
      <c r="A12" s="156" t="s">
        <v>650</v>
      </c>
      <c r="B12" s="279">
        <v>0.5</v>
      </c>
      <c r="C12" s="285">
        <v>0.75</v>
      </c>
      <c r="D12" s="285">
        <v>0.5</v>
      </c>
      <c r="E12" s="285">
        <v>0.4</v>
      </c>
      <c r="F12" s="285">
        <v>0</v>
      </c>
      <c r="G12" s="285">
        <v>0</v>
      </c>
      <c r="H12" s="285">
        <v>0</v>
      </c>
      <c r="I12" s="285">
        <v>0.1</v>
      </c>
      <c r="J12" s="285">
        <v>0</v>
      </c>
      <c r="K12" s="286">
        <v>0</v>
      </c>
    </row>
    <row r="13" spans="1:11" s="6" customFormat="1" x14ac:dyDescent="0.2">
      <c r="A13" s="181" t="s">
        <v>491</v>
      </c>
      <c r="B13" s="30">
        <v>0</v>
      </c>
      <c r="C13" s="287">
        <v>0</v>
      </c>
      <c r="D13" s="287">
        <v>0</v>
      </c>
      <c r="E13" s="287">
        <v>0</v>
      </c>
      <c r="F13" s="287">
        <v>0</v>
      </c>
      <c r="G13" s="287">
        <v>0</v>
      </c>
      <c r="H13" s="287">
        <v>0</v>
      </c>
      <c r="I13" s="287">
        <v>0</v>
      </c>
      <c r="J13" s="287">
        <v>0</v>
      </c>
      <c r="K13" s="288">
        <v>0</v>
      </c>
    </row>
    <row r="14" spans="1:11" s="6" customFormat="1" x14ac:dyDescent="0.2">
      <c r="A14" s="181" t="s">
        <v>492</v>
      </c>
      <c r="B14" s="30">
        <v>0</v>
      </c>
      <c r="C14" s="287">
        <v>0</v>
      </c>
      <c r="D14" s="287">
        <v>0</v>
      </c>
      <c r="E14" s="287">
        <v>0</v>
      </c>
      <c r="F14" s="287">
        <v>0</v>
      </c>
      <c r="G14" s="287">
        <v>0</v>
      </c>
      <c r="H14" s="287">
        <v>0</v>
      </c>
      <c r="I14" s="287">
        <v>0</v>
      </c>
      <c r="J14" s="287">
        <v>0</v>
      </c>
      <c r="K14" s="288">
        <v>0</v>
      </c>
    </row>
    <row r="15" spans="1:11" s="6" customFormat="1" x14ac:dyDescent="0.2">
      <c r="A15" s="181" t="s">
        <v>488</v>
      </c>
      <c r="B15" s="30">
        <v>0</v>
      </c>
      <c r="C15" s="287">
        <v>0</v>
      </c>
      <c r="D15" s="287">
        <v>0</v>
      </c>
      <c r="E15" s="287">
        <v>0</v>
      </c>
      <c r="F15" s="287">
        <v>0</v>
      </c>
      <c r="G15" s="287">
        <v>0</v>
      </c>
      <c r="H15" s="287">
        <v>0</v>
      </c>
      <c r="I15" s="287">
        <v>0</v>
      </c>
      <c r="J15" s="287">
        <v>0</v>
      </c>
      <c r="K15" s="288">
        <v>0</v>
      </c>
    </row>
    <row r="16" spans="1:11" s="6" customFormat="1" x14ac:dyDescent="0.2">
      <c r="A16" s="181" t="s">
        <v>489</v>
      </c>
      <c r="B16" s="30">
        <v>0.5</v>
      </c>
      <c r="C16" s="287">
        <v>0.75</v>
      </c>
      <c r="D16" s="287">
        <v>0.5</v>
      </c>
      <c r="E16" s="287">
        <v>0.4</v>
      </c>
      <c r="F16" s="287">
        <v>0</v>
      </c>
      <c r="G16" s="287">
        <v>0</v>
      </c>
      <c r="H16" s="287">
        <v>0</v>
      </c>
      <c r="I16" s="287">
        <v>0.1</v>
      </c>
      <c r="J16" s="287">
        <v>0</v>
      </c>
      <c r="K16" s="288">
        <v>0</v>
      </c>
    </row>
    <row r="17" spans="1:11" s="6" customFormat="1" x14ac:dyDescent="0.2">
      <c r="A17" s="181" t="s">
        <v>490</v>
      </c>
      <c r="B17" s="30">
        <v>0</v>
      </c>
      <c r="C17" s="287">
        <v>0</v>
      </c>
      <c r="D17" s="287">
        <v>0</v>
      </c>
      <c r="E17" s="287">
        <v>0</v>
      </c>
      <c r="F17" s="287">
        <v>0</v>
      </c>
      <c r="G17" s="287">
        <v>0</v>
      </c>
      <c r="H17" s="287">
        <v>0</v>
      </c>
      <c r="I17" s="287">
        <v>0</v>
      </c>
      <c r="J17" s="287">
        <v>0</v>
      </c>
      <c r="K17" s="288">
        <v>0</v>
      </c>
    </row>
    <row r="18" spans="1:11" s="6" customFormat="1" x14ac:dyDescent="0.2">
      <c r="A18" s="181" t="s">
        <v>493</v>
      </c>
      <c r="B18" s="280">
        <v>0</v>
      </c>
      <c r="C18" s="287">
        <v>0</v>
      </c>
      <c r="D18" s="287">
        <v>0</v>
      </c>
      <c r="E18" s="287">
        <v>0</v>
      </c>
      <c r="F18" s="287">
        <v>0</v>
      </c>
      <c r="G18" s="287">
        <v>0</v>
      </c>
      <c r="H18" s="287">
        <v>0</v>
      </c>
      <c r="I18" s="287">
        <v>0</v>
      </c>
      <c r="J18" s="287">
        <v>0</v>
      </c>
      <c r="K18" s="288">
        <v>0</v>
      </c>
    </row>
    <row r="19" spans="1:11" s="6" customFormat="1" ht="15" customHeight="1" thickBot="1" x14ac:dyDescent="0.25">
      <c r="A19" s="181" t="s">
        <v>528</v>
      </c>
      <c r="B19" s="30">
        <v>0</v>
      </c>
      <c r="C19" s="287">
        <v>0.25</v>
      </c>
      <c r="D19" s="287">
        <v>0.5</v>
      </c>
      <c r="E19" s="287">
        <v>0</v>
      </c>
      <c r="F19" s="287">
        <v>0</v>
      </c>
      <c r="G19" s="287">
        <v>0</v>
      </c>
      <c r="H19" s="287">
        <v>0</v>
      </c>
      <c r="I19" s="287">
        <v>0.1</v>
      </c>
      <c r="J19" s="287">
        <v>0</v>
      </c>
      <c r="K19" s="288">
        <v>0</v>
      </c>
    </row>
    <row r="20" spans="1:11" s="6" customFormat="1" x14ac:dyDescent="0.2">
      <c r="A20" s="156" t="s">
        <v>651</v>
      </c>
      <c r="B20" s="279">
        <v>1.383</v>
      </c>
      <c r="C20" s="285">
        <v>8.0640000000000001</v>
      </c>
      <c r="D20" s="285">
        <v>15.611999999999998</v>
      </c>
      <c r="E20" s="285">
        <v>2.2929999999999997</v>
      </c>
      <c r="F20" s="285">
        <v>12.834</v>
      </c>
      <c r="G20" s="285">
        <v>4.9790000000000001</v>
      </c>
      <c r="H20" s="285">
        <v>2.4590000000000001</v>
      </c>
      <c r="I20" s="285">
        <v>11.905999999999999</v>
      </c>
      <c r="J20" s="285">
        <v>0</v>
      </c>
      <c r="K20" s="286">
        <v>11.614999999999998</v>
      </c>
    </row>
    <row r="21" spans="1:11" s="6" customFormat="1" x14ac:dyDescent="0.2">
      <c r="A21" s="181" t="s">
        <v>491</v>
      </c>
      <c r="B21" s="30">
        <v>0</v>
      </c>
      <c r="C21" s="287">
        <v>0</v>
      </c>
      <c r="D21" s="287">
        <v>0</v>
      </c>
      <c r="E21" s="287">
        <v>0</v>
      </c>
      <c r="F21" s="287">
        <v>1</v>
      </c>
      <c r="G21" s="287">
        <v>0</v>
      </c>
      <c r="H21" s="287">
        <v>0</v>
      </c>
      <c r="I21" s="287">
        <v>1.1830000000000001</v>
      </c>
      <c r="J21" s="287">
        <v>0</v>
      </c>
      <c r="K21" s="288">
        <v>0</v>
      </c>
    </row>
    <row r="22" spans="1:11" s="6" customFormat="1" x14ac:dyDescent="0.2">
      <c r="A22" s="181" t="s">
        <v>492</v>
      </c>
      <c r="B22" s="30">
        <v>0</v>
      </c>
      <c r="C22" s="287">
        <v>0</v>
      </c>
      <c r="D22" s="287">
        <v>0.91700000000000004</v>
      </c>
      <c r="E22" s="287">
        <v>0</v>
      </c>
      <c r="F22" s="287">
        <v>1</v>
      </c>
      <c r="G22" s="287">
        <v>0.88800000000000001</v>
      </c>
      <c r="H22" s="287">
        <v>0</v>
      </c>
      <c r="I22" s="287">
        <v>8.3000000000000004E-2</v>
      </c>
      <c r="J22" s="287">
        <v>0</v>
      </c>
      <c r="K22" s="288">
        <v>1.3</v>
      </c>
    </row>
    <row r="23" spans="1:11" s="6" customFormat="1" x14ac:dyDescent="0.2">
      <c r="A23" s="181" t="s">
        <v>488</v>
      </c>
      <c r="B23" s="30">
        <v>0</v>
      </c>
      <c r="C23" s="287">
        <v>0</v>
      </c>
      <c r="D23" s="287">
        <v>1.4590000000000001</v>
      </c>
      <c r="E23" s="287">
        <v>0</v>
      </c>
      <c r="F23" s="287">
        <v>1</v>
      </c>
      <c r="G23" s="287">
        <v>0</v>
      </c>
      <c r="H23" s="287">
        <v>0</v>
      </c>
      <c r="I23" s="287">
        <v>1.3</v>
      </c>
      <c r="J23" s="287">
        <v>0</v>
      </c>
      <c r="K23" s="288">
        <v>0</v>
      </c>
    </row>
    <row r="24" spans="1:11" s="6" customFormat="1" x14ac:dyDescent="0.2">
      <c r="A24" s="181" t="s">
        <v>489</v>
      </c>
      <c r="B24" s="30">
        <v>0.5</v>
      </c>
      <c r="C24" s="287">
        <v>2</v>
      </c>
      <c r="D24" s="287">
        <v>6.9459999999999997</v>
      </c>
      <c r="E24" s="287">
        <v>1.05</v>
      </c>
      <c r="F24" s="287">
        <v>0</v>
      </c>
      <c r="G24" s="287">
        <v>0.25800000000000001</v>
      </c>
      <c r="H24" s="287">
        <v>0</v>
      </c>
      <c r="I24" s="287">
        <v>4.6440000000000001</v>
      </c>
      <c r="J24" s="287">
        <v>0</v>
      </c>
      <c r="K24" s="288">
        <v>6.6760000000000002</v>
      </c>
    </row>
    <row r="25" spans="1:11" s="6" customFormat="1" x14ac:dyDescent="0.2">
      <c r="A25" s="181" t="s">
        <v>490</v>
      </c>
      <c r="B25" s="30">
        <v>0.2</v>
      </c>
      <c r="C25" s="287">
        <v>4.2309999999999999</v>
      </c>
      <c r="D25" s="287">
        <v>4.1269999999999998</v>
      </c>
      <c r="E25" s="287">
        <v>1</v>
      </c>
      <c r="F25" s="287">
        <v>8.266</v>
      </c>
      <c r="G25" s="287">
        <v>3.8330000000000002</v>
      </c>
      <c r="H25" s="287">
        <v>1.4590000000000001</v>
      </c>
      <c r="I25" s="287">
        <v>3.5830000000000002</v>
      </c>
      <c r="J25" s="287">
        <v>0</v>
      </c>
      <c r="K25" s="288">
        <v>0.70799999999999996</v>
      </c>
    </row>
    <row r="26" spans="1:11" s="6" customFormat="1" x14ac:dyDescent="0.2">
      <c r="A26" s="181" t="s">
        <v>493</v>
      </c>
      <c r="B26" s="280">
        <v>0.68299999999999994</v>
      </c>
      <c r="C26" s="287">
        <v>1.833</v>
      </c>
      <c r="D26" s="287">
        <v>2.1629999999999998</v>
      </c>
      <c r="E26" s="287">
        <v>0.24299999999999999</v>
      </c>
      <c r="F26" s="287">
        <v>1.5680000000000001</v>
      </c>
      <c r="G26" s="287">
        <v>0</v>
      </c>
      <c r="H26" s="287">
        <v>1</v>
      </c>
      <c r="I26" s="287">
        <v>1.113</v>
      </c>
      <c r="J26" s="287">
        <v>0</v>
      </c>
      <c r="K26" s="288">
        <v>2.931</v>
      </c>
    </row>
    <row r="27" spans="1:11" s="6" customFormat="1" ht="13.5" customHeight="1" thickBot="1" x14ac:dyDescent="0.25">
      <c r="A27" s="181" t="s">
        <v>528</v>
      </c>
      <c r="B27" s="30">
        <v>0</v>
      </c>
      <c r="C27" s="287">
        <v>0.23100000000000001</v>
      </c>
      <c r="D27" s="287">
        <v>7.0720000000000001</v>
      </c>
      <c r="E27" s="287">
        <v>2.2929999999999997</v>
      </c>
      <c r="F27" s="287">
        <v>8.3230000000000004</v>
      </c>
      <c r="G27" s="287">
        <v>1.1459999999999999</v>
      </c>
      <c r="H27" s="287">
        <v>0.25</v>
      </c>
      <c r="I27" s="287">
        <v>5.3739999999999997</v>
      </c>
      <c r="J27" s="287">
        <v>0</v>
      </c>
      <c r="K27" s="288">
        <v>8.1319999999999997</v>
      </c>
    </row>
    <row r="28" spans="1:11" s="6" customFormat="1" x14ac:dyDescent="0.2">
      <c r="A28" s="156" t="s">
        <v>652</v>
      </c>
      <c r="B28" s="279">
        <v>0</v>
      </c>
      <c r="C28" s="285">
        <v>0</v>
      </c>
      <c r="D28" s="285">
        <v>1.25</v>
      </c>
      <c r="E28" s="285">
        <v>8.3000000000000004E-2</v>
      </c>
      <c r="F28" s="285">
        <v>0</v>
      </c>
      <c r="G28" s="285">
        <v>0.8</v>
      </c>
      <c r="H28" s="285">
        <v>0</v>
      </c>
      <c r="I28" s="285">
        <v>4.5</v>
      </c>
      <c r="J28" s="285">
        <v>0</v>
      </c>
      <c r="K28" s="286">
        <v>1</v>
      </c>
    </row>
    <row r="29" spans="1:11" s="6" customFormat="1" x14ac:dyDescent="0.2">
      <c r="A29" s="181" t="s">
        <v>491</v>
      </c>
      <c r="B29" s="30">
        <v>0</v>
      </c>
      <c r="C29" s="287">
        <v>0</v>
      </c>
      <c r="D29" s="287">
        <v>0</v>
      </c>
      <c r="E29" s="287">
        <v>0</v>
      </c>
      <c r="F29" s="287">
        <v>0</v>
      </c>
      <c r="G29" s="287">
        <v>0</v>
      </c>
      <c r="H29" s="287">
        <v>0</v>
      </c>
      <c r="I29" s="287">
        <v>0</v>
      </c>
      <c r="J29" s="287">
        <v>0</v>
      </c>
      <c r="K29" s="288">
        <v>0</v>
      </c>
    </row>
    <row r="30" spans="1:11" s="6" customFormat="1" x14ac:dyDescent="0.2">
      <c r="A30" s="181" t="s">
        <v>492</v>
      </c>
      <c r="B30" s="30">
        <v>0</v>
      </c>
      <c r="C30" s="287">
        <v>0</v>
      </c>
      <c r="D30" s="287">
        <v>0</v>
      </c>
      <c r="E30" s="287">
        <v>0</v>
      </c>
      <c r="F30" s="287">
        <v>0</v>
      </c>
      <c r="G30" s="287">
        <v>0</v>
      </c>
      <c r="H30" s="287">
        <v>0</v>
      </c>
      <c r="I30" s="287">
        <v>0</v>
      </c>
      <c r="J30" s="287">
        <v>0</v>
      </c>
      <c r="K30" s="288">
        <v>0</v>
      </c>
    </row>
    <row r="31" spans="1:11" s="6" customFormat="1" x14ac:dyDescent="0.2">
      <c r="A31" s="181" t="s">
        <v>488</v>
      </c>
      <c r="B31" s="30">
        <v>0</v>
      </c>
      <c r="C31" s="287">
        <v>0</v>
      </c>
      <c r="D31" s="287">
        <v>0</v>
      </c>
      <c r="E31" s="287">
        <v>0</v>
      </c>
      <c r="F31" s="287">
        <v>0</v>
      </c>
      <c r="G31" s="287">
        <v>0</v>
      </c>
      <c r="H31" s="287">
        <v>0</v>
      </c>
      <c r="I31" s="287">
        <v>0</v>
      </c>
      <c r="J31" s="287">
        <v>0</v>
      </c>
      <c r="K31" s="288">
        <v>0</v>
      </c>
    </row>
    <row r="32" spans="1:11" s="6" customFormat="1" x14ac:dyDescent="0.2">
      <c r="A32" s="181" t="s">
        <v>489</v>
      </c>
      <c r="B32" s="30">
        <v>0</v>
      </c>
      <c r="C32" s="287">
        <v>0</v>
      </c>
      <c r="D32" s="287">
        <v>1.25</v>
      </c>
      <c r="E32" s="287">
        <v>8.3000000000000004E-2</v>
      </c>
      <c r="F32" s="287">
        <v>0</v>
      </c>
      <c r="G32" s="287">
        <v>0</v>
      </c>
      <c r="H32" s="287">
        <v>0</v>
      </c>
      <c r="I32" s="287">
        <v>1.5</v>
      </c>
      <c r="J32" s="287">
        <v>0</v>
      </c>
      <c r="K32" s="288">
        <v>1</v>
      </c>
    </row>
    <row r="33" spans="1:11" s="6" customFormat="1" x14ac:dyDescent="0.2">
      <c r="A33" s="181" t="s">
        <v>490</v>
      </c>
      <c r="B33" s="30">
        <v>0</v>
      </c>
      <c r="C33" s="287">
        <v>0</v>
      </c>
      <c r="D33" s="287">
        <v>0</v>
      </c>
      <c r="E33" s="287">
        <v>0</v>
      </c>
      <c r="F33" s="287">
        <v>0</v>
      </c>
      <c r="G33" s="287">
        <v>0.3</v>
      </c>
      <c r="H33" s="287">
        <v>0</v>
      </c>
      <c r="I33" s="287">
        <v>2</v>
      </c>
      <c r="J33" s="287">
        <v>0</v>
      </c>
      <c r="K33" s="288">
        <v>0</v>
      </c>
    </row>
    <row r="34" spans="1:11" s="6" customFormat="1" x14ac:dyDescent="0.2">
      <c r="A34" s="181" t="s">
        <v>493</v>
      </c>
      <c r="B34" s="280">
        <v>0</v>
      </c>
      <c r="C34" s="287">
        <v>0</v>
      </c>
      <c r="D34" s="287">
        <v>0</v>
      </c>
      <c r="E34" s="287">
        <v>0</v>
      </c>
      <c r="F34" s="287">
        <v>0</v>
      </c>
      <c r="G34" s="287">
        <v>0.5</v>
      </c>
      <c r="H34" s="287">
        <v>0</v>
      </c>
      <c r="I34" s="287">
        <v>1</v>
      </c>
      <c r="J34" s="287">
        <v>0</v>
      </c>
      <c r="K34" s="288">
        <v>0</v>
      </c>
    </row>
    <row r="35" spans="1:11" s="6" customFormat="1" ht="15" customHeight="1" thickBot="1" x14ac:dyDescent="0.25">
      <c r="A35" s="181" t="s">
        <v>528</v>
      </c>
      <c r="B35" s="30">
        <v>0</v>
      </c>
      <c r="C35" s="287">
        <v>0</v>
      </c>
      <c r="D35" s="287">
        <v>1.25</v>
      </c>
      <c r="E35" s="287">
        <v>8.3000000000000004E-2</v>
      </c>
      <c r="F35" s="287">
        <v>0</v>
      </c>
      <c r="G35" s="287">
        <v>0.30000000000000004</v>
      </c>
      <c r="H35" s="287">
        <v>0</v>
      </c>
      <c r="I35" s="287">
        <v>4</v>
      </c>
      <c r="J35" s="287">
        <v>0</v>
      </c>
      <c r="K35" s="288">
        <v>0</v>
      </c>
    </row>
    <row r="36" spans="1:11" s="6" customFormat="1" x14ac:dyDescent="0.2">
      <c r="A36" s="156" t="s">
        <v>653</v>
      </c>
      <c r="B36" s="279">
        <v>0.8</v>
      </c>
      <c r="C36" s="285">
        <v>3.4</v>
      </c>
      <c r="D36" s="285">
        <v>9.1509999999999998</v>
      </c>
      <c r="E36" s="285">
        <v>0</v>
      </c>
      <c r="F36" s="285">
        <v>8.4000000000000005E-2</v>
      </c>
      <c r="G36" s="285">
        <v>0.6</v>
      </c>
      <c r="H36" s="285">
        <v>3.141</v>
      </c>
      <c r="I36" s="285">
        <v>6.234</v>
      </c>
      <c r="J36" s="285">
        <v>0</v>
      </c>
      <c r="K36" s="286">
        <v>4.1020000000000003</v>
      </c>
    </row>
    <row r="37" spans="1:11" s="6" customFormat="1" x14ac:dyDescent="0.2">
      <c r="A37" s="181" t="s">
        <v>491</v>
      </c>
      <c r="B37" s="30">
        <v>0</v>
      </c>
      <c r="C37" s="287">
        <v>0</v>
      </c>
      <c r="D37" s="287">
        <v>0.92500000000000004</v>
      </c>
      <c r="E37" s="287">
        <v>0</v>
      </c>
      <c r="F37" s="287">
        <v>0</v>
      </c>
      <c r="G37" s="287">
        <v>0</v>
      </c>
      <c r="H37" s="287">
        <v>0</v>
      </c>
      <c r="I37" s="287">
        <v>0.9</v>
      </c>
      <c r="J37" s="287">
        <v>0</v>
      </c>
      <c r="K37" s="288">
        <v>0</v>
      </c>
    </row>
    <row r="38" spans="1:11" s="6" customFormat="1" x14ac:dyDescent="0.2">
      <c r="A38" s="181" t="s">
        <v>492</v>
      </c>
      <c r="B38" s="30">
        <v>0</v>
      </c>
      <c r="C38" s="287">
        <v>0</v>
      </c>
      <c r="D38" s="287">
        <v>1</v>
      </c>
      <c r="E38" s="287">
        <v>0</v>
      </c>
      <c r="F38" s="287">
        <v>0</v>
      </c>
      <c r="G38" s="287">
        <v>0</v>
      </c>
      <c r="H38" s="287">
        <v>1</v>
      </c>
      <c r="I38" s="287">
        <v>1</v>
      </c>
      <c r="J38" s="287">
        <v>0</v>
      </c>
      <c r="K38" s="288">
        <v>0</v>
      </c>
    </row>
    <row r="39" spans="1:11" s="6" customFormat="1" x14ac:dyDescent="0.2">
      <c r="A39" s="181" t="s">
        <v>488</v>
      </c>
      <c r="B39" s="30">
        <v>0</v>
      </c>
      <c r="C39" s="287">
        <v>0</v>
      </c>
      <c r="D39" s="287">
        <v>0.1</v>
      </c>
      <c r="E39" s="287">
        <v>0</v>
      </c>
      <c r="F39" s="287">
        <v>0</v>
      </c>
      <c r="G39" s="287">
        <v>0</v>
      </c>
      <c r="H39" s="287">
        <v>0.41699999999999998</v>
      </c>
      <c r="I39" s="287">
        <v>0</v>
      </c>
      <c r="J39" s="287">
        <v>0</v>
      </c>
      <c r="K39" s="288">
        <v>0</v>
      </c>
    </row>
    <row r="40" spans="1:11" s="6" customFormat="1" x14ac:dyDescent="0.2">
      <c r="A40" s="181" t="s">
        <v>489</v>
      </c>
      <c r="B40" s="30">
        <v>0</v>
      </c>
      <c r="C40" s="287">
        <v>2</v>
      </c>
      <c r="D40" s="287">
        <v>4.3380000000000001</v>
      </c>
      <c r="E40" s="287">
        <v>0</v>
      </c>
      <c r="F40" s="287">
        <v>0</v>
      </c>
      <c r="G40" s="287">
        <v>0.5</v>
      </c>
      <c r="H40" s="287">
        <v>0.46</v>
      </c>
      <c r="I40" s="287">
        <v>3.8919999999999999</v>
      </c>
      <c r="J40" s="287">
        <v>0</v>
      </c>
      <c r="K40" s="288">
        <v>4.1020000000000003</v>
      </c>
    </row>
    <row r="41" spans="1:11" s="6" customFormat="1" x14ac:dyDescent="0.2">
      <c r="A41" s="181" t="s">
        <v>490</v>
      </c>
      <c r="B41" s="30">
        <v>0.8</v>
      </c>
      <c r="C41" s="287">
        <v>0</v>
      </c>
      <c r="D41" s="287">
        <v>0.41699999999999998</v>
      </c>
      <c r="E41" s="287">
        <v>0</v>
      </c>
      <c r="F41" s="287">
        <v>0</v>
      </c>
      <c r="G41" s="287">
        <v>0</v>
      </c>
      <c r="H41" s="287">
        <v>0.75</v>
      </c>
      <c r="I41" s="287">
        <v>0</v>
      </c>
      <c r="J41" s="287">
        <v>0</v>
      </c>
      <c r="K41" s="288">
        <v>0</v>
      </c>
    </row>
    <row r="42" spans="1:11" s="6" customFormat="1" x14ac:dyDescent="0.2">
      <c r="A42" s="181" t="s">
        <v>493</v>
      </c>
      <c r="B42" s="280">
        <v>0</v>
      </c>
      <c r="C42" s="287">
        <v>1.4</v>
      </c>
      <c r="D42" s="287">
        <v>2.371</v>
      </c>
      <c r="E42" s="287">
        <v>0</v>
      </c>
      <c r="F42" s="287">
        <v>8.4000000000000005E-2</v>
      </c>
      <c r="G42" s="287">
        <v>0.1</v>
      </c>
      <c r="H42" s="287">
        <v>0.51400000000000001</v>
      </c>
      <c r="I42" s="287">
        <v>0.442</v>
      </c>
      <c r="J42" s="287">
        <v>0</v>
      </c>
      <c r="K42" s="288">
        <v>0</v>
      </c>
    </row>
    <row r="43" spans="1:11" s="6" customFormat="1" ht="13.5" customHeight="1" thickBot="1" x14ac:dyDescent="0.25">
      <c r="A43" s="181" t="s">
        <v>528</v>
      </c>
      <c r="B43" s="30">
        <v>0</v>
      </c>
      <c r="C43" s="287">
        <v>1</v>
      </c>
      <c r="D43" s="287">
        <v>3.476</v>
      </c>
      <c r="E43" s="287">
        <v>0</v>
      </c>
      <c r="F43" s="287">
        <v>0</v>
      </c>
      <c r="G43" s="287">
        <v>0.5</v>
      </c>
      <c r="H43" s="287">
        <v>2.141</v>
      </c>
      <c r="I43" s="287">
        <v>1.526</v>
      </c>
      <c r="J43" s="287">
        <v>0</v>
      </c>
      <c r="K43" s="288">
        <v>1.4990000000000001</v>
      </c>
    </row>
    <row r="44" spans="1:11" s="6" customFormat="1" x14ac:dyDescent="0.2">
      <c r="A44" s="156" t="s">
        <v>654</v>
      </c>
      <c r="B44" s="279">
        <v>4.05</v>
      </c>
      <c r="C44" s="285">
        <v>12.875</v>
      </c>
      <c r="D44" s="285">
        <v>12.183</v>
      </c>
      <c r="E44" s="285">
        <v>8.2000000000000003E-2</v>
      </c>
      <c r="F44" s="285">
        <v>2.5830000000000002</v>
      </c>
      <c r="G44" s="285">
        <v>2.7330000000000001</v>
      </c>
      <c r="H44" s="285">
        <v>41.972000000000001</v>
      </c>
      <c r="I44" s="285">
        <v>69.123999999999995</v>
      </c>
      <c r="J44" s="285">
        <v>0</v>
      </c>
      <c r="K44" s="286">
        <v>15.529</v>
      </c>
    </row>
    <row r="45" spans="1:11" s="6" customFormat="1" x14ac:dyDescent="0.2">
      <c r="A45" s="181" t="s">
        <v>491</v>
      </c>
      <c r="B45" s="30">
        <v>0.55000000000000004</v>
      </c>
      <c r="C45" s="287">
        <v>0</v>
      </c>
      <c r="D45" s="287">
        <v>0.2</v>
      </c>
      <c r="E45" s="287">
        <v>0</v>
      </c>
      <c r="F45" s="287">
        <v>0</v>
      </c>
      <c r="G45" s="287">
        <v>0</v>
      </c>
      <c r="H45" s="287">
        <v>2.9169999999999998</v>
      </c>
      <c r="I45" s="287">
        <v>2.8330000000000002</v>
      </c>
      <c r="J45" s="287">
        <v>0</v>
      </c>
      <c r="K45" s="288">
        <v>1</v>
      </c>
    </row>
    <row r="46" spans="1:11" s="6" customFormat="1" x14ac:dyDescent="0.2">
      <c r="A46" s="181" t="s">
        <v>492</v>
      </c>
      <c r="B46" s="30">
        <v>0</v>
      </c>
      <c r="C46" s="287">
        <v>0</v>
      </c>
      <c r="D46" s="287">
        <v>0</v>
      </c>
      <c r="E46" s="287">
        <v>0</v>
      </c>
      <c r="F46" s="287">
        <v>0</v>
      </c>
      <c r="G46" s="287">
        <v>0</v>
      </c>
      <c r="H46" s="287">
        <v>7.4999999999999997E-2</v>
      </c>
      <c r="I46" s="287">
        <v>3.3959999999999999</v>
      </c>
      <c r="J46" s="287">
        <v>0</v>
      </c>
      <c r="K46" s="288">
        <v>0.08</v>
      </c>
    </row>
    <row r="47" spans="1:11" s="6" customFormat="1" x14ac:dyDescent="0.2">
      <c r="A47" s="181" t="s">
        <v>488</v>
      </c>
      <c r="B47" s="30">
        <v>0</v>
      </c>
      <c r="C47" s="287">
        <v>2</v>
      </c>
      <c r="D47" s="287">
        <v>1</v>
      </c>
      <c r="E47" s="287">
        <v>0</v>
      </c>
      <c r="F47" s="287">
        <v>0</v>
      </c>
      <c r="G47" s="287">
        <v>0</v>
      </c>
      <c r="H47" s="287">
        <v>0</v>
      </c>
      <c r="I47" s="287">
        <v>0.3</v>
      </c>
      <c r="J47" s="287">
        <v>0</v>
      </c>
      <c r="K47" s="288">
        <v>0</v>
      </c>
    </row>
    <row r="48" spans="1:11" s="6" customFormat="1" x14ac:dyDescent="0.2">
      <c r="A48" s="181" t="s">
        <v>489</v>
      </c>
      <c r="B48" s="30">
        <v>1.8</v>
      </c>
      <c r="C48" s="287">
        <v>6.1749999999999998</v>
      </c>
      <c r="D48" s="287">
        <v>6.55</v>
      </c>
      <c r="E48" s="287">
        <v>8.2000000000000003E-2</v>
      </c>
      <c r="F48" s="287">
        <v>2.5830000000000002</v>
      </c>
      <c r="G48" s="287">
        <v>1</v>
      </c>
      <c r="H48" s="287">
        <v>3.1219999999999999</v>
      </c>
      <c r="I48" s="287">
        <v>34.243000000000002</v>
      </c>
      <c r="J48" s="287">
        <v>0</v>
      </c>
      <c r="K48" s="288">
        <v>11.693</v>
      </c>
    </row>
    <row r="49" spans="1:11" s="6" customFormat="1" x14ac:dyDescent="0.2">
      <c r="A49" s="181" t="s">
        <v>490</v>
      </c>
      <c r="B49" s="30">
        <v>1</v>
      </c>
      <c r="C49" s="287">
        <v>2</v>
      </c>
      <c r="D49" s="287">
        <v>2.4329999999999998</v>
      </c>
      <c r="E49" s="287">
        <v>0</v>
      </c>
      <c r="F49" s="287">
        <v>0</v>
      </c>
      <c r="G49" s="287">
        <v>1</v>
      </c>
      <c r="H49" s="287">
        <v>17.317</v>
      </c>
      <c r="I49" s="287">
        <v>8.827</v>
      </c>
      <c r="J49" s="287">
        <v>0</v>
      </c>
      <c r="K49" s="288">
        <v>0.96799999999999997</v>
      </c>
    </row>
    <row r="50" spans="1:11" s="6" customFormat="1" x14ac:dyDescent="0.2">
      <c r="A50" s="181" t="s">
        <v>493</v>
      </c>
      <c r="B50" s="280">
        <v>0.7</v>
      </c>
      <c r="C50" s="287">
        <v>2.7</v>
      </c>
      <c r="D50" s="287">
        <v>2</v>
      </c>
      <c r="E50" s="287">
        <v>0</v>
      </c>
      <c r="F50" s="287">
        <v>0</v>
      </c>
      <c r="G50" s="287">
        <v>0.73299999999999998</v>
      </c>
      <c r="H50" s="287">
        <v>18.541</v>
      </c>
      <c r="I50" s="287">
        <v>19.524999999999999</v>
      </c>
      <c r="J50" s="287">
        <v>0</v>
      </c>
      <c r="K50" s="288">
        <v>1.788</v>
      </c>
    </row>
    <row r="51" spans="1:11" s="6" customFormat="1" ht="15" customHeight="1" thickBot="1" x14ac:dyDescent="0.25">
      <c r="A51" s="181" t="s">
        <v>528</v>
      </c>
      <c r="B51" s="30">
        <v>0</v>
      </c>
      <c r="C51" s="287">
        <v>0.6</v>
      </c>
      <c r="D51" s="287">
        <v>5.6579999999999995</v>
      </c>
      <c r="E51" s="287">
        <v>8.2000000000000003E-2</v>
      </c>
      <c r="F51" s="287">
        <v>1.583</v>
      </c>
      <c r="G51" s="287">
        <v>1</v>
      </c>
      <c r="H51" s="287">
        <v>12.923</v>
      </c>
      <c r="I51" s="287">
        <v>37.081000000000003</v>
      </c>
      <c r="J51" s="287">
        <v>0</v>
      </c>
      <c r="K51" s="288">
        <v>8.484</v>
      </c>
    </row>
    <row r="52" spans="1:11" s="6" customFormat="1" x14ac:dyDescent="0.2">
      <c r="A52" s="156" t="s">
        <v>655</v>
      </c>
      <c r="B52" s="279">
        <v>1</v>
      </c>
      <c r="C52" s="285">
        <v>2.222</v>
      </c>
      <c r="D52" s="285">
        <v>4.0830000000000002</v>
      </c>
      <c r="E52" s="285">
        <v>0</v>
      </c>
      <c r="F52" s="285">
        <v>0.63100000000000001</v>
      </c>
      <c r="G52" s="285">
        <v>0</v>
      </c>
      <c r="H52" s="285">
        <v>7.931</v>
      </c>
      <c r="I52" s="285">
        <v>7.548</v>
      </c>
      <c r="J52" s="285">
        <v>0</v>
      </c>
      <c r="K52" s="286">
        <v>22.998000000000001</v>
      </c>
    </row>
    <row r="53" spans="1:11" s="6" customFormat="1" x14ac:dyDescent="0.2">
      <c r="A53" s="181" t="s">
        <v>491</v>
      </c>
      <c r="B53" s="30">
        <v>0</v>
      </c>
      <c r="C53" s="287">
        <v>1</v>
      </c>
      <c r="D53" s="287">
        <v>0</v>
      </c>
      <c r="E53" s="287">
        <v>0</v>
      </c>
      <c r="F53" s="287">
        <v>0</v>
      </c>
      <c r="G53" s="287">
        <v>0</v>
      </c>
      <c r="H53" s="287">
        <v>0.72299999999999998</v>
      </c>
      <c r="I53" s="287">
        <v>0</v>
      </c>
      <c r="J53" s="287">
        <v>0</v>
      </c>
      <c r="K53" s="288">
        <v>0</v>
      </c>
    </row>
    <row r="54" spans="1:11" s="6" customFormat="1" x14ac:dyDescent="0.2">
      <c r="A54" s="181" t="s">
        <v>492</v>
      </c>
      <c r="B54" s="30">
        <v>0</v>
      </c>
      <c r="C54" s="287">
        <v>0</v>
      </c>
      <c r="D54" s="287">
        <v>0</v>
      </c>
      <c r="E54" s="287">
        <v>0</v>
      </c>
      <c r="F54" s="287">
        <v>0</v>
      </c>
      <c r="G54" s="287">
        <v>0</v>
      </c>
      <c r="H54" s="287">
        <v>0.66700000000000004</v>
      </c>
      <c r="I54" s="287">
        <v>0</v>
      </c>
      <c r="J54" s="287">
        <v>0</v>
      </c>
      <c r="K54" s="288">
        <v>0</v>
      </c>
    </row>
    <row r="55" spans="1:11" s="6" customFormat="1" x14ac:dyDescent="0.2">
      <c r="A55" s="181" t="s">
        <v>488</v>
      </c>
      <c r="B55" s="30">
        <v>0</v>
      </c>
      <c r="C55" s="287">
        <v>1.2E-2</v>
      </c>
      <c r="D55" s="287">
        <v>0</v>
      </c>
      <c r="E55" s="287">
        <v>0</v>
      </c>
      <c r="F55" s="287">
        <v>0</v>
      </c>
      <c r="G55" s="287">
        <v>0</v>
      </c>
      <c r="H55" s="287">
        <v>0</v>
      </c>
      <c r="I55" s="287">
        <v>0</v>
      </c>
      <c r="J55" s="287">
        <v>0</v>
      </c>
      <c r="K55" s="288">
        <v>0</v>
      </c>
    </row>
    <row r="56" spans="1:11" s="6" customFormat="1" x14ac:dyDescent="0.2">
      <c r="A56" s="181" t="s">
        <v>489</v>
      </c>
      <c r="B56" s="30">
        <v>1</v>
      </c>
      <c r="C56" s="287">
        <v>0</v>
      </c>
      <c r="D56" s="287">
        <v>3.0830000000000002</v>
      </c>
      <c r="E56" s="287">
        <v>0</v>
      </c>
      <c r="F56" s="287">
        <v>0.63100000000000001</v>
      </c>
      <c r="G56" s="287">
        <v>0</v>
      </c>
      <c r="H56" s="287">
        <v>1.292</v>
      </c>
      <c r="I56" s="287">
        <v>4.8129999999999997</v>
      </c>
      <c r="J56" s="287">
        <v>0</v>
      </c>
      <c r="K56" s="288">
        <v>22.331</v>
      </c>
    </row>
    <row r="57" spans="1:11" s="6" customFormat="1" x14ac:dyDescent="0.2">
      <c r="A57" s="181" t="s">
        <v>490</v>
      </c>
      <c r="B57" s="30">
        <v>0</v>
      </c>
      <c r="C57" s="287">
        <v>0.21</v>
      </c>
      <c r="D57" s="287">
        <v>1</v>
      </c>
      <c r="E57" s="287">
        <v>0</v>
      </c>
      <c r="F57" s="287">
        <v>0</v>
      </c>
      <c r="G57" s="287">
        <v>0</v>
      </c>
      <c r="H57" s="287">
        <v>1.4970000000000001</v>
      </c>
      <c r="I57" s="287">
        <v>0</v>
      </c>
      <c r="J57" s="287">
        <v>0</v>
      </c>
      <c r="K57" s="288">
        <v>0.54700000000000004</v>
      </c>
    </row>
    <row r="58" spans="1:11" s="6" customFormat="1" x14ac:dyDescent="0.2">
      <c r="A58" s="181" t="s">
        <v>493</v>
      </c>
      <c r="B58" s="280">
        <v>0</v>
      </c>
      <c r="C58" s="287">
        <v>1</v>
      </c>
      <c r="D58" s="287">
        <v>0</v>
      </c>
      <c r="E58" s="287">
        <v>0</v>
      </c>
      <c r="F58" s="287">
        <v>0</v>
      </c>
      <c r="G58" s="287">
        <v>0</v>
      </c>
      <c r="H58" s="287">
        <v>3.7519999999999998</v>
      </c>
      <c r="I58" s="287">
        <v>2.7349999999999999</v>
      </c>
      <c r="J58" s="287">
        <v>0</v>
      </c>
      <c r="K58" s="288">
        <v>0.12</v>
      </c>
    </row>
    <row r="59" spans="1:11" s="6" customFormat="1" ht="13.5" customHeight="1" thickBot="1" x14ac:dyDescent="0.25">
      <c r="A59" s="181" t="s">
        <v>528</v>
      </c>
      <c r="B59" s="30">
        <v>0</v>
      </c>
      <c r="C59" s="287">
        <v>1.2E-2</v>
      </c>
      <c r="D59" s="287">
        <v>8.3000000000000004E-2</v>
      </c>
      <c r="E59" s="287">
        <v>0</v>
      </c>
      <c r="F59" s="287">
        <v>0.14599999999999999</v>
      </c>
      <c r="G59" s="287">
        <v>0</v>
      </c>
      <c r="H59" s="287">
        <v>1.506</v>
      </c>
      <c r="I59" s="287">
        <v>2.294</v>
      </c>
      <c r="J59" s="287">
        <v>0</v>
      </c>
      <c r="K59" s="288">
        <v>8</v>
      </c>
    </row>
    <row r="60" spans="1:11" s="6" customFormat="1" x14ac:dyDescent="0.2">
      <c r="A60" s="156" t="s">
        <v>656</v>
      </c>
      <c r="B60" s="279">
        <v>0</v>
      </c>
      <c r="C60" s="285">
        <v>1</v>
      </c>
      <c r="D60" s="285">
        <v>4.95</v>
      </c>
      <c r="E60" s="285">
        <v>2.5009999999999999</v>
      </c>
      <c r="F60" s="285">
        <v>1.605</v>
      </c>
      <c r="G60" s="285">
        <v>0</v>
      </c>
      <c r="H60" s="285">
        <v>1.6419999999999999</v>
      </c>
      <c r="I60" s="285">
        <v>1.9279999999999999</v>
      </c>
      <c r="J60" s="285">
        <v>0</v>
      </c>
      <c r="K60" s="286">
        <v>2.6760000000000002</v>
      </c>
    </row>
    <row r="61" spans="1:11" s="6" customFormat="1" x14ac:dyDescent="0.2">
      <c r="A61" s="181" t="s">
        <v>491</v>
      </c>
      <c r="B61" s="30">
        <v>0</v>
      </c>
      <c r="C61" s="287">
        <v>0</v>
      </c>
      <c r="D61" s="287">
        <v>1</v>
      </c>
      <c r="E61" s="287">
        <v>0</v>
      </c>
      <c r="F61" s="287">
        <v>0</v>
      </c>
      <c r="G61" s="287">
        <v>0</v>
      </c>
      <c r="H61" s="287">
        <v>0</v>
      </c>
      <c r="I61" s="287">
        <v>0</v>
      </c>
      <c r="J61" s="287">
        <v>0</v>
      </c>
      <c r="K61" s="288">
        <v>0</v>
      </c>
    </row>
    <row r="62" spans="1:11" s="6" customFormat="1" x14ac:dyDescent="0.2">
      <c r="A62" s="181" t="s">
        <v>492</v>
      </c>
      <c r="B62" s="30">
        <v>0</v>
      </c>
      <c r="C62" s="287">
        <v>0</v>
      </c>
      <c r="D62" s="287">
        <v>0</v>
      </c>
      <c r="E62" s="287">
        <v>0</v>
      </c>
      <c r="F62" s="287">
        <v>0</v>
      </c>
      <c r="G62" s="287">
        <v>0</v>
      </c>
      <c r="H62" s="287">
        <v>0</v>
      </c>
      <c r="I62" s="287">
        <v>0</v>
      </c>
      <c r="J62" s="287">
        <v>0</v>
      </c>
      <c r="K62" s="288">
        <v>0</v>
      </c>
    </row>
    <row r="63" spans="1:11" s="6" customFormat="1" x14ac:dyDescent="0.2">
      <c r="A63" s="181" t="s">
        <v>488</v>
      </c>
      <c r="B63" s="30">
        <v>0</v>
      </c>
      <c r="C63" s="287">
        <v>0</v>
      </c>
      <c r="D63" s="287">
        <v>0</v>
      </c>
      <c r="E63" s="287">
        <v>0</v>
      </c>
      <c r="F63" s="287">
        <v>0</v>
      </c>
      <c r="G63" s="287">
        <v>0</v>
      </c>
      <c r="H63" s="287">
        <v>0.25</v>
      </c>
      <c r="I63" s="287">
        <v>0.68600000000000005</v>
      </c>
      <c r="J63" s="287">
        <v>0</v>
      </c>
      <c r="K63" s="288">
        <v>0</v>
      </c>
    </row>
    <row r="64" spans="1:11" s="6" customFormat="1" x14ac:dyDescent="0.2">
      <c r="A64" s="181" t="s">
        <v>489</v>
      </c>
      <c r="B64" s="30">
        <v>0</v>
      </c>
      <c r="C64" s="287">
        <v>0</v>
      </c>
      <c r="D64" s="287">
        <v>2.8580000000000001</v>
      </c>
      <c r="E64" s="287">
        <v>0.66700000000000004</v>
      </c>
      <c r="F64" s="287">
        <v>2.5000000000000001E-2</v>
      </c>
      <c r="G64" s="287">
        <v>0</v>
      </c>
      <c r="H64" s="287">
        <v>0</v>
      </c>
      <c r="I64" s="287">
        <v>1.242</v>
      </c>
      <c r="J64" s="287">
        <v>0</v>
      </c>
      <c r="K64" s="288">
        <v>2.0760000000000001</v>
      </c>
    </row>
    <row r="65" spans="1:11" s="6" customFormat="1" x14ac:dyDescent="0.2">
      <c r="A65" s="181" t="s">
        <v>490</v>
      </c>
      <c r="B65" s="30">
        <v>0</v>
      </c>
      <c r="C65" s="287">
        <v>1</v>
      </c>
      <c r="D65" s="287">
        <v>0</v>
      </c>
      <c r="E65" s="287">
        <v>0.83399999999999996</v>
      </c>
      <c r="F65" s="287">
        <v>1</v>
      </c>
      <c r="G65" s="287">
        <v>0</v>
      </c>
      <c r="H65" s="287">
        <v>0</v>
      </c>
      <c r="I65" s="287">
        <v>0</v>
      </c>
      <c r="J65" s="287">
        <v>0</v>
      </c>
      <c r="K65" s="288">
        <v>0</v>
      </c>
    </row>
    <row r="66" spans="1:11" s="6" customFormat="1" x14ac:dyDescent="0.2">
      <c r="A66" s="181" t="s">
        <v>493</v>
      </c>
      <c r="B66" s="280">
        <v>0</v>
      </c>
      <c r="C66" s="287">
        <v>0</v>
      </c>
      <c r="D66" s="287">
        <v>1.0920000000000001</v>
      </c>
      <c r="E66" s="287">
        <v>1</v>
      </c>
      <c r="F66" s="287">
        <v>0.57999999999999996</v>
      </c>
      <c r="G66" s="287">
        <v>0</v>
      </c>
      <c r="H66" s="287">
        <v>1.3919999999999999</v>
      </c>
      <c r="I66" s="287">
        <v>0</v>
      </c>
      <c r="J66" s="287">
        <v>0</v>
      </c>
      <c r="K66" s="288">
        <v>0.6</v>
      </c>
    </row>
    <row r="67" spans="1:11" s="6" customFormat="1" ht="15" customHeight="1" thickBot="1" x14ac:dyDescent="0.25">
      <c r="A67" s="181" t="s">
        <v>528</v>
      </c>
      <c r="B67" s="30">
        <v>0</v>
      </c>
      <c r="C67" s="287">
        <v>1</v>
      </c>
      <c r="D67" s="287">
        <v>1.425</v>
      </c>
      <c r="E67" s="287">
        <v>1.667</v>
      </c>
      <c r="F67" s="287">
        <v>1.08</v>
      </c>
      <c r="G67" s="287">
        <v>0</v>
      </c>
      <c r="H67" s="287">
        <v>1.3919999999999999</v>
      </c>
      <c r="I67" s="287">
        <v>1.9279999999999999</v>
      </c>
      <c r="J67" s="287">
        <v>0</v>
      </c>
      <c r="K67" s="288">
        <v>1</v>
      </c>
    </row>
    <row r="68" spans="1:11" s="6" customFormat="1" x14ac:dyDescent="0.2">
      <c r="A68" s="156" t="s">
        <v>657</v>
      </c>
      <c r="B68" s="279">
        <v>0</v>
      </c>
      <c r="C68" s="285">
        <v>1.6</v>
      </c>
      <c r="D68" s="285">
        <v>2</v>
      </c>
      <c r="E68" s="285">
        <v>0.45800000000000002</v>
      </c>
      <c r="F68" s="285">
        <v>0</v>
      </c>
      <c r="G68" s="285">
        <v>0.5</v>
      </c>
      <c r="H68" s="285">
        <v>1</v>
      </c>
      <c r="I68" s="285">
        <v>0</v>
      </c>
      <c r="J68" s="285">
        <v>0</v>
      </c>
      <c r="K68" s="286">
        <v>1.1259999999999999</v>
      </c>
    </row>
    <row r="69" spans="1:11" s="6" customFormat="1" x14ac:dyDescent="0.2">
      <c r="A69" s="181" t="s">
        <v>491</v>
      </c>
      <c r="B69" s="30">
        <v>0</v>
      </c>
      <c r="C69" s="287">
        <v>0</v>
      </c>
      <c r="D69" s="287">
        <v>0</v>
      </c>
      <c r="E69" s="287">
        <v>0</v>
      </c>
      <c r="F69" s="287">
        <v>0</v>
      </c>
      <c r="G69" s="287">
        <v>0</v>
      </c>
      <c r="H69" s="287">
        <v>0</v>
      </c>
      <c r="I69" s="287">
        <v>0</v>
      </c>
      <c r="J69" s="287">
        <v>0</v>
      </c>
      <c r="K69" s="288">
        <v>0</v>
      </c>
    </row>
    <row r="70" spans="1:11" s="6" customFormat="1" x14ac:dyDescent="0.2">
      <c r="A70" s="181" t="s">
        <v>492</v>
      </c>
      <c r="B70" s="30">
        <v>0</v>
      </c>
      <c r="C70" s="287">
        <v>0</v>
      </c>
      <c r="D70" s="287">
        <v>0</v>
      </c>
      <c r="E70" s="287">
        <v>0</v>
      </c>
      <c r="F70" s="287">
        <v>0</v>
      </c>
      <c r="G70" s="287">
        <v>0.5</v>
      </c>
      <c r="H70" s="287">
        <v>0</v>
      </c>
      <c r="I70" s="287">
        <v>0</v>
      </c>
      <c r="J70" s="287">
        <v>0</v>
      </c>
      <c r="K70" s="288">
        <v>0</v>
      </c>
    </row>
    <row r="71" spans="1:11" s="6" customFormat="1" x14ac:dyDescent="0.2">
      <c r="A71" s="181" t="s">
        <v>488</v>
      </c>
      <c r="B71" s="30">
        <v>0</v>
      </c>
      <c r="C71" s="287">
        <v>0</v>
      </c>
      <c r="D71" s="287">
        <v>0</v>
      </c>
      <c r="E71" s="287">
        <v>0</v>
      </c>
      <c r="F71" s="287">
        <v>0</v>
      </c>
      <c r="G71" s="287">
        <v>0</v>
      </c>
      <c r="H71" s="287">
        <v>0</v>
      </c>
      <c r="I71" s="287">
        <v>0</v>
      </c>
      <c r="J71" s="287">
        <v>0</v>
      </c>
      <c r="K71" s="288">
        <v>0</v>
      </c>
    </row>
    <row r="72" spans="1:11" s="6" customFormat="1" x14ac:dyDescent="0.2">
      <c r="A72" s="181" t="s">
        <v>489</v>
      </c>
      <c r="B72" s="30">
        <v>0</v>
      </c>
      <c r="C72" s="287">
        <v>1</v>
      </c>
      <c r="D72" s="287">
        <v>2</v>
      </c>
      <c r="E72" s="287">
        <v>0.45800000000000002</v>
      </c>
      <c r="F72" s="287">
        <v>0</v>
      </c>
      <c r="G72" s="287">
        <v>0</v>
      </c>
      <c r="H72" s="287">
        <v>0</v>
      </c>
      <c r="I72" s="287">
        <v>0</v>
      </c>
      <c r="J72" s="287">
        <v>0</v>
      </c>
      <c r="K72" s="288">
        <v>1.1259999999999999</v>
      </c>
    </row>
    <row r="73" spans="1:11" s="6" customFormat="1" x14ac:dyDescent="0.2">
      <c r="A73" s="181" t="s">
        <v>490</v>
      </c>
      <c r="B73" s="30">
        <v>0</v>
      </c>
      <c r="C73" s="287">
        <v>0.6</v>
      </c>
      <c r="D73" s="287">
        <v>0</v>
      </c>
      <c r="E73" s="287">
        <v>0</v>
      </c>
      <c r="F73" s="287">
        <v>0</v>
      </c>
      <c r="G73" s="287">
        <v>0</v>
      </c>
      <c r="H73" s="287">
        <v>1</v>
      </c>
      <c r="I73" s="287">
        <v>0</v>
      </c>
      <c r="J73" s="287">
        <v>0</v>
      </c>
      <c r="K73" s="288">
        <v>0</v>
      </c>
    </row>
    <row r="74" spans="1:11" s="6" customFormat="1" x14ac:dyDescent="0.2">
      <c r="A74" s="181" t="s">
        <v>493</v>
      </c>
      <c r="B74" s="280">
        <v>0</v>
      </c>
      <c r="C74" s="287">
        <v>0</v>
      </c>
      <c r="D74" s="287">
        <v>0</v>
      </c>
      <c r="E74" s="287">
        <v>0</v>
      </c>
      <c r="F74" s="287">
        <v>0</v>
      </c>
      <c r="G74" s="287">
        <v>0</v>
      </c>
      <c r="H74" s="287">
        <v>0</v>
      </c>
      <c r="I74" s="287">
        <v>0</v>
      </c>
      <c r="J74" s="287">
        <v>0</v>
      </c>
      <c r="K74" s="288">
        <v>0</v>
      </c>
    </row>
    <row r="75" spans="1:11" s="6" customFormat="1" ht="13.5" customHeight="1" thickBot="1" x14ac:dyDescent="0.25">
      <c r="A75" s="181" t="s">
        <v>528</v>
      </c>
      <c r="B75" s="30">
        <v>0</v>
      </c>
      <c r="C75" s="287">
        <v>0</v>
      </c>
      <c r="D75" s="287">
        <v>0</v>
      </c>
      <c r="E75" s="287">
        <v>0.45800000000000002</v>
      </c>
      <c r="F75" s="287">
        <v>0</v>
      </c>
      <c r="G75" s="287">
        <v>0</v>
      </c>
      <c r="H75" s="287">
        <v>0</v>
      </c>
      <c r="I75" s="287">
        <v>0</v>
      </c>
      <c r="J75" s="287">
        <v>0</v>
      </c>
      <c r="K75" s="288">
        <v>1.1259999999999999</v>
      </c>
    </row>
    <row r="76" spans="1:11" s="6" customFormat="1" x14ac:dyDescent="0.2">
      <c r="A76" s="156" t="s">
        <v>658</v>
      </c>
      <c r="B76" s="279">
        <v>2.9849999999999999</v>
      </c>
      <c r="C76" s="285">
        <v>1.784</v>
      </c>
      <c r="D76" s="285">
        <v>5.625</v>
      </c>
      <c r="E76" s="285">
        <v>0.94300000000000006</v>
      </c>
      <c r="F76" s="285">
        <v>1.0249999999999999</v>
      </c>
      <c r="G76" s="285">
        <v>0</v>
      </c>
      <c r="H76" s="285">
        <v>3.6280000000000001</v>
      </c>
      <c r="I76" s="285">
        <v>3.7749999999999999</v>
      </c>
      <c r="J76" s="285">
        <v>0</v>
      </c>
      <c r="K76" s="286">
        <v>0.91600000000000004</v>
      </c>
    </row>
    <row r="77" spans="1:11" s="6" customFormat="1" x14ac:dyDescent="0.2">
      <c r="A77" s="181" t="s">
        <v>491</v>
      </c>
      <c r="B77" s="30">
        <v>0</v>
      </c>
      <c r="C77" s="287">
        <v>0</v>
      </c>
      <c r="D77" s="287">
        <v>0</v>
      </c>
      <c r="E77" s="287">
        <v>0</v>
      </c>
      <c r="F77" s="287">
        <v>0</v>
      </c>
      <c r="G77" s="287">
        <v>0</v>
      </c>
      <c r="H77" s="287">
        <v>0</v>
      </c>
      <c r="I77" s="287">
        <v>0</v>
      </c>
      <c r="J77" s="287">
        <v>0</v>
      </c>
      <c r="K77" s="288">
        <v>0</v>
      </c>
    </row>
    <row r="78" spans="1:11" s="6" customFormat="1" x14ac:dyDescent="0.2">
      <c r="A78" s="181" t="s">
        <v>492</v>
      </c>
      <c r="B78" s="30">
        <v>0</v>
      </c>
      <c r="C78" s="287">
        <v>0</v>
      </c>
      <c r="D78" s="287">
        <v>0</v>
      </c>
      <c r="E78" s="287">
        <v>0</v>
      </c>
      <c r="F78" s="287">
        <v>0.03</v>
      </c>
      <c r="G78" s="287">
        <v>0</v>
      </c>
      <c r="H78" s="287">
        <v>1</v>
      </c>
      <c r="I78" s="287">
        <v>0</v>
      </c>
      <c r="J78" s="287">
        <v>0</v>
      </c>
      <c r="K78" s="288">
        <v>0</v>
      </c>
    </row>
    <row r="79" spans="1:11" s="6" customFormat="1" x14ac:dyDescent="0.2">
      <c r="A79" s="181" t="s">
        <v>488</v>
      </c>
      <c r="B79" s="30">
        <v>0.83499999999999996</v>
      </c>
      <c r="C79" s="287">
        <v>0</v>
      </c>
      <c r="D79" s="287">
        <v>1</v>
      </c>
      <c r="E79" s="287">
        <v>0</v>
      </c>
      <c r="F79" s="287">
        <v>0.23300000000000001</v>
      </c>
      <c r="G79" s="287">
        <v>0</v>
      </c>
      <c r="H79" s="287">
        <v>0</v>
      </c>
      <c r="I79" s="287">
        <v>0.124</v>
      </c>
      <c r="J79" s="287">
        <v>0</v>
      </c>
      <c r="K79" s="288">
        <v>0</v>
      </c>
    </row>
    <row r="80" spans="1:11" s="6" customFormat="1" x14ac:dyDescent="0.2">
      <c r="A80" s="181" t="s">
        <v>489</v>
      </c>
      <c r="B80" s="30">
        <v>1.25</v>
      </c>
      <c r="C80" s="287">
        <v>1.784</v>
      </c>
      <c r="D80" s="287">
        <v>3.1</v>
      </c>
      <c r="E80" s="287">
        <v>0.90100000000000002</v>
      </c>
      <c r="F80" s="287">
        <v>4.7E-2</v>
      </c>
      <c r="G80" s="287">
        <v>0</v>
      </c>
      <c r="H80" s="287">
        <v>0</v>
      </c>
      <c r="I80" s="287">
        <v>2.8069999999999999</v>
      </c>
      <c r="J80" s="287">
        <v>0</v>
      </c>
      <c r="K80" s="288">
        <v>0.51600000000000001</v>
      </c>
    </row>
    <row r="81" spans="1:11" s="6" customFormat="1" x14ac:dyDescent="0.2">
      <c r="A81" s="181" t="s">
        <v>490</v>
      </c>
      <c r="B81" s="30">
        <v>0.9</v>
      </c>
      <c r="C81" s="287">
        <v>0</v>
      </c>
      <c r="D81" s="287">
        <v>0</v>
      </c>
      <c r="E81" s="287">
        <v>0</v>
      </c>
      <c r="F81" s="287">
        <v>0.71499999999999997</v>
      </c>
      <c r="G81" s="287">
        <v>0</v>
      </c>
      <c r="H81" s="287">
        <v>0.41599999999999998</v>
      </c>
      <c r="I81" s="287">
        <v>0.55000000000000004</v>
      </c>
      <c r="J81" s="287">
        <v>0</v>
      </c>
      <c r="K81" s="288">
        <v>0</v>
      </c>
    </row>
    <row r="82" spans="1:11" s="6" customFormat="1" x14ac:dyDescent="0.2">
      <c r="A82" s="181" t="s">
        <v>493</v>
      </c>
      <c r="B82" s="280">
        <v>0</v>
      </c>
      <c r="C82" s="287">
        <v>0</v>
      </c>
      <c r="D82" s="287">
        <v>1.5249999999999999</v>
      </c>
      <c r="E82" s="287">
        <v>4.2000000000000003E-2</v>
      </c>
      <c r="F82" s="287">
        <v>0</v>
      </c>
      <c r="G82" s="287">
        <v>0</v>
      </c>
      <c r="H82" s="287">
        <v>2.2120000000000002</v>
      </c>
      <c r="I82" s="287">
        <v>0.29399999999999998</v>
      </c>
      <c r="J82" s="287">
        <v>0</v>
      </c>
      <c r="K82" s="288">
        <v>0.4</v>
      </c>
    </row>
    <row r="83" spans="1:11" s="6" customFormat="1" ht="15" customHeight="1" thickBot="1" x14ac:dyDescent="0.25">
      <c r="A83" s="181" t="s">
        <v>528</v>
      </c>
      <c r="B83" s="30">
        <v>0.45099999999999996</v>
      </c>
      <c r="C83" s="287">
        <v>1.0840000000000001</v>
      </c>
      <c r="D83" s="287">
        <v>1</v>
      </c>
      <c r="E83" s="287">
        <v>0.434</v>
      </c>
      <c r="F83" s="287">
        <v>0.36599999999999999</v>
      </c>
      <c r="G83" s="287">
        <v>0</v>
      </c>
      <c r="H83" s="287">
        <v>1</v>
      </c>
      <c r="I83" s="287">
        <v>1.0529999999999999</v>
      </c>
      <c r="J83" s="287">
        <v>0</v>
      </c>
      <c r="K83" s="288">
        <v>0.191</v>
      </c>
    </row>
    <row r="84" spans="1:11" s="6" customFormat="1" ht="12.75" customHeight="1" x14ac:dyDescent="0.2">
      <c r="A84" s="239" t="s">
        <v>89</v>
      </c>
      <c r="B84" s="428">
        <v>1.5</v>
      </c>
      <c r="C84" s="285">
        <v>0.75</v>
      </c>
      <c r="D84" s="285">
        <v>3.8340000000000001</v>
      </c>
      <c r="E84" s="285">
        <v>2.4</v>
      </c>
      <c r="F84" s="285">
        <v>7.8699999999999992</v>
      </c>
      <c r="G84" s="285">
        <v>7.1</v>
      </c>
      <c r="H84" s="285">
        <v>36.409000000000006</v>
      </c>
      <c r="I84" s="285">
        <v>27.622999999999998</v>
      </c>
      <c r="J84" s="285">
        <v>0</v>
      </c>
      <c r="K84" s="286">
        <v>110.96600000000001</v>
      </c>
    </row>
    <row r="85" spans="1:11" s="6" customFormat="1" ht="15" customHeight="1" x14ac:dyDescent="0.2">
      <c r="A85" s="181" t="s">
        <v>491</v>
      </c>
      <c r="B85" s="30">
        <v>0</v>
      </c>
      <c r="C85" s="287">
        <v>0</v>
      </c>
      <c r="D85" s="287">
        <v>0</v>
      </c>
      <c r="E85" s="287">
        <v>0</v>
      </c>
      <c r="F85" s="287">
        <v>0.05</v>
      </c>
      <c r="G85" s="287">
        <v>0</v>
      </c>
      <c r="H85" s="287">
        <v>0.75</v>
      </c>
      <c r="I85" s="287">
        <v>2.3620000000000001</v>
      </c>
      <c r="J85" s="287">
        <v>0</v>
      </c>
      <c r="K85" s="288">
        <v>1.02</v>
      </c>
    </row>
    <row r="86" spans="1:11" s="6" customFormat="1" ht="15" customHeight="1" x14ac:dyDescent="0.2">
      <c r="A86" s="181" t="s">
        <v>492</v>
      </c>
      <c r="B86" s="30">
        <v>0</v>
      </c>
      <c r="C86" s="287">
        <v>0</v>
      </c>
      <c r="D86" s="287">
        <v>0</v>
      </c>
      <c r="E86" s="287">
        <v>0</v>
      </c>
      <c r="F86" s="287">
        <v>1</v>
      </c>
      <c r="G86" s="287">
        <v>1</v>
      </c>
      <c r="H86" s="287">
        <v>0.83299999999999996</v>
      </c>
      <c r="I86" s="287">
        <v>1.417</v>
      </c>
      <c r="J86" s="287">
        <v>0</v>
      </c>
      <c r="K86" s="288">
        <v>3.48</v>
      </c>
    </row>
    <row r="87" spans="1:11" s="6" customFormat="1" ht="15" customHeight="1" x14ac:dyDescent="0.2">
      <c r="A87" s="181" t="s">
        <v>488</v>
      </c>
      <c r="B87" s="30">
        <v>0</v>
      </c>
      <c r="C87" s="287">
        <v>0</v>
      </c>
      <c r="D87" s="287">
        <v>0</v>
      </c>
      <c r="E87" s="287">
        <v>0</v>
      </c>
      <c r="F87" s="287">
        <v>0</v>
      </c>
      <c r="G87" s="287">
        <v>1</v>
      </c>
      <c r="H87" s="287">
        <v>0</v>
      </c>
      <c r="I87" s="287">
        <v>0</v>
      </c>
      <c r="J87" s="287">
        <v>0</v>
      </c>
      <c r="K87" s="288">
        <v>0</v>
      </c>
    </row>
    <row r="88" spans="1:11" s="6" customFormat="1" ht="15" customHeight="1" x14ac:dyDescent="0.2">
      <c r="A88" s="181" t="s">
        <v>489</v>
      </c>
      <c r="B88" s="30">
        <v>0.5</v>
      </c>
      <c r="C88" s="287">
        <v>0.75</v>
      </c>
      <c r="D88" s="287">
        <v>1</v>
      </c>
      <c r="E88" s="287">
        <v>0.4</v>
      </c>
      <c r="F88" s="287">
        <v>2.5720000000000001</v>
      </c>
      <c r="G88" s="287">
        <v>1</v>
      </c>
      <c r="H88" s="287">
        <v>6.0019999999999998</v>
      </c>
      <c r="I88" s="287">
        <v>14.124000000000001</v>
      </c>
      <c r="J88" s="287">
        <v>0</v>
      </c>
      <c r="K88" s="288">
        <v>60.262</v>
      </c>
    </row>
    <row r="89" spans="1:11" s="6" customFormat="1" ht="15" customHeight="1" x14ac:dyDescent="0.2">
      <c r="A89" s="181" t="s">
        <v>490</v>
      </c>
      <c r="B89" s="30">
        <v>1</v>
      </c>
      <c r="C89" s="287">
        <v>0</v>
      </c>
      <c r="D89" s="287">
        <v>1</v>
      </c>
      <c r="E89" s="287">
        <v>1</v>
      </c>
      <c r="F89" s="287">
        <v>2.0019999999999998</v>
      </c>
      <c r="G89" s="287">
        <v>3.5</v>
      </c>
      <c r="H89" s="287">
        <v>11.654</v>
      </c>
      <c r="I89" s="287">
        <v>4.4800000000000004</v>
      </c>
      <c r="J89" s="287">
        <v>0</v>
      </c>
      <c r="K89" s="288">
        <v>11.914</v>
      </c>
    </row>
    <row r="90" spans="1:11" s="6" customFormat="1" ht="15" customHeight="1" x14ac:dyDescent="0.2">
      <c r="A90" s="181" t="s">
        <v>493</v>
      </c>
      <c r="B90" s="280">
        <v>0</v>
      </c>
      <c r="C90" s="287">
        <v>0</v>
      </c>
      <c r="D90" s="287">
        <v>1.8340000000000001</v>
      </c>
      <c r="E90" s="287">
        <v>1</v>
      </c>
      <c r="F90" s="287">
        <v>2.246</v>
      </c>
      <c r="G90" s="287">
        <v>0.6</v>
      </c>
      <c r="H90" s="287">
        <v>17.170000000000002</v>
      </c>
      <c r="I90" s="287">
        <v>5.24</v>
      </c>
      <c r="J90" s="287">
        <v>0</v>
      </c>
      <c r="K90" s="288">
        <v>34.29</v>
      </c>
    </row>
    <row r="91" spans="1:11" s="6" customFormat="1" ht="15" customHeight="1" thickBot="1" x14ac:dyDescent="0.25">
      <c r="A91" s="181" t="s">
        <v>528</v>
      </c>
      <c r="B91" s="30">
        <v>1</v>
      </c>
      <c r="C91" s="287">
        <v>0.25</v>
      </c>
      <c r="D91" s="287">
        <v>2</v>
      </c>
      <c r="E91" s="287">
        <v>1</v>
      </c>
      <c r="F91" s="287">
        <v>5.6239999999999997</v>
      </c>
      <c r="G91" s="287">
        <v>1</v>
      </c>
      <c r="H91" s="287">
        <v>19.611000000000001</v>
      </c>
      <c r="I91" s="287">
        <v>9.0440000000000005</v>
      </c>
      <c r="J91" s="287">
        <v>0</v>
      </c>
      <c r="K91" s="288">
        <v>56.235999999999997</v>
      </c>
    </row>
    <row r="92" spans="1:11" x14ac:dyDescent="0.2">
      <c r="A92" s="289" t="s">
        <v>97</v>
      </c>
      <c r="B92" s="290">
        <v>11.917999999999999</v>
      </c>
      <c r="C92" s="267">
        <v>32.594999999999999</v>
      </c>
      <c r="D92" s="267">
        <v>79.251999999999995</v>
      </c>
      <c r="E92" s="267">
        <v>19.001000000000001</v>
      </c>
      <c r="F92" s="267">
        <v>26.632000000000005</v>
      </c>
      <c r="G92" s="267">
        <v>17.712</v>
      </c>
      <c r="H92" s="267">
        <v>98.182000000000002</v>
      </c>
      <c r="I92" s="267">
        <v>134.09800000000001</v>
      </c>
      <c r="J92" s="267">
        <v>0</v>
      </c>
      <c r="K92" s="268">
        <v>188.333</v>
      </c>
    </row>
    <row r="93" spans="1:11" x14ac:dyDescent="0.2">
      <c r="A93" s="181" t="s">
        <v>491</v>
      </c>
      <c r="B93" s="291">
        <v>0.55000000000000004</v>
      </c>
      <c r="C93" s="10">
        <v>1</v>
      </c>
      <c r="D93" s="10">
        <v>2.125</v>
      </c>
      <c r="E93" s="10">
        <v>0</v>
      </c>
      <c r="F93" s="10">
        <v>1.05</v>
      </c>
      <c r="G93" s="10">
        <v>0</v>
      </c>
      <c r="H93" s="10">
        <v>4.3899999999999997</v>
      </c>
      <c r="I93" s="10">
        <v>7.2780000000000005</v>
      </c>
      <c r="J93" s="10">
        <v>0</v>
      </c>
      <c r="K93" s="27">
        <v>2.02</v>
      </c>
    </row>
    <row r="94" spans="1:11" x14ac:dyDescent="0.2">
      <c r="A94" s="181" t="s">
        <v>492</v>
      </c>
      <c r="B94" s="291">
        <v>0</v>
      </c>
      <c r="C94" s="10">
        <v>0</v>
      </c>
      <c r="D94" s="10">
        <v>1.917</v>
      </c>
      <c r="E94" s="10">
        <v>0</v>
      </c>
      <c r="F94" s="10">
        <v>2.0300000000000002</v>
      </c>
      <c r="G94" s="10">
        <v>2.3879999999999999</v>
      </c>
      <c r="H94" s="10">
        <v>3.5750000000000002</v>
      </c>
      <c r="I94" s="10">
        <v>5.8959999999999999</v>
      </c>
      <c r="J94" s="10">
        <v>0</v>
      </c>
      <c r="K94" s="27">
        <v>5.1829999999999998</v>
      </c>
    </row>
    <row r="95" spans="1:11" x14ac:dyDescent="0.2">
      <c r="A95" s="181" t="s">
        <v>488</v>
      </c>
      <c r="B95" s="291">
        <v>0.83499999999999996</v>
      </c>
      <c r="C95" s="10">
        <v>2.012</v>
      </c>
      <c r="D95" s="10">
        <v>4.0249999999999995</v>
      </c>
      <c r="E95" s="10">
        <v>0</v>
      </c>
      <c r="F95" s="10">
        <v>1.2330000000000001</v>
      </c>
      <c r="G95" s="10">
        <v>1</v>
      </c>
      <c r="H95" s="10">
        <v>0.66700000000000004</v>
      </c>
      <c r="I95" s="10">
        <v>2.41</v>
      </c>
      <c r="J95" s="10">
        <v>0</v>
      </c>
      <c r="K95" s="27">
        <v>0</v>
      </c>
    </row>
    <row r="96" spans="1:11" x14ac:dyDescent="0.2">
      <c r="A96" s="181" t="s">
        <v>489</v>
      </c>
      <c r="B96" s="291">
        <v>5.25</v>
      </c>
      <c r="C96" s="10">
        <v>14.609</v>
      </c>
      <c r="D96" s="10">
        <v>49.739999999999995</v>
      </c>
      <c r="E96" s="10">
        <v>11.723000000000003</v>
      </c>
      <c r="F96" s="10">
        <v>5.8580000000000005</v>
      </c>
      <c r="G96" s="10">
        <v>2.758</v>
      </c>
      <c r="H96" s="10">
        <v>10.875999999999999</v>
      </c>
      <c r="I96" s="10">
        <v>67.725000000000009</v>
      </c>
      <c r="J96" s="10">
        <v>0</v>
      </c>
      <c r="K96" s="27">
        <v>122.63300000000001</v>
      </c>
    </row>
    <row r="97" spans="1:23" x14ac:dyDescent="0.2">
      <c r="A97" s="181" t="s">
        <v>490</v>
      </c>
      <c r="B97" s="291">
        <v>3.9000000000000004</v>
      </c>
      <c r="C97" s="10">
        <v>8.0410000000000004</v>
      </c>
      <c r="D97" s="10">
        <v>9.077</v>
      </c>
      <c r="E97" s="10">
        <v>3.0009999999999999</v>
      </c>
      <c r="F97" s="10">
        <v>11.983000000000001</v>
      </c>
      <c r="G97" s="10">
        <v>9.6329999999999991</v>
      </c>
      <c r="H97" s="10">
        <v>34.093000000000004</v>
      </c>
      <c r="I97" s="10">
        <v>19.440000000000001</v>
      </c>
      <c r="J97" s="10">
        <v>0</v>
      </c>
      <c r="K97" s="27">
        <v>14.987</v>
      </c>
    </row>
    <row r="98" spans="1:23" x14ac:dyDescent="0.2">
      <c r="A98" s="181" t="s">
        <v>493</v>
      </c>
      <c r="B98" s="281">
        <v>1.383</v>
      </c>
      <c r="C98" s="22">
        <v>6.9329999999999998</v>
      </c>
      <c r="D98" s="22">
        <v>12.368</v>
      </c>
      <c r="E98" s="22">
        <v>4.2769999999999992</v>
      </c>
      <c r="F98" s="22">
        <v>4.4779999999999998</v>
      </c>
      <c r="G98" s="22">
        <v>1.9330000000000003</v>
      </c>
      <c r="H98" s="22">
        <v>44.581000000000003</v>
      </c>
      <c r="I98" s="22">
        <v>31.348999999999997</v>
      </c>
      <c r="J98" s="22">
        <v>0</v>
      </c>
      <c r="K98" s="292">
        <v>43.51</v>
      </c>
    </row>
    <row r="99" spans="1:23" ht="14.25" customHeight="1" thickBot="1" x14ac:dyDescent="0.25">
      <c r="A99" s="293" t="s">
        <v>528</v>
      </c>
      <c r="B99" s="294">
        <v>1.6510000000000002</v>
      </c>
      <c r="C99" s="100">
        <v>4.1770000000000005</v>
      </c>
      <c r="D99" s="100">
        <v>33.468999999999994</v>
      </c>
      <c r="E99" s="100">
        <v>11.214</v>
      </c>
      <c r="F99" s="100">
        <v>17.122</v>
      </c>
      <c r="G99" s="100">
        <v>3.9460000000000002</v>
      </c>
      <c r="H99" s="100">
        <v>38.823</v>
      </c>
      <c r="I99" s="100">
        <v>63.760000000000005</v>
      </c>
      <c r="J99" s="100">
        <v>0</v>
      </c>
      <c r="K99" s="295">
        <v>94.084000000000003</v>
      </c>
    </row>
    <row r="100" spans="1:23" x14ac:dyDescent="0.2">
      <c r="B100" s="296"/>
    </row>
    <row r="101" spans="1:23" ht="12.75" customHeight="1" x14ac:dyDescent="0.2">
      <c r="A101" s="590" t="s">
        <v>148</v>
      </c>
      <c r="B101" s="590"/>
      <c r="C101" s="590"/>
      <c r="D101" s="590"/>
      <c r="E101" s="590"/>
      <c r="F101" s="590"/>
      <c r="G101" s="590"/>
      <c r="H101" s="590"/>
      <c r="I101" s="590"/>
      <c r="J101" s="590"/>
      <c r="K101" s="590"/>
    </row>
    <row r="102" spans="1:23" ht="15" customHeight="1" x14ac:dyDescent="0.2">
      <c r="A102" s="589" t="s">
        <v>522</v>
      </c>
      <c r="B102" s="589"/>
      <c r="C102" s="589"/>
      <c r="D102" s="589"/>
      <c r="E102" s="589"/>
      <c r="F102" s="589"/>
      <c r="G102" s="589"/>
      <c r="H102" s="589"/>
      <c r="I102" s="589"/>
      <c r="J102" s="589"/>
      <c r="K102" s="589"/>
    </row>
    <row r="103" spans="1:23" ht="45" customHeight="1" x14ac:dyDescent="0.2">
      <c r="A103" s="541" t="s">
        <v>523</v>
      </c>
      <c r="B103" s="541"/>
      <c r="C103" s="541"/>
      <c r="D103" s="541"/>
      <c r="E103" s="541"/>
      <c r="F103" s="541"/>
      <c r="G103" s="541"/>
      <c r="H103" s="541"/>
      <c r="I103" s="541"/>
      <c r="J103" s="541"/>
      <c r="K103" s="541"/>
      <c r="L103" s="108"/>
      <c r="M103" s="108"/>
      <c r="N103" s="108"/>
      <c r="O103" s="108"/>
      <c r="P103" s="108"/>
      <c r="Q103" s="108"/>
      <c r="R103" s="108"/>
      <c r="S103" s="108"/>
      <c r="T103" s="108"/>
      <c r="U103" s="108"/>
      <c r="V103" s="108"/>
    </row>
    <row r="104" spans="1:23" ht="30" customHeight="1" x14ac:dyDescent="0.2">
      <c r="A104" s="541" t="s">
        <v>524</v>
      </c>
      <c r="B104" s="541"/>
      <c r="C104" s="541"/>
      <c r="D104" s="541"/>
      <c r="E104" s="541"/>
      <c r="F104" s="541"/>
      <c r="G104" s="541"/>
      <c r="H104" s="541"/>
      <c r="I104" s="541"/>
      <c r="J104" s="541"/>
      <c r="K104" s="541"/>
      <c r="L104" s="108"/>
      <c r="M104" s="108"/>
      <c r="N104" s="108"/>
      <c r="O104" s="108"/>
      <c r="P104" s="108"/>
      <c r="Q104" s="108"/>
      <c r="R104" s="108"/>
      <c r="S104" s="108"/>
      <c r="T104" s="108"/>
      <c r="U104" s="108"/>
      <c r="V104" s="108"/>
      <c r="W104" s="108"/>
    </row>
    <row r="105" spans="1:23" x14ac:dyDescent="0.2">
      <c r="A105" s="541" t="s">
        <v>525</v>
      </c>
      <c r="B105" s="541"/>
      <c r="C105" s="541"/>
      <c r="D105" s="541"/>
      <c r="E105" s="541"/>
      <c r="F105" s="541"/>
      <c r="G105" s="541"/>
      <c r="H105" s="541"/>
      <c r="I105" s="541"/>
      <c r="J105" s="541"/>
      <c r="K105" s="541"/>
      <c r="L105" s="541"/>
      <c r="M105" s="541"/>
    </row>
    <row r="106" spans="1:23" ht="26.25" customHeight="1" x14ac:dyDescent="0.2">
      <c r="A106" s="589" t="s">
        <v>532</v>
      </c>
      <c r="B106" s="589"/>
      <c r="C106" s="589"/>
      <c r="D106" s="589"/>
      <c r="E106" s="589"/>
      <c r="F106" s="589"/>
      <c r="G106" s="589"/>
      <c r="H106" s="589"/>
      <c r="I106" s="589"/>
      <c r="J106" s="589"/>
      <c r="K106" s="589"/>
    </row>
    <row r="107" spans="1:23" x14ac:dyDescent="0.2">
      <c r="A107" s="533"/>
      <c r="B107" s="533"/>
      <c r="C107" s="533"/>
      <c r="D107" s="533"/>
      <c r="E107" s="533"/>
      <c r="F107" s="533"/>
      <c r="G107" s="533"/>
      <c r="H107" s="533"/>
      <c r="I107" s="533"/>
      <c r="J107" s="533"/>
      <c r="K107" s="533"/>
      <c r="L107" s="533"/>
    </row>
    <row r="108" spans="1:23" x14ac:dyDescent="0.2">
      <c r="B108" s="297"/>
    </row>
    <row r="109" spans="1:23" x14ac:dyDescent="0.2">
      <c r="B109" s="297"/>
    </row>
    <row r="110" spans="1:23" x14ac:dyDescent="0.2">
      <c r="B110" s="297"/>
    </row>
    <row r="111" spans="1:23" x14ac:dyDescent="0.2">
      <c r="B111" s="297"/>
    </row>
    <row r="112" spans="1:23" x14ac:dyDescent="0.2">
      <c r="B112" s="297"/>
    </row>
    <row r="113" spans="2:2" x14ac:dyDescent="0.2">
      <c r="B113" s="297"/>
    </row>
    <row r="114" spans="2:2" x14ac:dyDescent="0.2">
      <c r="B114" s="297"/>
    </row>
    <row r="115" spans="2:2" x14ac:dyDescent="0.2">
      <c r="B115" s="297"/>
    </row>
    <row r="116" spans="2:2" x14ac:dyDescent="0.2">
      <c r="B116" s="297"/>
    </row>
    <row r="117" spans="2:2" x14ac:dyDescent="0.2">
      <c r="B117" s="297"/>
    </row>
    <row r="118" spans="2:2" x14ac:dyDescent="0.2">
      <c r="B118" s="297"/>
    </row>
    <row r="119" spans="2:2" x14ac:dyDescent="0.2">
      <c r="B119" s="297"/>
    </row>
    <row r="120" spans="2:2" x14ac:dyDescent="0.2">
      <c r="B120" s="297"/>
    </row>
    <row r="121" spans="2:2" x14ac:dyDescent="0.2">
      <c r="B121" s="297"/>
    </row>
    <row r="122" spans="2:2" x14ac:dyDescent="0.2">
      <c r="B122" s="297"/>
    </row>
    <row r="123" spans="2:2" x14ac:dyDescent="0.2">
      <c r="B123" s="297"/>
    </row>
    <row r="124" spans="2:2" x14ac:dyDescent="0.2">
      <c r="B124" s="297"/>
    </row>
  </sheetData>
  <mergeCells count="12">
    <mergeCell ref="A103:K103"/>
    <mergeCell ref="A104:K104"/>
    <mergeCell ref="A105:M105"/>
    <mergeCell ref="A106:K106"/>
    <mergeCell ref="A107:L107"/>
    <mergeCell ref="A101:K101"/>
    <mergeCell ref="A102:K102"/>
    <mergeCell ref="A2:A3"/>
    <mergeCell ref="A1:K1"/>
    <mergeCell ref="B2:G2"/>
    <mergeCell ref="K2:K3"/>
    <mergeCell ref="H2:J2"/>
  </mergeCells>
  <pageMargins left="0.70866141732283472" right="0.70866141732283472" top="0.74803149606299213" bottom="0.74803149606299213" header="0.31496062992125984" footer="0.31496062992125984"/>
  <pageSetup paperSize="9" scale="55"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tabColor rgb="FF92D050"/>
  </sheetPr>
  <dimension ref="A1:H65"/>
  <sheetViews>
    <sheetView topLeftCell="A22" zoomScaleNormal="100" workbookViewId="0">
      <selection activeCell="B55" sqref="B55:E58"/>
    </sheetView>
  </sheetViews>
  <sheetFormatPr defaultColWidth="9.140625" defaultRowHeight="12.75" x14ac:dyDescent="0.2"/>
  <cols>
    <col min="1" max="1" width="26.85546875" style="2" customWidth="1"/>
    <col min="2" max="2" width="7.42578125" style="1" customWidth="1"/>
    <col min="3" max="3" width="10.7109375" style="1" customWidth="1"/>
    <col min="4" max="4" width="16.85546875" style="1" customWidth="1"/>
    <col min="5" max="5" width="14.5703125" style="1" customWidth="1"/>
    <col min="6" max="16384" width="9.140625" style="1"/>
  </cols>
  <sheetData>
    <row r="1" spans="1:5" ht="42.75" customHeight="1" x14ac:dyDescent="0.2">
      <c r="A1" s="593" t="s">
        <v>471</v>
      </c>
      <c r="B1" s="594"/>
      <c r="C1" s="595"/>
      <c r="D1" s="595"/>
      <c r="E1" s="596"/>
    </row>
    <row r="2" spans="1:5" s="5" customFormat="1" ht="38.25" customHeight="1" x14ac:dyDescent="0.2">
      <c r="A2" s="14" t="s">
        <v>648</v>
      </c>
      <c r="B2" s="597" t="s">
        <v>39</v>
      </c>
      <c r="C2" s="598"/>
      <c r="D2" s="599"/>
      <c r="E2" s="603" t="s">
        <v>447</v>
      </c>
    </row>
    <row r="3" spans="1:5" s="5" customFormat="1" ht="15" customHeight="1" x14ac:dyDescent="0.2">
      <c r="A3" s="520"/>
      <c r="B3" s="600" t="s">
        <v>110</v>
      </c>
      <c r="C3" s="600"/>
      <c r="D3" s="601" t="s">
        <v>481</v>
      </c>
      <c r="E3" s="604"/>
    </row>
    <row r="4" spans="1:5" s="5" customFormat="1" ht="51" x14ac:dyDescent="0.2">
      <c r="A4" s="602"/>
      <c r="B4" s="54" t="s">
        <v>76</v>
      </c>
      <c r="C4" s="54" t="s">
        <v>150</v>
      </c>
      <c r="D4" s="601"/>
      <c r="E4" s="605"/>
    </row>
    <row r="5" spans="1:5" s="6" customFormat="1" x14ac:dyDescent="0.2">
      <c r="A5" s="95" t="s">
        <v>649</v>
      </c>
      <c r="B5" s="430">
        <v>19</v>
      </c>
      <c r="C5" s="431">
        <v>19</v>
      </c>
      <c r="D5" s="431">
        <v>2</v>
      </c>
      <c r="E5" s="432">
        <v>43.7</v>
      </c>
    </row>
    <row r="6" spans="1:5" s="6" customFormat="1" x14ac:dyDescent="0.2">
      <c r="A6" s="29" t="s">
        <v>602</v>
      </c>
      <c r="B6" s="433">
        <v>5</v>
      </c>
      <c r="C6" s="434">
        <v>5</v>
      </c>
      <c r="D6" s="434">
        <v>0</v>
      </c>
      <c r="E6" s="68">
        <v>50</v>
      </c>
    </row>
    <row r="7" spans="1:5" s="6" customFormat="1" x14ac:dyDescent="0.2">
      <c r="A7" s="29" t="s">
        <v>100</v>
      </c>
      <c r="B7" s="433">
        <v>1</v>
      </c>
      <c r="C7" s="434">
        <v>1</v>
      </c>
      <c r="D7" s="434">
        <v>0</v>
      </c>
      <c r="E7" s="68">
        <v>40</v>
      </c>
    </row>
    <row r="8" spans="1:5" s="6" customFormat="1" x14ac:dyDescent="0.2">
      <c r="A8" s="29" t="s">
        <v>603</v>
      </c>
      <c r="B8" s="433">
        <v>14</v>
      </c>
      <c r="C8" s="434">
        <v>14</v>
      </c>
      <c r="D8" s="434">
        <v>2</v>
      </c>
      <c r="E8" s="68">
        <v>41.7</v>
      </c>
    </row>
    <row r="9" spans="1:5" s="6" customFormat="1" x14ac:dyDescent="0.2">
      <c r="A9" s="29" t="s">
        <v>100</v>
      </c>
      <c r="B9" s="433">
        <v>3</v>
      </c>
      <c r="C9" s="434">
        <v>3</v>
      </c>
      <c r="D9" s="434">
        <v>0</v>
      </c>
      <c r="E9" s="68">
        <v>39</v>
      </c>
    </row>
    <row r="10" spans="1:5" s="6" customFormat="1" x14ac:dyDescent="0.2">
      <c r="A10" s="95" t="s">
        <v>650</v>
      </c>
      <c r="B10" s="430">
        <v>0</v>
      </c>
      <c r="C10" s="431">
        <v>0</v>
      </c>
      <c r="D10" s="431">
        <v>1</v>
      </c>
      <c r="E10" s="432">
        <v>44</v>
      </c>
    </row>
    <row r="11" spans="1:5" s="6" customFormat="1" x14ac:dyDescent="0.2">
      <c r="A11" s="29" t="s">
        <v>602</v>
      </c>
      <c r="B11" s="433">
        <v>0</v>
      </c>
      <c r="C11" s="434">
        <v>0</v>
      </c>
      <c r="D11" s="434">
        <v>1</v>
      </c>
      <c r="E11" s="68">
        <v>44</v>
      </c>
    </row>
    <row r="12" spans="1:5" s="6" customFormat="1" x14ac:dyDescent="0.2">
      <c r="A12" s="29" t="s">
        <v>100</v>
      </c>
      <c r="B12" s="433">
        <v>0</v>
      </c>
      <c r="C12" s="434">
        <v>0</v>
      </c>
      <c r="D12" s="434">
        <v>0</v>
      </c>
      <c r="E12" s="68" t="s">
        <v>762</v>
      </c>
    </row>
    <row r="13" spans="1:5" s="6" customFormat="1" x14ac:dyDescent="0.2">
      <c r="A13" s="29" t="s">
        <v>603</v>
      </c>
      <c r="B13" s="433">
        <v>0</v>
      </c>
      <c r="C13" s="434">
        <v>0</v>
      </c>
      <c r="D13" s="434">
        <v>0</v>
      </c>
      <c r="E13" s="68" t="s">
        <v>762</v>
      </c>
    </row>
    <row r="14" spans="1:5" s="6" customFormat="1" x14ac:dyDescent="0.2">
      <c r="A14" s="29" t="s">
        <v>100</v>
      </c>
      <c r="B14" s="433">
        <v>0</v>
      </c>
      <c r="C14" s="434">
        <v>0</v>
      </c>
      <c r="D14" s="434">
        <v>0</v>
      </c>
      <c r="E14" s="68" t="s">
        <v>762</v>
      </c>
    </row>
    <row r="15" spans="1:5" x14ac:dyDescent="0.2">
      <c r="A15" s="95" t="s">
        <v>651</v>
      </c>
      <c r="B15" s="430">
        <v>10</v>
      </c>
      <c r="C15" s="431">
        <v>7</v>
      </c>
      <c r="D15" s="431">
        <v>0</v>
      </c>
      <c r="E15" s="432">
        <v>45.3</v>
      </c>
    </row>
    <row r="16" spans="1:5" x14ac:dyDescent="0.2">
      <c r="A16" s="29" t="s">
        <v>602</v>
      </c>
      <c r="B16" s="433">
        <v>4</v>
      </c>
      <c r="C16" s="434">
        <v>3</v>
      </c>
      <c r="D16" s="434">
        <v>0</v>
      </c>
      <c r="E16" s="68">
        <v>45.8</v>
      </c>
    </row>
    <row r="17" spans="1:8" x14ac:dyDescent="0.2">
      <c r="A17" s="29" t="s">
        <v>100</v>
      </c>
      <c r="B17" s="433">
        <v>0</v>
      </c>
      <c r="C17" s="434">
        <v>0</v>
      </c>
      <c r="D17" s="434">
        <v>0</v>
      </c>
      <c r="E17" s="68" t="s">
        <v>762</v>
      </c>
    </row>
    <row r="18" spans="1:8" x14ac:dyDescent="0.2">
      <c r="A18" s="29" t="s">
        <v>603</v>
      </c>
      <c r="B18" s="433">
        <v>6</v>
      </c>
      <c r="C18" s="434">
        <v>4</v>
      </c>
      <c r="D18" s="434">
        <v>0</v>
      </c>
      <c r="E18" s="68">
        <v>45</v>
      </c>
    </row>
    <row r="19" spans="1:8" x14ac:dyDescent="0.2">
      <c r="A19" s="29" t="s">
        <v>100</v>
      </c>
      <c r="B19" s="433">
        <v>4</v>
      </c>
      <c r="C19" s="434">
        <v>3</v>
      </c>
      <c r="D19" s="434">
        <v>0</v>
      </c>
      <c r="E19" s="68">
        <v>42.8</v>
      </c>
    </row>
    <row r="20" spans="1:8" x14ac:dyDescent="0.2">
      <c r="A20" s="95" t="s">
        <v>652</v>
      </c>
      <c r="B20" s="430">
        <v>1</v>
      </c>
      <c r="C20" s="431">
        <v>1</v>
      </c>
      <c r="D20" s="431">
        <v>1</v>
      </c>
      <c r="E20" s="432">
        <v>44.5</v>
      </c>
      <c r="F20" s="108"/>
      <c r="G20" s="108"/>
      <c r="H20" s="108"/>
    </row>
    <row r="21" spans="1:8" x14ac:dyDescent="0.2">
      <c r="A21" s="29" t="s">
        <v>602</v>
      </c>
      <c r="B21" s="433">
        <v>0</v>
      </c>
      <c r="C21" s="434">
        <v>0</v>
      </c>
      <c r="D21" s="434">
        <v>1</v>
      </c>
      <c r="E21" s="68">
        <v>49</v>
      </c>
      <c r="F21" s="126"/>
      <c r="G21" s="126"/>
      <c r="H21" s="126"/>
    </row>
    <row r="22" spans="1:8" x14ac:dyDescent="0.2">
      <c r="A22" s="29" t="s">
        <v>100</v>
      </c>
      <c r="B22" s="433">
        <v>0</v>
      </c>
      <c r="C22" s="434">
        <v>0</v>
      </c>
      <c r="D22" s="434">
        <v>1</v>
      </c>
      <c r="E22" s="68">
        <v>49</v>
      </c>
      <c r="F22" s="211"/>
      <c r="G22" s="211"/>
      <c r="H22" s="211"/>
    </row>
    <row r="23" spans="1:8" x14ac:dyDescent="0.2">
      <c r="A23" s="29" t="s">
        <v>603</v>
      </c>
      <c r="B23" s="433">
        <v>1</v>
      </c>
      <c r="C23" s="434">
        <v>1</v>
      </c>
      <c r="D23" s="434">
        <v>0</v>
      </c>
      <c r="E23" s="68">
        <v>40</v>
      </c>
    </row>
    <row r="24" spans="1:8" x14ac:dyDescent="0.2">
      <c r="A24" s="29" t="s">
        <v>100</v>
      </c>
      <c r="B24" s="433">
        <v>0</v>
      </c>
      <c r="C24" s="434">
        <v>0</v>
      </c>
      <c r="D24" s="434">
        <v>0</v>
      </c>
      <c r="E24" s="68" t="s">
        <v>762</v>
      </c>
    </row>
    <row r="25" spans="1:8" x14ac:dyDescent="0.2">
      <c r="A25" s="95" t="s">
        <v>653</v>
      </c>
      <c r="B25" s="430">
        <v>5</v>
      </c>
      <c r="C25" s="431">
        <v>3</v>
      </c>
      <c r="D25" s="431">
        <v>0</v>
      </c>
      <c r="E25" s="432">
        <v>43.2</v>
      </c>
    </row>
    <row r="26" spans="1:8" x14ac:dyDescent="0.2">
      <c r="A26" s="29" t="s">
        <v>602</v>
      </c>
      <c r="B26" s="433">
        <v>2</v>
      </c>
      <c r="C26" s="434">
        <v>1</v>
      </c>
      <c r="D26" s="434">
        <v>0</v>
      </c>
      <c r="E26" s="68">
        <v>46.5</v>
      </c>
    </row>
    <row r="27" spans="1:8" x14ac:dyDescent="0.2">
      <c r="A27" s="29" t="s">
        <v>100</v>
      </c>
      <c r="B27" s="433">
        <v>0</v>
      </c>
      <c r="C27" s="434">
        <v>0</v>
      </c>
      <c r="D27" s="434">
        <v>0</v>
      </c>
      <c r="E27" s="68" t="s">
        <v>762</v>
      </c>
    </row>
    <row r="28" spans="1:8" x14ac:dyDescent="0.2">
      <c r="A28" s="29" t="s">
        <v>603</v>
      </c>
      <c r="B28" s="433">
        <v>3</v>
      </c>
      <c r="C28" s="434">
        <v>2</v>
      </c>
      <c r="D28" s="434">
        <v>0</v>
      </c>
      <c r="E28" s="68">
        <v>41</v>
      </c>
    </row>
    <row r="29" spans="1:8" x14ac:dyDescent="0.2">
      <c r="A29" s="29" t="s">
        <v>100</v>
      </c>
      <c r="B29" s="433">
        <v>1</v>
      </c>
      <c r="C29" s="434">
        <v>1</v>
      </c>
      <c r="D29" s="434">
        <v>0</v>
      </c>
      <c r="E29" s="68">
        <v>38</v>
      </c>
    </row>
    <row r="30" spans="1:8" x14ac:dyDescent="0.2">
      <c r="A30" s="95" t="s">
        <v>654</v>
      </c>
      <c r="B30" s="430">
        <v>12</v>
      </c>
      <c r="C30" s="431">
        <v>9</v>
      </c>
      <c r="D30" s="431">
        <v>3</v>
      </c>
      <c r="E30" s="432">
        <v>46.6</v>
      </c>
    </row>
    <row r="31" spans="1:8" x14ac:dyDescent="0.2">
      <c r="A31" s="29" t="s">
        <v>602</v>
      </c>
      <c r="B31" s="433">
        <v>4</v>
      </c>
      <c r="C31" s="434">
        <v>4</v>
      </c>
      <c r="D31" s="434">
        <v>2</v>
      </c>
      <c r="E31" s="68">
        <v>63</v>
      </c>
    </row>
    <row r="32" spans="1:8" x14ac:dyDescent="0.2">
      <c r="A32" s="29" t="s">
        <v>100</v>
      </c>
      <c r="B32" s="433">
        <v>0</v>
      </c>
      <c r="C32" s="434">
        <v>0</v>
      </c>
      <c r="D32" s="434">
        <v>1</v>
      </c>
      <c r="E32" s="68">
        <v>61</v>
      </c>
    </row>
    <row r="33" spans="1:5" x14ac:dyDescent="0.2">
      <c r="A33" s="29" t="s">
        <v>603</v>
      </c>
      <c r="B33" s="433">
        <v>8</v>
      </c>
      <c r="C33" s="434">
        <v>5</v>
      </c>
      <c r="D33" s="434">
        <v>1</v>
      </c>
      <c r="E33" s="68">
        <v>42.7</v>
      </c>
    </row>
    <row r="34" spans="1:5" x14ac:dyDescent="0.2">
      <c r="A34" s="29" t="s">
        <v>100</v>
      </c>
      <c r="B34" s="433">
        <v>4</v>
      </c>
      <c r="C34" s="434">
        <v>1</v>
      </c>
      <c r="D34" s="434">
        <v>0</v>
      </c>
      <c r="E34" s="68">
        <v>44</v>
      </c>
    </row>
    <row r="35" spans="1:5" x14ac:dyDescent="0.2">
      <c r="A35" s="95" t="s">
        <v>655</v>
      </c>
      <c r="B35" s="430">
        <v>1</v>
      </c>
      <c r="C35" s="431">
        <v>1</v>
      </c>
      <c r="D35" s="431">
        <v>0</v>
      </c>
      <c r="E35" s="432">
        <v>42</v>
      </c>
    </row>
    <row r="36" spans="1:5" x14ac:dyDescent="0.2">
      <c r="A36" s="29" t="s">
        <v>602</v>
      </c>
      <c r="B36" s="433">
        <v>0</v>
      </c>
      <c r="C36" s="434">
        <v>0</v>
      </c>
      <c r="D36" s="434">
        <v>0</v>
      </c>
      <c r="E36" s="68" t="s">
        <v>762</v>
      </c>
    </row>
    <row r="37" spans="1:5" x14ac:dyDescent="0.2">
      <c r="A37" s="29" t="s">
        <v>100</v>
      </c>
      <c r="B37" s="433">
        <v>0</v>
      </c>
      <c r="C37" s="434">
        <v>0</v>
      </c>
      <c r="D37" s="434">
        <v>0</v>
      </c>
      <c r="E37" s="68" t="s">
        <v>762</v>
      </c>
    </row>
    <row r="38" spans="1:5" x14ac:dyDescent="0.2">
      <c r="A38" s="29" t="s">
        <v>603</v>
      </c>
      <c r="B38" s="433">
        <v>1</v>
      </c>
      <c r="C38" s="434">
        <v>1</v>
      </c>
      <c r="D38" s="434">
        <v>0</v>
      </c>
      <c r="E38" s="68">
        <v>42</v>
      </c>
    </row>
    <row r="39" spans="1:5" x14ac:dyDescent="0.2">
      <c r="A39" s="29" t="s">
        <v>100</v>
      </c>
      <c r="B39" s="433">
        <v>0</v>
      </c>
      <c r="C39" s="434">
        <v>0</v>
      </c>
      <c r="D39" s="434">
        <v>0</v>
      </c>
      <c r="E39" s="68" t="s">
        <v>762</v>
      </c>
    </row>
    <row r="40" spans="1:5" x14ac:dyDescent="0.2">
      <c r="A40" s="95" t="s">
        <v>656</v>
      </c>
      <c r="B40" s="430">
        <v>3</v>
      </c>
      <c r="C40" s="431">
        <v>2</v>
      </c>
      <c r="D40" s="431">
        <v>1</v>
      </c>
      <c r="E40" s="432">
        <v>54.4</v>
      </c>
    </row>
    <row r="41" spans="1:5" x14ac:dyDescent="0.2">
      <c r="A41" s="29" t="s">
        <v>602</v>
      </c>
      <c r="B41" s="433">
        <v>0</v>
      </c>
      <c r="C41" s="434">
        <v>0</v>
      </c>
      <c r="D41" s="434">
        <v>1</v>
      </c>
      <c r="E41" s="68">
        <v>61</v>
      </c>
    </row>
    <row r="42" spans="1:5" x14ac:dyDescent="0.2">
      <c r="A42" s="29" t="s">
        <v>100</v>
      </c>
      <c r="B42" s="433">
        <v>0</v>
      </c>
      <c r="C42" s="434">
        <v>0</v>
      </c>
      <c r="D42" s="434">
        <v>0</v>
      </c>
      <c r="E42" s="68" t="s">
        <v>762</v>
      </c>
    </row>
    <row r="43" spans="1:5" x14ac:dyDescent="0.2">
      <c r="A43" s="29" t="s">
        <v>603</v>
      </c>
      <c r="B43" s="433">
        <v>3</v>
      </c>
      <c r="C43" s="434">
        <v>2</v>
      </c>
      <c r="D43" s="434">
        <v>0</v>
      </c>
      <c r="E43" s="68">
        <v>51.7</v>
      </c>
    </row>
    <row r="44" spans="1:5" x14ac:dyDescent="0.2">
      <c r="A44" s="29" t="s">
        <v>100</v>
      </c>
      <c r="B44" s="433">
        <v>3</v>
      </c>
      <c r="C44" s="434">
        <v>2</v>
      </c>
      <c r="D44" s="434">
        <v>0</v>
      </c>
      <c r="E44" s="68">
        <v>51.7</v>
      </c>
    </row>
    <row r="45" spans="1:5" x14ac:dyDescent="0.2">
      <c r="A45" s="95" t="s">
        <v>657</v>
      </c>
      <c r="B45" s="430">
        <v>2</v>
      </c>
      <c r="C45" s="431">
        <v>2</v>
      </c>
      <c r="D45" s="431">
        <v>0</v>
      </c>
      <c r="E45" s="432">
        <v>39.5</v>
      </c>
    </row>
    <row r="46" spans="1:5" x14ac:dyDescent="0.2">
      <c r="A46" s="29" t="s">
        <v>602</v>
      </c>
      <c r="B46" s="433">
        <v>0</v>
      </c>
      <c r="C46" s="434">
        <v>0</v>
      </c>
      <c r="D46" s="434">
        <v>0</v>
      </c>
      <c r="E46" s="68" t="s">
        <v>762</v>
      </c>
    </row>
    <row r="47" spans="1:5" x14ac:dyDescent="0.2">
      <c r="A47" s="29" t="s">
        <v>100</v>
      </c>
      <c r="B47" s="433">
        <v>0</v>
      </c>
      <c r="C47" s="434">
        <v>0</v>
      </c>
      <c r="D47" s="434">
        <v>0</v>
      </c>
      <c r="E47" s="68" t="s">
        <v>762</v>
      </c>
    </row>
    <row r="48" spans="1:5" x14ac:dyDescent="0.2">
      <c r="A48" s="29" t="s">
        <v>603</v>
      </c>
      <c r="B48" s="433">
        <v>2</v>
      </c>
      <c r="C48" s="434">
        <v>2</v>
      </c>
      <c r="D48" s="434">
        <v>0</v>
      </c>
      <c r="E48" s="68">
        <v>39.5</v>
      </c>
    </row>
    <row r="49" spans="1:5" x14ac:dyDescent="0.2">
      <c r="A49" s="29" t="s">
        <v>100</v>
      </c>
      <c r="B49" s="433">
        <v>1</v>
      </c>
      <c r="C49" s="434">
        <v>1</v>
      </c>
      <c r="D49" s="434">
        <v>0</v>
      </c>
      <c r="E49" s="68">
        <v>42</v>
      </c>
    </row>
    <row r="50" spans="1:5" x14ac:dyDescent="0.2">
      <c r="A50" s="95" t="s">
        <v>658</v>
      </c>
      <c r="B50" s="430">
        <v>4</v>
      </c>
      <c r="C50" s="431">
        <v>3</v>
      </c>
      <c r="D50" s="431">
        <v>1</v>
      </c>
      <c r="E50" s="432">
        <v>40.9</v>
      </c>
    </row>
    <row r="51" spans="1:5" x14ac:dyDescent="0.2">
      <c r="A51" s="29" t="s">
        <v>602</v>
      </c>
      <c r="B51" s="433">
        <v>1</v>
      </c>
      <c r="C51" s="434">
        <v>1</v>
      </c>
      <c r="D51" s="434">
        <v>0</v>
      </c>
      <c r="E51" s="68">
        <v>46</v>
      </c>
    </row>
    <row r="52" spans="1:5" x14ac:dyDescent="0.2">
      <c r="A52" s="29" t="s">
        <v>100</v>
      </c>
      <c r="B52" s="433">
        <v>0</v>
      </c>
      <c r="C52" s="434">
        <v>0</v>
      </c>
      <c r="D52" s="434">
        <v>0</v>
      </c>
      <c r="E52" s="68" t="s">
        <v>762</v>
      </c>
    </row>
    <row r="53" spans="1:5" x14ac:dyDescent="0.2">
      <c r="A53" s="29" t="s">
        <v>603</v>
      </c>
      <c r="B53" s="433">
        <v>3</v>
      </c>
      <c r="C53" s="434">
        <v>2</v>
      </c>
      <c r="D53" s="434">
        <v>1</v>
      </c>
      <c r="E53" s="68">
        <v>39.799999999999997</v>
      </c>
    </row>
    <row r="54" spans="1:5" x14ac:dyDescent="0.2">
      <c r="A54" s="29" t="s">
        <v>100</v>
      </c>
      <c r="B54" s="433">
        <v>0</v>
      </c>
      <c r="C54" s="434">
        <v>0</v>
      </c>
      <c r="D54" s="434">
        <v>1</v>
      </c>
      <c r="E54" s="68">
        <v>40</v>
      </c>
    </row>
    <row r="55" spans="1:5" x14ac:dyDescent="0.2">
      <c r="A55" s="26" t="s">
        <v>72</v>
      </c>
      <c r="B55" s="435">
        <v>16</v>
      </c>
      <c r="C55" s="436">
        <v>14</v>
      </c>
      <c r="D55" s="436">
        <v>5</v>
      </c>
      <c r="E55" s="437">
        <v>53</v>
      </c>
    </row>
    <row r="56" spans="1:5" x14ac:dyDescent="0.2">
      <c r="A56" s="60" t="s">
        <v>100</v>
      </c>
      <c r="B56" s="438">
        <v>1</v>
      </c>
      <c r="C56" s="439">
        <v>1</v>
      </c>
      <c r="D56" s="439">
        <v>2</v>
      </c>
      <c r="E56" s="221">
        <v>50</v>
      </c>
    </row>
    <row r="57" spans="1:5" x14ac:dyDescent="0.2">
      <c r="A57" s="26" t="s">
        <v>73</v>
      </c>
      <c r="B57" s="435">
        <v>41</v>
      </c>
      <c r="C57" s="436">
        <v>33</v>
      </c>
      <c r="D57" s="436">
        <v>4</v>
      </c>
      <c r="E57" s="437">
        <v>42.5</v>
      </c>
    </row>
    <row r="58" spans="1:5" ht="13.5" thickBot="1" x14ac:dyDescent="0.25">
      <c r="A58" s="187" t="s">
        <v>100</v>
      </c>
      <c r="B58" s="440">
        <v>16</v>
      </c>
      <c r="C58" s="441">
        <v>11</v>
      </c>
      <c r="D58" s="441">
        <v>1</v>
      </c>
      <c r="E58" s="222">
        <v>43.4</v>
      </c>
    </row>
    <row r="60" spans="1:5" x14ac:dyDescent="0.2">
      <c r="A60" s="541" t="s">
        <v>446</v>
      </c>
      <c r="B60" s="541"/>
      <c r="C60" s="541"/>
      <c r="D60" s="541"/>
      <c r="E60" s="541"/>
    </row>
    <row r="61" spans="1:5" x14ac:dyDescent="0.2">
      <c r="A61" s="541" t="s">
        <v>130</v>
      </c>
      <c r="B61" s="541"/>
      <c r="C61" s="541"/>
      <c r="D61" s="541"/>
      <c r="E61" s="541"/>
    </row>
    <row r="62" spans="1:5" x14ac:dyDescent="0.2">
      <c r="A62" s="541" t="s">
        <v>449</v>
      </c>
      <c r="B62" s="541"/>
      <c r="C62" s="541"/>
      <c r="D62" s="541"/>
      <c r="E62" s="541"/>
    </row>
    <row r="63" spans="1:5" x14ac:dyDescent="0.2">
      <c r="A63" s="487" t="s">
        <v>448</v>
      </c>
      <c r="B63" s="487"/>
      <c r="C63" s="487"/>
      <c r="D63" s="487"/>
      <c r="E63" s="487"/>
    </row>
    <row r="65" spans="1:1" x14ac:dyDescent="0.2">
      <c r="A65" s="55"/>
    </row>
  </sheetData>
  <mergeCells count="10">
    <mergeCell ref="A61:E61"/>
    <mergeCell ref="A63:E63"/>
    <mergeCell ref="A1:E1"/>
    <mergeCell ref="B2:D2"/>
    <mergeCell ref="B3:C3"/>
    <mergeCell ref="D3:D4"/>
    <mergeCell ref="A60:E60"/>
    <mergeCell ref="A3:A4"/>
    <mergeCell ref="E2:E4"/>
    <mergeCell ref="A62:E62"/>
  </mergeCells>
  <pageMargins left="0.7" right="0.7" top="0.75" bottom="0.75" header="0.3" footer="0.3"/>
  <pageSetup paperSize="9" orientation="landscape"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pageSetUpPr fitToPage="1"/>
  </sheetPr>
  <dimension ref="A1:P16"/>
  <sheetViews>
    <sheetView workbookViewId="0">
      <selection activeCell="B4" sqref="B4:E9"/>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6" ht="41.25" customHeight="1" x14ac:dyDescent="0.2">
      <c r="A1" s="607" t="s">
        <v>426</v>
      </c>
      <c r="B1" s="594"/>
      <c r="C1" s="594"/>
      <c r="D1" s="594"/>
      <c r="E1" s="596"/>
    </row>
    <row r="2" spans="1:16" s="5" customFormat="1" ht="38.25" customHeight="1" x14ac:dyDescent="0.2">
      <c r="A2" s="14" t="s">
        <v>648</v>
      </c>
      <c r="B2" s="563" t="s">
        <v>119</v>
      </c>
      <c r="C2" s="563"/>
      <c r="D2" s="208"/>
      <c r="E2" s="561" t="s">
        <v>4</v>
      </c>
    </row>
    <row r="3" spans="1:16" s="5" customFormat="1" ht="41.25" customHeight="1" x14ac:dyDescent="0.2">
      <c r="A3" s="14"/>
      <c r="B3" s="208" t="s">
        <v>4</v>
      </c>
      <c r="C3" s="7" t="s">
        <v>56</v>
      </c>
      <c r="D3" s="208" t="s">
        <v>55</v>
      </c>
      <c r="E3" s="561"/>
    </row>
    <row r="4" spans="1:16" ht="12.75" customHeight="1" x14ac:dyDescent="0.2">
      <c r="A4" s="17" t="s">
        <v>101</v>
      </c>
      <c r="B4" s="9">
        <v>78</v>
      </c>
      <c r="C4" s="10">
        <v>15</v>
      </c>
      <c r="D4" s="10">
        <v>24</v>
      </c>
      <c r="E4" s="213">
        <f t="shared" ref="E4:E9" si="0">SUM(B4,D4)</f>
        <v>102</v>
      </c>
    </row>
    <row r="5" spans="1:16" ht="12.75" customHeight="1" x14ac:dyDescent="0.2">
      <c r="A5" s="17" t="s">
        <v>102</v>
      </c>
      <c r="B5" s="11">
        <v>4</v>
      </c>
      <c r="C5" s="10">
        <v>2</v>
      </c>
      <c r="D5" s="10">
        <v>1</v>
      </c>
      <c r="E5" s="213">
        <f t="shared" si="0"/>
        <v>5</v>
      </c>
    </row>
    <row r="6" spans="1:16" ht="25.5" x14ac:dyDescent="0.2">
      <c r="A6" s="17" t="s">
        <v>103</v>
      </c>
      <c r="B6" s="11">
        <v>0</v>
      </c>
      <c r="C6" s="10">
        <v>0</v>
      </c>
      <c r="D6" s="10">
        <v>0</v>
      </c>
      <c r="E6" s="213">
        <f t="shared" si="0"/>
        <v>0</v>
      </c>
    </row>
    <row r="7" spans="1:16" ht="38.25" x14ac:dyDescent="0.2">
      <c r="A7" s="17" t="s">
        <v>104</v>
      </c>
      <c r="B7" s="11">
        <v>0</v>
      </c>
      <c r="C7" s="10">
        <v>0</v>
      </c>
      <c r="D7" s="10">
        <v>0</v>
      </c>
      <c r="E7" s="213">
        <f t="shared" si="0"/>
        <v>0</v>
      </c>
    </row>
    <row r="8" spans="1:16" ht="38.25" x14ac:dyDescent="0.2">
      <c r="A8" s="17" t="s">
        <v>105</v>
      </c>
      <c r="B8" s="11">
        <v>0</v>
      </c>
      <c r="C8" s="10">
        <v>0</v>
      </c>
      <c r="D8" s="10">
        <v>0</v>
      </c>
      <c r="E8" s="213">
        <f t="shared" si="0"/>
        <v>0</v>
      </c>
    </row>
    <row r="9" spans="1:16" ht="13.5" thickBot="1" x14ac:dyDescent="0.25">
      <c r="A9" s="171" t="s">
        <v>118</v>
      </c>
      <c r="B9" s="214">
        <v>976664689.56000006</v>
      </c>
      <c r="C9" s="172">
        <v>95412669.660000011</v>
      </c>
      <c r="D9" s="172">
        <v>75379214.060000002</v>
      </c>
      <c r="E9" s="215">
        <f t="shared" si="0"/>
        <v>1052043903.6200001</v>
      </c>
    </row>
    <row r="10" spans="1:16" x14ac:dyDescent="0.2">
      <c r="A10" s="129"/>
      <c r="B10" s="130"/>
      <c r="C10" s="125"/>
      <c r="D10" s="125"/>
      <c r="E10" s="125"/>
    </row>
    <row r="11" spans="1:16" x14ac:dyDescent="0.2">
      <c r="A11" s="541" t="s">
        <v>631</v>
      </c>
      <c r="B11" s="541"/>
      <c r="C11" s="541"/>
      <c r="D11" s="541"/>
      <c r="E11" s="541"/>
    </row>
    <row r="12" spans="1:16" ht="39.950000000000003" customHeight="1" x14ac:dyDescent="0.2">
      <c r="A12" s="589" t="s">
        <v>614</v>
      </c>
      <c r="B12" s="589"/>
      <c r="C12" s="589"/>
      <c r="D12" s="589"/>
      <c r="E12" s="589"/>
    </row>
    <row r="13" spans="1:16" ht="38.25" customHeight="1" x14ac:dyDescent="0.2">
      <c r="A13" s="589" t="s">
        <v>615</v>
      </c>
      <c r="B13" s="589"/>
      <c r="C13" s="589"/>
      <c r="D13" s="589"/>
      <c r="E13" s="589"/>
    </row>
    <row r="14" spans="1:16" ht="30.75" customHeight="1" x14ac:dyDescent="0.2">
      <c r="A14" s="541" t="s">
        <v>616</v>
      </c>
      <c r="B14" s="541"/>
      <c r="C14" s="541"/>
      <c r="D14" s="541"/>
      <c r="E14" s="541"/>
      <c r="F14" s="108"/>
      <c r="G14" s="108"/>
      <c r="H14" s="108"/>
      <c r="I14" s="108"/>
      <c r="J14" s="108"/>
      <c r="K14" s="108"/>
      <c r="L14" s="108"/>
      <c r="M14" s="108"/>
      <c r="N14" s="108"/>
      <c r="O14" s="108"/>
      <c r="P14" s="48"/>
    </row>
    <row r="15" spans="1:16" ht="30" customHeight="1" x14ac:dyDescent="0.2">
      <c r="A15" s="541" t="s">
        <v>617</v>
      </c>
      <c r="B15" s="541"/>
      <c r="C15" s="541"/>
      <c r="D15" s="541"/>
      <c r="E15" s="541"/>
      <c r="F15" s="108"/>
      <c r="G15" s="108"/>
      <c r="H15" s="108"/>
      <c r="I15" s="108"/>
      <c r="J15" s="108"/>
      <c r="K15" s="108"/>
      <c r="L15" s="108"/>
      <c r="M15" s="108"/>
      <c r="N15" s="108"/>
      <c r="O15" s="108"/>
      <c r="P15" s="48"/>
    </row>
    <row r="16" spans="1:16" ht="30" customHeight="1" x14ac:dyDescent="0.2">
      <c r="A16" s="606" t="s">
        <v>117</v>
      </c>
      <c r="B16" s="606"/>
      <c r="C16" s="606"/>
      <c r="D16" s="606"/>
      <c r="E16" s="606"/>
      <c r="F16" s="62"/>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tabColor rgb="FF92D050"/>
  </sheetPr>
  <dimension ref="A1:M263"/>
  <sheetViews>
    <sheetView tabSelected="1" zoomScaleNormal="100" workbookViewId="0">
      <selection activeCell="K255" sqref="B4:K255"/>
    </sheetView>
  </sheetViews>
  <sheetFormatPr defaultColWidth="9.140625" defaultRowHeight="12.75" x14ac:dyDescent="0.2"/>
  <cols>
    <col min="1" max="1" width="51.85546875" style="2" customWidth="1"/>
    <col min="2" max="2" width="13" style="2" bestFit="1" customWidth="1"/>
    <col min="3" max="5" width="13" style="2" customWidth="1"/>
    <col min="6" max="6" width="11.28515625" style="2" customWidth="1"/>
    <col min="7" max="10" width="15.42578125" style="2" customWidth="1"/>
    <col min="11" max="16384" width="9.140625" style="1"/>
  </cols>
  <sheetData>
    <row r="1" spans="1:12" ht="42" customHeight="1" x14ac:dyDescent="0.25">
      <c r="A1" s="608" t="s">
        <v>425</v>
      </c>
      <c r="B1" s="609"/>
      <c r="C1" s="609"/>
      <c r="D1" s="609"/>
      <c r="E1" s="609"/>
      <c r="F1" s="609"/>
      <c r="G1" s="609"/>
      <c r="H1" s="609"/>
      <c r="I1" s="609"/>
      <c r="J1" s="609"/>
      <c r="K1" s="610"/>
      <c r="L1" s="65"/>
    </row>
    <row r="2" spans="1:12" s="6" customFormat="1" ht="15" customHeight="1" thickBot="1" x14ac:dyDescent="0.25">
      <c r="A2" s="82" t="s">
        <v>648</v>
      </c>
      <c r="B2" s="618" t="s">
        <v>51</v>
      </c>
      <c r="C2" s="619"/>
      <c r="D2" s="620"/>
      <c r="E2" s="621" t="s">
        <v>52</v>
      </c>
      <c r="F2" s="622"/>
      <c r="G2" s="611" t="s">
        <v>53</v>
      </c>
      <c r="H2" s="613" t="s">
        <v>54</v>
      </c>
      <c r="I2" s="611" t="s">
        <v>120</v>
      </c>
      <c r="J2" s="613" t="s">
        <v>121</v>
      </c>
      <c r="K2" s="615" t="s">
        <v>99</v>
      </c>
    </row>
    <row r="3" spans="1:12" s="6" customFormat="1" ht="38.25" customHeight="1" x14ac:dyDescent="0.2">
      <c r="A3" s="106" t="s">
        <v>74</v>
      </c>
      <c r="B3" s="139" t="s">
        <v>76</v>
      </c>
      <c r="C3" s="138" t="s">
        <v>626</v>
      </c>
      <c r="D3" s="405" t="s">
        <v>639</v>
      </c>
      <c r="E3" s="405" t="s">
        <v>639</v>
      </c>
      <c r="F3" s="409" t="s">
        <v>76</v>
      </c>
      <c r="G3" s="612"/>
      <c r="H3" s="614"/>
      <c r="I3" s="612"/>
      <c r="J3" s="614"/>
      <c r="K3" s="616"/>
    </row>
    <row r="4" spans="1:12" s="6" customFormat="1" x14ac:dyDescent="0.2">
      <c r="A4" s="199" t="s">
        <v>158</v>
      </c>
      <c r="B4" s="132">
        <v>0</v>
      </c>
      <c r="C4" s="133">
        <v>0</v>
      </c>
      <c r="D4" s="133">
        <v>0</v>
      </c>
      <c r="E4" s="198">
        <v>0</v>
      </c>
      <c r="F4" s="134">
        <v>0</v>
      </c>
      <c r="G4" s="135">
        <v>0</v>
      </c>
      <c r="H4" s="136">
        <v>0</v>
      </c>
      <c r="I4" s="135">
        <v>0</v>
      </c>
      <c r="J4" s="136">
        <v>0</v>
      </c>
      <c r="K4" s="137">
        <f>SUM(B4,F4:J4)</f>
        <v>0</v>
      </c>
    </row>
    <row r="5" spans="1:12" s="6" customFormat="1" x14ac:dyDescent="0.2">
      <c r="A5" s="199" t="s">
        <v>160</v>
      </c>
      <c r="B5" s="132">
        <v>0</v>
      </c>
      <c r="C5" s="133">
        <v>0</v>
      </c>
      <c r="D5" s="133">
        <v>0</v>
      </c>
      <c r="E5" s="198">
        <v>1</v>
      </c>
      <c r="F5" s="134">
        <v>4</v>
      </c>
      <c r="G5" s="135">
        <v>1</v>
      </c>
      <c r="H5" s="136">
        <v>0</v>
      </c>
      <c r="I5" s="135">
        <v>0</v>
      </c>
      <c r="J5" s="136">
        <v>0</v>
      </c>
      <c r="K5" s="137">
        <f>SUM(B5,F5:J5)</f>
        <v>5</v>
      </c>
    </row>
    <row r="6" spans="1:12" s="6" customFormat="1" x14ac:dyDescent="0.2">
      <c r="A6" s="199" t="s">
        <v>161</v>
      </c>
      <c r="B6" s="132">
        <v>0</v>
      </c>
      <c r="C6" s="133">
        <v>0</v>
      </c>
      <c r="D6" s="133">
        <v>0</v>
      </c>
      <c r="E6" s="198">
        <v>0</v>
      </c>
      <c r="F6" s="134">
        <v>0</v>
      </c>
      <c r="G6" s="135">
        <v>1</v>
      </c>
      <c r="H6" s="136">
        <v>0</v>
      </c>
      <c r="I6" s="135">
        <v>0</v>
      </c>
      <c r="J6" s="136">
        <v>0</v>
      </c>
      <c r="K6" s="137">
        <f>SUM(B6,F6:J6)</f>
        <v>1</v>
      </c>
    </row>
    <row r="7" spans="1:12" s="6" customFormat="1" x14ac:dyDescent="0.2">
      <c r="A7" s="199" t="s">
        <v>69</v>
      </c>
      <c r="B7" s="132">
        <v>0</v>
      </c>
      <c r="C7" s="133">
        <v>0</v>
      </c>
      <c r="D7" s="133">
        <v>0</v>
      </c>
      <c r="E7" s="198">
        <v>0</v>
      </c>
      <c r="F7" s="134">
        <v>0</v>
      </c>
      <c r="G7" s="135">
        <v>0</v>
      </c>
      <c r="H7" s="136">
        <v>0</v>
      </c>
      <c r="I7" s="135">
        <v>0</v>
      </c>
      <c r="J7" s="136">
        <v>0</v>
      </c>
      <c r="K7" s="137">
        <f>SUM(B7,F7:J7)</f>
        <v>0</v>
      </c>
    </row>
    <row r="8" spans="1:12" s="6" customFormat="1" x14ac:dyDescent="0.2">
      <c r="A8" s="199" t="s">
        <v>163</v>
      </c>
      <c r="B8" s="132">
        <v>0</v>
      </c>
      <c r="C8" s="133">
        <v>0</v>
      </c>
      <c r="D8" s="133">
        <v>0</v>
      </c>
      <c r="E8" s="198">
        <v>0</v>
      </c>
      <c r="F8" s="134">
        <v>0</v>
      </c>
      <c r="G8" s="135">
        <v>0</v>
      </c>
      <c r="H8" s="136">
        <v>0</v>
      </c>
      <c r="I8" s="135">
        <v>0</v>
      </c>
      <c r="J8" s="136">
        <v>0</v>
      </c>
      <c r="K8" s="137">
        <f>SUM(B8,F8:J8)</f>
        <v>0</v>
      </c>
    </row>
    <row r="9" spans="1:12" s="6" customFormat="1" x14ac:dyDescent="0.2">
      <c r="A9" s="199" t="s">
        <v>164</v>
      </c>
      <c r="B9" s="132">
        <v>0</v>
      </c>
      <c r="C9" s="133">
        <v>0</v>
      </c>
      <c r="D9" s="133">
        <v>0</v>
      </c>
      <c r="E9" s="198">
        <v>0</v>
      </c>
      <c r="F9" s="134">
        <v>0</v>
      </c>
      <c r="G9" s="135">
        <v>0</v>
      </c>
      <c r="H9" s="136">
        <v>0</v>
      </c>
      <c r="I9" s="135">
        <v>0</v>
      </c>
      <c r="J9" s="136">
        <v>0</v>
      </c>
      <c r="K9" s="137">
        <f>SUM(B9,F9:J9)</f>
        <v>0</v>
      </c>
    </row>
    <row r="10" spans="1:12" s="6" customFormat="1" x14ac:dyDescent="0.2">
      <c r="A10" s="199" t="s">
        <v>165</v>
      </c>
      <c r="B10" s="132">
        <v>0</v>
      </c>
      <c r="C10" s="133">
        <v>0</v>
      </c>
      <c r="D10" s="133">
        <v>0</v>
      </c>
      <c r="E10" s="198">
        <v>0</v>
      </c>
      <c r="F10" s="134">
        <v>0</v>
      </c>
      <c r="G10" s="135">
        <v>0</v>
      </c>
      <c r="H10" s="136">
        <v>0</v>
      </c>
      <c r="I10" s="135">
        <v>0</v>
      </c>
      <c r="J10" s="136">
        <v>0</v>
      </c>
      <c r="K10" s="137">
        <f>SUM(B10,F10:J10)</f>
        <v>0</v>
      </c>
    </row>
    <row r="11" spans="1:12" s="6" customFormat="1" x14ac:dyDescent="0.2">
      <c r="A11" s="199" t="s">
        <v>166</v>
      </c>
      <c r="B11" s="132">
        <v>0</v>
      </c>
      <c r="C11" s="133">
        <v>0</v>
      </c>
      <c r="D11" s="133">
        <v>0</v>
      </c>
      <c r="E11" s="198">
        <v>0</v>
      </c>
      <c r="F11" s="134">
        <v>0</v>
      </c>
      <c r="G11" s="135">
        <v>0</v>
      </c>
      <c r="H11" s="136">
        <v>0</v>
      </c>
      <c r="I11" s="135">
        <v>0</v>
      </c>
      <c r="J11" s="136">
        <v>0</v>
      </c>
      <c r="K11" s="137">
        <f>SUM(B11,F11:J11)</f>
        <v>0</v>
      </c>
    </row>
    <row r="12" spans="1:12" s="6" customFormat="1" x14ac:dyDescent="0.2">
      <c r="A12" s="199" t="s">
        <v>167</v>
      </c>
      <c r="B12" s="132">
        <v>0</v>
      </c>
      <c r="C12" s="133">
        <v>0</v>
      </c>
      <c r="D12" s="133">
        <v>0</v>
      </c>
      <c r="E12" s="198">
        <v>0</v>
      </c>
      <c r="F12" s="134">
        <v>0</v>
      </c>
      <c r="G12" s="135">
        <v>0</v>
      </c>
      <c r="H12" s="136">
        <v>0</v>
      </c>
      <c r="I12" s="135">
        <v>0</v>
      </c>
      <c r="J12" s="136">
        <v>0</v>
      </c>
      <c r="K12" s="137">
        <f>SUM(B12,F12:J12)</f>
        <v>0</v>
      </c>
    </row>
    <row r="13" spans="1:12" s="6" customFormat="1" x14ac:dyDescent="0.2">
      <c r="A13" s="199" t="s">
        <v>168</v>
      </c>
      <c r="B13" s="132">
        <v>0</v>
      </c>
      <c r="C13" s="133">
        <v>0</v>
      </c>
      <c r="D13" s="133">
        <v>0</v>
      </c>
      <c r="E13" s="198">
        <v>0</v>
      </c>
      <c r="F13" s="134">
        <v>2</v>
      </c>
      <c r="G13" s="135">
        <v>1</v>
      </c>
      <c r="H13" s="136">
        <v>0</v>
      </c>
      <c r="I13" s="135">
        <v>0</v>
      </c>
      <c r="J13" s="136">
        <v>0</v>
      </c>
      <c r="K13" s="137">
        <f>SUM(B13,F13:J13)</f>
        <v>3</v>
      </c>
    </row>
    <row r="14" spans="1:12" s="6" customFormat="1" x14ac:dyDescent="0.2">
      <c r="A14" s="199" t="s">
        <v>169</v>
      </c>
      <c r="B14" s="132">
        <v>0</v>
      </c>
      <c r="C14" s="133">
        <v>0</v>
      </c>
      <c r="D14" s="133">
        <v>0</v>
      </c>
      <c r="E14" s="198">
        <v>0</v>
      </c>
      <c r="F14" s="134">
        <v>0</v>
      </c>
      <c r="G14" s="135">
        <v>0</v>
      </c>
      <c r="H14" s="136">
        <v>0</v>
      </c>
      <c r="I14" s="135">
        <v>0</v>
      </c>
      <c r="J14" s="136">
        <v>0</v>
      </c>
      <c r="K14" s="137">
        <f>SUM(B14,F14:J14)</f>
        <v>0</v>
      </c>
    </row>
    <row r="15" spans="1:12" s="6" customFormat="1" x14ac:dyDescent="0.2">
      <c r="A15" s="199" t="s">
        <v>170</v>
      </c>
      <c r="B15" s="132">
        <v>0</v>
      </c>
      <c r="C15" s="133">
        <v>0</v>
      </c>
      <c r="D15" s="133">
        <v>0</v>
      </c>
      <c r="E15" s="198">
        <v>0</v>
      </c>
      <c r="F15" s="134">
        <v>0</v>
      </c>
      <c r="G15" s="135">
        <v>0</v>
      </c>
      <c r="H15" s="136">
        <v>0</v>
      </c>
      <c r="I15" s="135">
        <v>0</v>
      </c>
      <c r="J15" s="136">
        <v>0</v>
      </c>
      <c r="K15" s="137">
        <f>SUM(B15,F15:J15)</f>
        <v>0</v>
      </c>
    </row>
    <row r="16" spans="1:12" s="6" customFormat="1" x14ac:dyDescent="0.2">
      <c r="A16" s="199" t="s">
        <v>171</v>
      </c>
      <c r="B16" s="132">
        <v>3</v>
      </c>
      <c r="C16" s="133">
        <v>0</v>
      </c>
      <c r="D16" s="133">
        <v>0</v>
      </c>
      <c r="E16" s="198">
        <v>0</v>
      </c>
      <c r="F16" s="134">
        <v>28</v>
      </c>
      <c r="G16" s="135">
        <v>1</v>
      </c>
      <c r="H16" s="136">
        <v>0</v>
      </c>
      <c r="I16" s="135">
        <v>0</v>
      </c>
      <c r="J16" s="136">
        <v>0</v>
      </c>
      <c r="K16" s="137">
        <f>SUM(B16,F16:J16)</f>
        <v>32</v>
      </c>
    </row>
    <row r="17" spans="1:11" s="6" customFormat="1" x14ac:dyDescent="0.2">
      <c r="A17" s="199" t="s">
        <v>172</v>
      </c>
      <c r="B17" s="132">
        <v>2</v>
      </c>
      <c r="C17" s="133">
        <v>0</v>
      </c>
      <c r="D17" s="133">
        <v>0</v>
      </c>
      <c r="E17" s="198">
        <v>0</v>
      </c>
      <c r="F17" s="134">
        <v>1</v>
      </c>
      <c r="G17" s="135">
        <v>0</v>
      </c>
      <c r="H17" s="136">
        <v>0</v>
      </c>
      <c r="I17" s="135">
        <v>0</v>
      </c>
      <c r="J17" s="136">
        <v>0</v>
      </c>
      <c r="K17" s="137">
        <f>SUM(B17,F17:J17)</f>
        <v>3</v>
      </c>
    </row>
    <row r="18" spans="1:11" s="6" customFormat="1" x14ac:dyDescent="0.2">
      <c r="A18" s="199" t="s">
        <v>173</v>
      </c>
      <c r="B18" s="132">
        <v>0</v>
      </c>
      <c r="C18" s="133">
        <v>0</v>
      </c>
      <c r="D18" s="133">
        <v>0</v>
      </c>
      <c r="E18" s="198">
        <v>0</v>
      </c>
      <c r="F18" s="134">
        <v>0</v>
      </c>
      <c r="G18" s="135">
        <v>0</v>
      </c>
      <c r="H18" s="136">
        <v>0</v>
      </c>
      <c r="I18" s="135">
        <v>0</v>
      </c>
      <c r="J18" s="136">
        <v>0</v>
      </c>
      <c r="K18" s="137">
        <f>SUM(B18,F18:J18)</f>
        <v>0</v>
      </c>
    </row>
    <row r="19" spans="1:11" s="6" customFormat="1" x14ac:dyDescent="0.2">
      <c r="A19" s="199" t="s">
        <v>223</v>
      </c>
      <c r="B19" s="132">
        <v>0</v>
      </c>
      <c r="C19" s="133">
        <v>0</v>
      </c>
      <c r="D19" s="133">
        <v>0</v>
      </c>
      <c r="E19" s="198">
        <v>0</v>
      </c>
      <c r="F19" s="134">
        <v>0</v>
      </c>
      <c r="G19" s="135">
        <v>0</v>
      </c>
      <c r="H19" s="136">
        <v>0</v>
      </c>
      <c r="I19" s="135">
        <v>0</v>
      </c>
      <c r="J19" s="136">
        <v>0</v>
      </c>
      <c r="K19" s="137">
        <f>SUM(B19,F19:J19)</f>
        <v>0</v>
      </c>
    </row>
    <row r="20" spans="1:11" s="6" customFormat="1" x14ac:dyDescent="0.2">
      <c r="A20" s="199" t="s">
        <v>244</v>
      </c>
      <c r="B20" s="132">
        <v>0</v>
      </c>
      <c r="C20" s="133">
        <v>0</v>
      </c>
      <c r="D20" s="133">
        <v>0</v>
      </c>
      <c r="E20" s="198">
        <v>0</v>
      </c>
      <c r="F20" s="134">
        <v>0</v>
      </c>
      <c r="G20" s="135">
        <v>0</v>
      </c>
      <c r="H20" s="136">
        <v>0</v>
      </c>
      <c r="I20" s="135">
        <v>0</v>
      </c>
      <c r="J20" s="136">
        <v>0</v>
      </c>
      <c r="K20" s="137">
        <f>SUM(B20,F20:J20)</f>
        <v>0</v>
      </c>
    </row>
    <row r="21" spans="1:11" s="6" customFormat="1" x14ac:dyDescent="0.2">
      <c r="A21" s="199" t="s">
        <v>175</v>
      </c>
      <c r="B21" s="132">
        <v>0</v>
      </c>
      <c r="C21" s="133">
        <v>0</v>
      </c>
      <c r="D21" s="133">
        <v>0</v>
      </c>
      <c r="E21" s="198">
        <v>0</v>
      </c>
      <c r="F21" s="134">
        <v>1</v>
      </c>
      <c r="G21" s="135">
        <v>0</v>
      </c>
      <c r="H21" s="136">
        <v>0</v>
      </c>
      <c r="I21" s="135">
        <v>0</v>
      </c>
      <c r="J21" s="136">
        <v>0</v>
      </c>
      <c r="K21" s="137">
        <f>SUM(B21,F21:J21)</f>
        <v>1</v>
      </c>
    </row>
    <row r="22" spans="1:11" s="6" customFormat="1" x14ac:dyDescent="0.2">
      <c r="A22" s="199" t="s">
        <v>176</v>
      </c>
      <c r="B22" s="132">
        <v>0</v>
      </c>
      <c r="C22" s="133">
        <v>0</v>
      </c>
      <c r="D22" s="133">
        <v>0</v>
      </c>
      <c r="E22" s="198">
        <v>0</v>
      </c>
      <c r="F22" s="134">
        <v>0</v>
      </c>
      <c r="G22" s="135">
        <v>0</v>
      </c>
      <c r="H22" s="136">
        <v>0</v>
      </c>
      <c r="I22" s="135">
        <v>0</v>
      </c>
      <c r="J22" s="136">
        <v>0</v>
      </c>
      <c r="K22" s="137">
        <f>SUM(B22,F22:J22)</f>
        <v>0</v>
      </c>
    </row>
    <row r="23" spans="1:11" s="6" customFormat="1" x14ac:dyDescent="0.2">
      <c r="A23" s="199" t="s">
        <v>177</v>
      </c>
      <c r="B23" s="132">
        <v>52</v>
      </c>
      <c r="C23" s="133">
        <v>4</v>
      </c>
      <c r="D23" s="133">
        <v>0</v>
      </c>
      <c r="E23" s="198">
        <v>0</v>
      </c>
      <c r="F23" s="134">
        <v>2</v>
      </c>
      <c r="G23" s="135">
        <v>2</v>
      </c>
      <c r="H23" s="136">
        <v>3</v>
      </c>
      <c r="I23" s="135">
        <v>1</v>
      </c>
      <c r="J23" s="136">
        <v>0</v>
      </c>
      <c r="K23" s="137">
        <f>SUM(B23,F23:J23)</f>
        <v>60</v>
      </c>
    </row>
    <row r="24" spans="1:11" s="6" customFormat="1" x14ac:dyDescent="0.2">
      <c r="A24" s="199" t="s">
        <v>178</v>
      </c>
      <c r="B24" s="132">
        <v>0</v>
      </c>
      <c r="C24" s="133">
        <v>0</v>
      </c>
      <c r="D24" s="133">
        <v>0</v>
      </c>
      <c r="E24" s="198">
        <v>0</v>
      </c>
      <c r="F24" s="134">
        <v>0</v>
      </c>
      <c r="G24" s="135">
        <v>0</v>
      </c>
      <c r="H24" s="136">
        <v>0</v>
      </c>
      <c r="I24" s="135">
        <v>0</v>
      </c>
      <c r="J24" s="136">
        <v>0</v>
      </c>
      <c r="K24" s="137">
        <f>SUM(B24,F24:J24)</f>
        <v>0</v>
      </c>
    </row>
    <row r="25" spans="1:11" s="6" customFormat="1" x14ac:dyDescent="0.2">
      <c r="A25" s="199" t="s">
        <v>179</v>
      </c>
      <c r="B25" s="132">
        <v>0</v>
      </c>
      <c r="C25" s="133">
        <v>0</v>
      </c>
      <c r="D25" s="133">
        <v>0</v>
      </c>
      <c r="E25" s="198">
        <v>0</v>
      </c>
      <c r="F25" s="134">
        <v>20</v>
      </c>
      <c r="G25" s="135">
        <v>0</v>
      </c>
      <c r="H25" s="136">
        <v>1</v>
      </c>
      <c r="I25" s="135">
        <v>0</v>
      </c>
      <c r="J25" s="136">
        <v>0</v>
      </c>
      <c r="K25" s="137">
        <f>SUM(B25,F25:J25)</f>
        <v>21</v>
      </c>
    </row>
    <row r="26" spans="1:11" s="6" customFormat="1" x14ac:dyDescent="0.2">
      <c r="A26" s="199" t="s">
        <v>180</v>
      </c>
      <c r="B26" s="132">
        <v>0</v>
      </c>
      <c r="C26" s="133">
        <v>0</v>
      </c>
      <c r="D26" s="133">
        <v>0</v>
      </c>
      <c r="E26" s="198">
        <v>0</v>
      </c>
      <c r="F26" s="134">
        <v>0</v>
      </c>
      <c r="G26" s="135">
        <v>0</v>
      </c>
      <c r="H26" s="136">
        <v>0</v>
      </c>
      <c r="I26" s="135">
        <v>0</v>
      </c>
      <c r="J26" s="136">
        <v>0</v>
      </c>
      <c r="K26" s="137">
        <f>SUM(B26,F26:J26)</f>
        <v>0</v>
      </c>
    </row>
    <row r="27" spans="1:11" s="6" customFormat="1" x14ac:dyDescent="0.2">
      <c r="A27" s="199" t="s">
        <v>181</v>
      </c>
      <c r="B27" s="132">
        <v>0</v>
      </c>
      <c r="C27" s="133">
        <v>0</v>
      </c>
      <c r="D27" s="133">
        <v>0</v>
      </c>
      <c r="E27" s="198">
        <v>0</v>
      </c>
      <c r="F27" s="134">
        <v>0</v>
      </c>
      <c r="G27" s="135">
        <v>1</v>
      </c>
      <c r="H27" s="136">
        <v>0</v>
      </c>
      <c r="I27" s="135">
        <v>0</v>
      </c>
      <c r="J27" s="136">
        <v>0</v>
      </c>
      <c r="K27" s="137">
        <f>SUM(B27,F27:J27)</f>
        <v>1</v>
      </c>
    </row>
    <row r="28" spans="1:11" s="6" customFormat="1" x14ac:dyDescent="0.2">
      <c r="A28" s="199" t="s">
        <v>182</v>
      </c>
      <c r="B28" s="132">
        <v>0</v>
      </c>
      <c r="C28" s="133">
        <v>0</v>
      </c>
      <c r="D28" s="133">
        <v>0</v>
      </c>
      <c r="E28" s="198">
        <v>0</v>
      </c>
      <c r="F28" s="134">
        <v>0</v>
      </c>
      <c r="G28" s="135">
        <v>0</v>
      </c>
      <c r="H28" s="136">
        <v>0</v>
      </c>
      <c r="I28" s="135">
        <v>0</v>
      </c>
      <c r="J28" s="136">
        <v>0</v>
      </c>
      <c r="K28" s="137">
        <f>SUM(B28,F28:J28)</f>
        <v>0</v>
      </c>
    </row>
    <row r="29" spans="1:11" s="6" customFormat="1" x14ac:dyDescent="0.2">
      <c r="A29" s="199" t="s">
        <v>390</v>
      </c>
      <c r="B29" s="132">
        <v>0</v>
      </c>
      <c r="C29" s="133">
        <v>0</v>
      </c>
      <c r="D29" s="133">
        <v>0</v>
      </c>
      <c r="E29" s="198">
        <v>0</v>
      </c>
      <c r="F29" s="134">
        <v>0</v>
      </c>
      <c r="G29" s="135">
        <v>0</v>
      </c>
      <c r="H29" s="136">
        <v>0</v>
      </c>
      <c r="I29" s="135">
        <v>0</v>
      </c>
      <c r="J29" s="136">
        <v>0</v>
      </c>
      <c r="K29" s="137">
        <f>SUM(B29,F29:J29)</f>
        <v>0</v>
      </c>
    </row>
    <row r="30" spans="1:11" s="6" customFormat="1" x14ac:dyDescent="0.2">
      <c r="A30" s="199" t="s">
        <v>184</v>
      </c>
      <c r="B30" s="132">
        <v>0</v>
      </c>
      <c r="C30" s="133">
        <v>0</v>
      </c>
      <c r="D30" s="133">
        <v>0</v>
      </c>
      <c r="E30" s="198">
        <v>0</v>
      </c>
      <c r="F30" s="134">
        <v>0</v>
      </c>
      <c r="G30" s="135">
        <v>0</v>
      </c>
      <c r="H30" s="136">
        <v>0</v>
      </c>
      <c r="I30" s="135">
        <v>0</v>
      </c>
      <c r="J30" s="136">
        <v>0</v>
      </c>
      <c r="K30" s="137">
        <f>SUM(B30,F30:J30)</f>
        <v>0</v>
      </c>
    </row>
    <row r="31" spans="1:11" s="6" customFormat="1" x14ac:dyDescent="0.2">
      <c r="A31" s="199" t="s">
        <v>185</v>
      </c>
      <c r="B31" s="132">
        <v>0</v>
      </c>
      <c r="C31" s="133">
        <v>0</v>
      </c>
      <c r="D31" s="133">
        <v>0</v>
      </c>
      <c r="E31" s="198">
        <v>0</v>
      </c>
      <c r="F31" s="134">
        <v>2</v>
      </c>
      <c r="G31" s="135">
        <v>1</v>
      </c>
      <c r="H31" s="136">
        <v>0</v>
      </c>
      <c r="I31" s="135">
        <v>0</v>
      </c>
      <c r="J31" s="136">
        <v>0</v>
      </c>
      <c r="K31" s="137">
        <f>SUM(B31,F31:J31)</f>
        <v>3</v>
      </c>
    </row>
    <row r="32" spans="1:11" s="6" customFormat="1" x14ac:dyDescent="0.2">
      <c r="A32" s="199" t="s">
        <v>186</v>
      </c>
      <c r="B32" s="132">
        <v>0</v>
      </c>
      <c r="C32" s="133">
        <v>0</v>
      </c>
      <c r="D32" s="133">
        <v>0</v>
      </c>
      <c r="E32" s="198">
        <v>0</v>
      </c>
      <c r="F32" s="134">
        <v>0</v>
      </c>
      <c r="G32" s="135">
        <v>0</v>
      </c>
      <c r="H32" s="136">
        <v>0</v>
      </c>
      <c r="I32" s="135">
        <v>0</v>
      </c>
      <c r="J32" s="136">
        <v>0</v>
      </c>
      <c r="K32" s="137">
        <f>SUM(B32,F32:J32)</f>
        <v>0</v>
      </c>
    </row>
    <row r="33" spans="1:11" s="6" customFormat="1" x14ac:dyDescent="0.2">
      <c r="A33" s="199" t="s">
        <v>187</v>
      </c>
      <c r="B33" s="132">
        <v>0</v>
      </c>
      <c r="C33" s="133">
        <v>0</v>
      </c>
      <c r="D33" s="133">
        <v>0</v>
      </c>
      <c r="E33" s="198">
        <v>0</v>
      </c>
      <c r="F33" s="134">
        <v>0</v>
      </c>
      <c r="G33" s="135">
        <v>0</v>
      </c>
      <c r="H33" s="136">
        <v>0</v>
      </c>
      <c r="I33" s="135">
        <v>0</v>
      </c>
      <c r="J33" s="136">
        <v>0</v>
      </c>
      <c r="K33" s="137">
        <f>SUM(B33,F33:J33)</f>
        <v>0</v>
      </c>
    </row>
    <row r="34" spans="1:11" s="6" customFormat="1" x14ac:dyDescent="0.2">
      <c r="A34" s="199" t="s">
        <v>188</v>
      </c>
      <c r="B34" s="132">
        <v>2</v>
      </c>
      <c r="C34" s="133">
        <v>0</v>
      </c>
      <c r="D34" s="133">
        <v>0</v>
      </c>
      <c r="E34" s="198">
        <v>0</v>
      </c>
      <c r="F34" s="134">
        <v>10</v>
      </c>
      <c r="G34" s="135">
        <v>1</v>
      </c>
      <c r="H34" s="136">
        <v>0</v>
      </c>
      <c r="I34" s="135">
        <v>1</v>
      </c>
      <c r="J34" s="136">
        <v>0</v>
      </c>
      <c r="K34" s="137">
        <f>SUM(B34,F34:J34)</f>
        <v>14</v>
      </c>
    </row>
    <row r="35" spans="1:11" s="6" customFormat="1" x14ac:dyDescent="0.2">
      <c r="A35" s="199" t="s">
        <v>190</v>
      </c>
      <c r="B35" s="132">
        <v>0</v>
      </c>
      <c r="C35" s="133">
        <v>0</v>
      </c>
      <c r="D35" s="133">
        <v>0</v>
      </c>
      <c r="E35" s="198">
        <v>0</v>
      </c>
      <c r="F35" s="134">
        <v>0</v>
      </c>
      <c r="G35" s="135">
        <v>0</v>
      </c>
      <c r="H35" s="136">
        <v>0</v>
      </c>
      <c r="I35" s="135">
        <v>0</v>
      </c>
      <c r="J35" s="136">
        <v>0</v>
      </c>
      <c r="K35" s="137">
        <f>SUM(B35,F35:J35)</f>
        <v>0</v>
      </c>
    </row>
    <row r="36" spans="1:11" s="6" customFormat="1" x14ac:dyDescent="0.2">
      <c r="A36" s="199" t="s">
        <v>189</v>
      </c>
      <c r="B36" s="132">
        <v>0</v>
      </c>
      <c r="C36" s="133">
        <v>0</v>
      </c>
      <c r="D36" s="133">
        <v>0</v>
      </c>
      <c r="E36" s="198">
        <v>0</v>
      </c>
      <c r="F36" s="134">
        <v>0</v>
      </c>
      <c r="G36" s="135">
        <v>0</v>
      </c>
      <c r="H36" s="136">
        <v>0</v>
      </c>
      <c r="I36" s="135">
        <v>0</v>
      </c>
      <c r="J36" s="136">
        <v>0</v>
      </c>
      <c r="K36" s="137">
        <f>SUM(B36,F36:J36)</f>
        <v>0</v>
      </c>
    </row>
    <row r="37" spans="1:11" s="6" customFormat="1" x14ac:dyDescent="0.2">
      <c r="A37" s="199" t="s">
        <v>192</v>
      </c>
      <c r="B37" s="132">
        <v>4</v>
      </c>
      <c r="C37" s="133">
        <v>1</v>
      </c>
      <c r="D37" s="133">
        <v>0</v>
      </c>
      <c r="E37" s="198">
        <v>0</v>
      </c>
      <c r="F37" s="134">
        <v>10</v>
      </c>
      <c r="G37" s="135">
        <v>8</v>
      </c>
      <c r="H37" s="136">
        <v>0</v>
      </c>
      <c r="I37" s="135">
        <v>2</v>
      </c>
      <c r="J37" s="136">
        <v>0</v>
      </c>
      <c r="K37" s="137">
        <f>SUM(B37,F37:J37)</f>
        <v>24</v>
      </c>
    </row>
    <row r="38" spans="1:11" s="6" customFormat="1" x14ac:dyDescent="0.2">
      <c r="A38" s="199" t="s">
        <v>193</v>
      </c>
      <c r="B38" s="132">
        <v>0</v>
      </c>
      <c r="C38" s="133">
        <v>0</v>
      </c>
      <c r="D38" s="133">
        <v>0</v>
      </c>
      <c r="E38" s="198">
        <v>0</v>
      </c>
      <c r="F38" s="134">
        <v>0</v>
      </c>
      <c r="G38" s="135">
        <v>0</v>
      </c>
      <c r="H38" s="136">
        <v>0</v>
      </c>
      <c r="I38" s="135">
        <v>0</v>
      </c>
      <c r="J38" s="136">
        <v>0</v>
      </c>
      <c r="K38" s="137">
        <f>SUM(B38,F38:J38)</f>
        <v>0</v>
      </c>
    </row>
    <row r="39" spans="1:11" s="6" customFormat="1" x14ac:dyDescent="0.2">
      <c r="A39" s="199" t="s">
        <v>194</v>
      </c>
      <c r="B39" s="132">
        <v>0</v>
      </c>
      <c r="C39" s="133">
        <v>0</v>
      </c>
      <c r="D39" s="133">
        <v>0</v>
      </c>
      <c r="E39" s="198">
        <v>0</v>
      </c>
      <c r="F39" s="134">
        <v>0</v>
      </c>
      <c r="G39" s="135">
        <v>0</v>
      </c>
      <c r="H39" s="136">
        <v>0</v>
      </c>
      <c r="I39" s="135">
        <v>0</v>
      </c>
      <c r="J39" s="136">
        <v>0</v>
      </c>
      <c r="K39" s="137">
        <f>SUM(B39,F39:J39)</f>
        <v>0</v>
      </c>
    </row>
    <row r="40" spans="1:11" s="6" customFormat="1" x14ac:dyDescent="0.2">
      <c r="A40" s="199" t="s">
        <v>195</v>
      </c>
      <c r="B40" s="132">
        <v>0</v>
      </c>
      <c r="C40" s="133">
        <v>0</v>
      </c>
      <c r="D40" s="133">
        <v>0</v>
      </c>
      <c r="E40" s="198">
        <v>0</v>
      </c>
      <c r="F40" s="134">
        <v>0</v>
      </c>
      <c r="G40" s="135">
        <v>0</v>
      </c>
      <c r="H40" s="136">
        <v>0</v>
      </c>
      <c r="I40" s="135">
        <v>0</v>
      </c>
      <c r="J40" s="136">
        <v>0</v>
      </c>
      <c r="K40" s="137">
        <f>SUM(B40,F40:J40)</f>
        <v>0</v>
      </c>
    </row>
    <row r="41" spans="1:11" s="6" customFormat="1" x14ac:dyDescent="0.2">
      <c r="A41" s="199" t="s">
        <v>196</v>
      </c>
      <c r="B41" s="132">
        <v>0</v>
      </c>
      <c r="C41" s="133">
        <v>0</v>
      </c>
      <c r="D41" s="133">
        <v>0</v>
      </c>
      <c r="E41" s="198">
        <v>0</v>
      </c>
      <c r="F41" s="134">
        <v>0</v>
      </c>
      <c r="G41" s="135">
        <v>0</v>
      </c>
      <c r="H41" s="136">
        <v>0</v>
      </c>
      <c r="I41" s="135">
        <v>0</v>
      </c>
      <c r="J41" s="136">
        <v>0</v>
      </c>
      <c r="K41" s="137">
        <f>SUM(B41,F41:J41)</f>
        <v>0</v>
      </c>
    </row>
    <row r="42" spans="1:11" s="6" customFormat="1" x14ac:dyDescent="0.2">
      <c r="A42" s="199" t="s">
        <v>197</v>
      </c>
      <c r="B42" s="132">
        <v>0</v>
      </c>
      <c r="C42" s="133">
        <v>0</v>
      </c>
      <c r="D42" s="133">
        <v>0</v>
      </c>
      <c r="E42" s="198">
        <v>0</v>
      </c>
      <c r="F42" s="134">
        <v>3</v>
      </c>
      <c r="G42" s="135">
        <v>1</v>
      </c>
      <c r="H42" s="136">
        <v>0</v>
      </c>
      <c r="I42" s="135">
        <v>1</v>
      </c>
      <c r="J42" s="136">
        <v>0</v>
      </c>
      <c r="K42" s="137">
        <f>SUM(B42,F42:J42)</f>
        <v>5</v>
      </c>
    </row>
    <row r="43" spans="1:11" s="6" customFormat="1" x14ac:dyDescent="0.2">
      <c r="A43" s="199" t="s">
        <v>459</v>
      </c>
      <c r="B43" s="132">
        <v>0</v>
      </c>
      <c r="C43" s="133">
        <v>0</v>
      </c>
      <c r="D43" s="133">
        <v>0</v>
      </c>
      <c r="E43" s="198">
        <v>0</v>
      </c>
      <c r="F43" s="134">
        <v>0</v>
      </c>
      <c r="G43" s="135">
        <v>0</v>
      </c>
      <c r="H43" s="136">
        <v>0</v>
      </c>
      <c r="I43" s="135">
        <v>0</v>
      </c>
      <c r="J43" s="136">
        <v>0</v>
      </c>
      <c r="K43" s="137">
        <f>SUM(B43,F43:J43)</f>
        <v>0</v>
      </c>
    </row>
    <row r="44" spans="1:11" s="6" customFormat="1" x14ac:dyDescent="0.2">
      <c r="A44" s="199" t="s">
        <v>198</v>
      </c>
      <c r="B44" s="132">
        <v>16</v>
      </c>
      <c r="C44" s="133">
        <v>0</v>
      </c>
      <c r="D44" s="133">
        <v>0</v>
      </c>
      <c r="E44" s="198">
        <v>0</v>
      </c>
      <c r="F44" s="134">
        <v>20</v>
      </c>
      <c r="G44" s="135">
        <v>0</v>
      </c>
      <c r="H44" s="136">
        <v>0</v>
      </c>
      <c r="I44" s="135">
        <v>0</v>
      </c>
      <c r="J44" s="136">
        <v>0</v>
      </c>
      <c r="K44" s="137">
        <f>SUM(B44,F44:J44)</f>
        <v>36</v>
      </c>
    </row>
    <row r="45" spans="1:11" s="6" customFormat="1" x14ac:dyDescent="0.2">
      <c r="A45" s="199" t="s">
        <v>372</v>
      </c>
      <c r="B45" s="132">
        <v>13</v>
      </c>
      <c r="C45" s="133">
        <v>0</v>
      </c>
      <c r="D45" s="133">
        <v>0</v>
      </c>
      <c r="E45" s="198">
        <v>0</v>
      </c>
      <c r="F45" s="134">
        <v>17</v>
      </c>
      <c r="G45" s="135">
        <v>0</v>
      </c>
      <c r="H45" s="136">
        <v>0</v>
      </c>
      <c r="I45" s="135">
        <v>0</v>
      </c>
      <c r="J45" s="136">
        <v>0</v>
      </c>
      <c r="K45" s="137">
        <f>SUM(B45,F45:J45)</f>
        <v>30</v>
      </c>
    </row>
    <row r="46" spans="1:11" s="6" customFormat="1" x14ac:dyDescent="0.2">
      <c r="A46" s="199" t="s">
        <v>199</v>
      </c>
      <c r="B46" s="132">
        <v>17</v>
      </c>
      <c r="C46" s="133">
        <v>0</v>
      </c>
      <c r="D46" s="133">
        <v>0</v>
      </c>
      <c r="E46" s="198">
        <v>0</v>
      </c>
      <c r="F46" s="134">
        <v>1</v>
      </c>
      <c r="G46" s="135">
        <v>3</v>
      </c>
      <c r="H46" s="136">
        <v>1</v>
      </c>
      <c r="I46" s="135">
        <v>0</v>
      </c>
      <c r="J46" s="136">
        <v>0</v>
      </c>
      <c r="K46" s="137">
        <f>SUM(B46,F46:J46)</f>
        <v>22</v>
      </c>
    </row>
    <row r="47" spans="1:11" s="6" customFormat="1" x14ac:dyDescent="0.2">
      <c r="A47" s="199" t="s">
        <v>359</v>
      </c>
      <c r="B47" s="132">
        <v>0</v>
      </c>
      <c r="C47" s="133">
        <v>0</v>
      </c>
      <c r="D47" s="133">
        <v>0</v>
      </c>
      <c r="E47" s="198">
        <v>0</v>
      </c>
      <c r="F47" s="134">
        <v>0</v>
      </c>
      <c r="G47" s="135">
        <v>0</v>
      </c>
      <c r="H47" s="136">
        <v>0</v>
      </c>
      <c r="I47" s="135">
        <v>0</v>
      </c>
      <c r="J47" s="136">
        <v>0</v>
      </c>
      <c r="K47" s="137">
        <f>SUM(B47,F47:J47)</f>
        <v>0</v>
      </c>
    </row>
    <row r="48" spans="1:11" s="6" customFormat="1" x14ac:dyDescent="0.2">
      <c r="A48" s="199" t="s">
        <v>392</v>
      </c>
      <c r="B48" s="132">
        <v>0</v>
      </c>
      <c r="C48" s="133">
        <v>0</v>
      </c>
      <c r="D48" s="133">
        <v>0</v>
      </c>
      <c r="E48" s="198">
        <v>0</v>
      </c>
      <c r="F48" s="134">
        <v>0</v>
      </c>
      <c r="G48" s="135">
        <v>0</v>
      </c>
      <c r="H48" s="136">
        <v>0</v>
      </c>
      <c r="I48" s="135">
        <v>0</v>
      </c>
      <c r="J48" s="136">
        <v>0</v>
      </c>
      <c r="K48" s="137">
        <f>SUM(B48,F48:J48)</f>
        <v>0</v>
      </c>
    </row>
    <row r="49" spans="1:11" s="6" customFormat="1" x14ac:dyDescent="0.2">
      <c r="A49" s="199" t="s">
        <v>535</v>
      </c>
      <c r="B49" s="132">
        <v>0</v>
      </c>
      <c r="C49" s="133">
        <v>0</v>
      </c>
      <c r="D49" s="133">
        <v>0</v>
      </c>
      <c r="E49" s="198">
        <v>0</v>
      </c>
      <c r="F49" s="134">
        <v>0</v>
      </c>
      <c r="G49" s="135">
        <v>0</v>
      </c>
      <c r="H49" s="136">
        <v>0</v>
      </c>
      <c r="I49" s="135">
        <v>0</v>
      </c>
      <c r="J49" s="136">
        <v>0</v>
      </c>
      <c r="K49" s="137">
        <f>SUM(B49,F49:J49)</f>
        <v>0</v>
      </c>
    </row>
    <row r="50" spans="1:11" s="6" customFormat="1" x14ac:dyDescent="0.2">
      <c r="A50" s="199" t="s">
        <v>200</v>
      </c>
      <c r="B50" s="132">
        <v>0</v>
      </c>
      <c r="C50" s="133">
        <v>0</v>
      </c>
      <c r="D50" s="133">
        <v>0</v>
      </c>
      <c r="E50" s="198">
        <v>0</v>
      </c>
      <c r="F50" s="134">
        <v>0</v>
      </c>
      <c r="G50" s="135">
        <v>0</v>
      </c>
      <c r="H50" s="136">
        <v>0</v>
      </c>
      <c r="I50" s="135">
        <v>0</v>
      </c>
      <c r="J50" s="136">
        <v>0</v>
      </c>
      <c r="K50" s="137">
        <f>SUM(B50,F50:J50)</f>
        <v>0</v>
      </c>
    </row>
    <row r="51" spans="1:11" s="6" customFormat="1" x14ac:dyDescent="0.2">
      <c r="A51" s="199" t="s">
        <v>201</v>
      </c>
      <c r="B51" s="132">
        <v>0</v>
      </c>
      <c r="C51" s="133">
        <v>0</v>
      </c>
      <c r="D51" s="133">
        <v>0</v>
      </c>
      <c r="E51" s="198">
        <v>0</v>
      </c>
      <c r="F51" s="134">
        <v>0</v>
      </c>
      <c r="G51" s="135">
        <v>0</v>
      </c>
      <c r="H51" s="136">
        <v>0</v>
      </c>
      <c r="I51" s="135">
        <v>0</v>
      </c>
      <c r="J51" s="136">
        <v>0</v>
      </c>
      <c r="K51" s="137">
        <f>SUM(B51,F51:J51)</f>
        <v>0</v>
      </c>
    </row>
    <row r="52" spans="1:11" s="6" customFormat="1" x14ac:dyDescent="0.2">
      <c r="A52" s="199" t="s">
        <v>202</v>
      </c>
      <c r="B52" s="132">
        <v>0</v>
      </c>
      <c r="C52" s="133">
        <v>0</v>
      </c>
      <c r="D52" s="133">
        <v>0</v>
      </c>
      <c r="E52" s="198">
        <v>0</v>
      </c>
      <c r="F52" s="134">
        <v>0</v>
      </c>
      <c r="G52" s="135">
        <v>0</v>
      </c>
      <c r="H52" s="136">
        <v>0</v>
      </c>
      <c r="I52" s="135">
        <v>0</v>
      </c>
      <c r="J52" s="136">
        <v>0</v>
      </c>
      <c r="K52" s="137">
        <f>SUM(B52,F52:J52)</f>
        <v>0</v>
      </c>
    </row>
    <row r="53" spans="1:11" s="6" customFormat="1" x14ac:dyDescent="0.2">
      <c r="A53" s="199" t="s">
        <v>203</v>
      </c>
      <c r="B53" s="132">
        <v>0</v>
      </c>
      <c r="C53" s="133">
        <v>0</v>
      </c>
      <c r="D53" s="133">
        <v>0</v>
      </c>
      <c r="E53" s="198">
        <v>0</v>
      </c>
      <c r="F53" s="134">
        <v>5</v>
      </c>
      <c r="G53" s="135">
        <v>0</v>
      </c>
      <c r="H53" s="136">
        <v>0</v>
      </c>
      <c r="I53" s="135">
        <v>0</v>
      </c>
      <c r="J53" s="136">
        <v>0</v>
      </c>
      <c r="K53" s="137">
        <f>SUM(B53,F53:J53)</f>
        <v>5</v>
      </c>
    </row>
    <row r="54" spans="1:11" s="6" customFormat="1" x14ac:dyDescent="0.2">
      <c r="A54" s="199" t="s">
        <v>204</v>
      </c>
      <c r="B54" s="132">
        <v>0</v>
      </c>
      <c r="C54" s="133">
        <v>0</v>
      </c>
      <c r="D54" s="133">
        <v>0</v>
      </c>
      <c r="E54" s="198">
        <v>0</v>
      </c>
      <c r="F54" s="134">
        <v>0</v>
      </c>
      <c r="G54" s="135">
        <v>0</v>
      </c>
      <c r="H54" s="136">
        <v>1</v>
      </c>
      <c r="I54" s="135">
        <v>0</v>
      </c>
      <c r="J54" s="136">
        <v>0</v>
      </c>
      <c r="K54" s="137">
        <f>SUM(B54,F54:J54)</f>
        <v>1</v>
      </c>
    </row>
    <row r="55" spans="1:11" s="6" customFormat="1" x14ac:dyDescent="0.2">
      <c r="A55" s="199" t="s">
        <v>206</v>
      </c>
      <c r="B55" s="132">
        <v>25</v>
      </c>
      <c r="C55" s="133">
        <v>0</v>
      </c>
      <c r="D55" s="133">
        <v>0</v>
      </c>
      <c r="E55" s="198">
        <v>0</v>
      </c>
      <c r="F55" s="134">
        <v>5</v>
      </c>
      <c r="G55" s="135">
        <v>0</v>
      </c>
      <c r="H55" s="136">
        <v>0</v>
      </c>
      <c r="I55" s="135">
        <v>0</v>
      </c>
      <c r="J55" s="136">
        <v>0</v>
      </c>
      <c r="K55" s="137">
        <f>SUM(B55,F55:J55)</f>
        <v>30</v>
      </c>
    </row>
    <row r="56" spans="1:11" s="6" customFormat="1" x14ac:dyDescent="0.2">
      <c r="A56" s="199" t="s">
        <v>207</v>
      </c>
      <c r="B56" s="132">
        <v>0</v>
      </c>
      <c r="C56" s="133">
        <v>0</v>
      </c>
      <c r="D56" s="133">
        <v>0</v>
      </c>
      <c r="E56" s="198">
        <v>0</v>
      </c>
      <c r="F56" s="134">
        <v>0</v>
      </c>
      <c r="G56" s="135">
        <v>0</v>
      </c>
      <c r="H56" s="136">
        <v>0</v>
      </c>
      <c r="I56" s="135">
        <v>0</v>
      </c>
      <c r="J56" s="136">
        <v>0</v>
      </c>
      <c r="K56" s="137">
        <f>SUM(B56,F56:J56)</f>
        <v>0</v>
      </c>
    </row>
    <row r="57" spans="1:11" s="6" customFormat="1" x14ac:dyDescent="0.2">
      <c r="A57" s="199" t="s">
        <v>208</v>
      </c>
      <c r="B57" s="132">
        <v>0</v>
      </c>
      <c r="C57" s="133">
        <v>0</v>
      </c>
      <c r="D57" s="133">
        <v>0</v>
      </c>
      <c r="E57" s="198">
        <v>0</v>
      </c>
      <c r="F57" s="134">
        <v>0</v>
      </c>
      <c r="G57" s="135">
        <v>0</v>
      </c>
      <c r="H57" s="136">
        <v>0</v>
      </c>
      <c r="I57" s="135">
        <v>0</v>
      </c>
      <c r="J57" s="136">
        <v>0</v>
      </c>
      <c r="K57" s="137">
        <f>SUM(B57,F57:J57)</f>
        <v>0</v>
      </c>
    </row>
    <row r="58" spans="1:11" s="6" customFormat="1" x14ac:dyDescent="0.2">
      <c r="A58" s="199" t="s">
        <v>537</v>
      </c>
      <c r="B58" s="132">
        <v>0</v>
      </c>
      <c r="C58" s="133">
        <v>0</v>
      </c>
      <c r="D58" s="133">
        <v>0</v>
      </c>
      <c r="E58" s="198">
        <v>0</v>
      </c>
      <c r="F58" s="134">
        <v>0</v>
      </c>
      <c r="G58" s="135">
        <v>0</v>
      </c>
      <c r="H58" s="136">
        <v>0</v>
      </c>
      <c r="I58" s="135">
        <v>0</v>
      </c>
      <c r="J58" s="136">
        <v>0</v>
      </c>
      <c r="K58" s="137">
        <f>SUM(B58,F58:J58)</f>
        <v>0</v>
      </c>
    </row>
    <row r="59" spans="1:11" s="6" customFormat="1" x14ac:dyDescent="0.2">
      <c r="A59" s="199" t="s">
        <v>356</v>
      </c>
      <c r="B59" s="132">
        <v>0</v>
      </c>
      <c r="C59" s="133">
        <v>0</v>
      </c>
      <c r="D59" s="133">
        <v>0</v>
      </c>
      <c r="E59" s="198">
        <v>0</v>
      </c>
      <c r="F59" s="134">
        <v>0</v>
      </c>
      <c r="G59" s="135">
        <v>0</v>
      </c>
      <c r="H59" s="136">
        <v>0</v>
      </c>
      <c r="I59" s="135">
        <v>0</v>
      </c>
      <c r="J59" s="136">
        <v>0</v>
      </c>
      <c r="K59" s="137">
        <f>SUM(B59,F59:J59)</f>
        <v>0</v>
      </c>
    </row>
    <row r="60" spans="1:11" s="6" customFormat="1" x14ac:dyDescent="0.2">
      <c r="A60" s="199" t="s">
        <v>294</v>
      </c>
      <c r="B60" s="132">
        <v>0</v>
      </c>
      <c r="C60" s="133">
        <v>0</v>
      </c>
      <c r="D60" s="133">
        <v>0</v>
      </c>
      <c r="E60" s="198">
        <v>0</v>
      </c>
      <c r="F60" s="134">
        <v>0</v>
      </c>
      <c r="G60" s="135">
        <v>0</v>
      </c>
      <c r="H60" s="136">
        <v>0</v>
      </c>
      <c r="I60" s="135">
        <v>0</v>
      </c>
      <c r="J60" s="136">
        <v>0</v>
      </c>
      <c r="K60" s="137">
        <f>SUM(B60,F60:J60)</f>
        <v>0</v>
      </c>
    </row>
    <row r="61" spans="1:11" s="6" customFormat="1" x14ac:dyDescent="0.2">
      <c r="A61" s="199" t="s">
        <v>209</v>
      </c>
      <c r="B61" s="132">
        <v>0</v>
      </c>
      <c r="C61" s="133">
        <v>0</v>
      </c>
      <c r="D61" s="133">
        <v>0</v>
      </c>
      <c r="E61" s="198">
        <v>0</v>
      </c>
      <c r="F61" s="134">
        <v>0</v>
      </c>
      <c r="G61" s="135">
        <v>0</v>
      </c>
      <c r="H61" s="136">
        <v>0</v>
      </c>
      <c r="I61" s="135">
        <v>0</v>
      </c>
      <c r="J61" s="136">
        <v>0</v>
      </c>
      <c r="K61" s="137">
        <f>SUM(B61,F61:J61)</f>
        <v>0</v>
      </c>
    </row>
    <row r="62" spans="1:11" s="6" customFormat="1" x14ac:dyDescent="0.2">
      <c r="A62" s="199" t="s">
        <v>210</v>
      </c>
      <c r="B62" s="132">
        <v>0</v>
      </c>
      <c r="C62" s="133">
        <v>0</v>
      </c>
      <c r="D62" s="133">
        <v>0</v>
      </c>
      <c r="E62" s="198">
        <v>0</v>
      </c>
      <c r="F62" s="134">
        <v>0</v>
      </c>
      <c r="G62" s="135">
        <v>1</v>
      </c>
      <c r="H62" s="136">
        <v>0</v>
      </c>
      <c r="I62" s="135">
        <v>0</v>
      </c>
      <c r="J62" s="136">
        <v>0</v>
      </c>
      <c r="K62" s="137">
        <f>SUM(B62,F62:J62)</f>
        <v>1</v>
      </c>
    </row>
    <row r="63" spans="1:11" s="6" customFormat="1" x14ac:dyDescent="0.2">
      <c r="A63" s="199" t="s">
        <v>211</v>
      </c>
      <c r="B63" s="132">
        <v>29</v>
      </c>
      <c r="C63" s="133">
        <v>0</v>
      </c>
      <c r="D63" s="133">
        <v>0</v>
      </c>
      <c r="E63" s="198">
        <v>0</v>
      </c>
      <c r="F63" s="134">
        <v>10</v>
      </c>
      <c r="G63" s="135">
        <v>0</v>
      </c>
      <c r="H63" s="136">
        <v>0</v>
      </c>
      <c r="I63" s="135">
        <v>1</v>
      </c>
      <c r="J63" s="136">
        <v>0</v>
      </c>
      <c r="K63" s="137">
        <f>SUM(B63,F63:J63)</f>
        <v>40</v>
      </c>
    </row>
    <row r="64" spans="1:11" s="6" customFormat="1" x14ac:dyDescent="0.2">
      <c r="A64" s="199" t="s">
        <v>538</v>
      </c>
      <c r="B64" s="132">
        <v>0</v>
      </c>
      <c r="C64" s="133">
        <v>0</v>
      </c>
      <c r="D64" s="133">
        <v>0</v>
      </c>
      <c r="E64" s="198">
        <v>0</v>
      </c>
      <c r="F64" s="134">
        <v>0</v>
      </c>
      <c r="G64" s="135">
        <v>0</v>
      </c>
      <c r="H64" s="136">
        <v>0</v>
      </c>
      <c r="I64" s="135">
        <v>0</v>
      </c>
      <c r="J64" s="136">
        <v>0</v>
      </c>
      <c r="K64" s="137">
        <f>SUM(B64,F64:J64)</f>
        <v>0</v>
      </c>
    </row>
    <row r="65" spans="1:11" s="6" customFormat="1" x14ac:dyDescent="0.2">
      <c r="A65" s="199" t="s">
        <v>539</v>
      </c>
      <c r="B65" s="132">
        <v>0</v>
      </c>
      <c r="C65" s="133">
        <v>0</v>
      </c>
      <c r="D65" s="133">
        <v>0</v>
      </c>
      <c r="E65" s="198">
        <v>0</v>
      </c>
      <c r="F65" s="134">
        <v>0</v>
      </c>
      <c r="G65" s="135">
        <v>0</v>
      </c>
      <c r="H65" s="136">
        <v>0</v>
      </c>
      <c r="I65" s="135">
        <v>0</v>
      </c>
      <c r="J65" s="136">
        <v>0</v>
      </c>
      <c r="K65" s="137">
        <f>SUM(B65,F65:J65)</f>
        <v>0</v>
      </c>
    </row>
    <row r="66" spans="1:11" s="6" customFormat="1" x14ac:dyDescent="0.2">
      <c r="A66" s="199" t="s">
        <v>213</v>
      </c>
      <c r="B66" s="132">
        <v>0</v>
      </c>
      <c r="C66" s="133">
        <v>0</v>
      </c>
      <c r="D66" s="133">
        <v>0</v>
      </c>
      <c r="E66" s="198">
        <v>0</v>
      </c>
      <c r="F66" s="134">
        <v>0</v>
      </c>
      <c r="G66" s="135">
        <v>0</v>
      </c>
      <c r="H66" s="136">
        <v>0</v>
      </c>
      <c r="I66" s="135">
        <v>0</v>
      </c>
      <c r="J66" s="136">
        <v>0</v>
      </c>
      <c r="K66" s="137">
        <f>SUM(B66,F66:J66)</f>
        <v>0</v>
      </c>
    </row>
    <row r="67" spans="1:11" s="6" customFormat="1" x14ac:dyDescent="0.2">
      <c r="A67" s="199" t="s">
        <v>212</v>
      </c>
      <c r="B67" s="132">
        <v>67</v>
      </c>
      <c r="C67" s="133">
        <v>1</v>
      </c>
      <c r="D67" s="133">
        <v>0</v>
      </c>
      <c r="E67" s="198">
        <v>0</v>
      </c>
      <c r="F67" s="134">
        <v>84</v>
      </c>
      <c r="G67" s="135">
        <v>22</v>
      </c>
      <c r="H67" s="136">
        <v>1</v>
      </c>
      <c r="I67" s="135">
        <v>4</v>
      </c>
      <c r="J67" s="136">
        <v>0</v>
      </c>
      <c r="K67" s="137">
        <f>SUM(B67,F67:J67)</f>
        <v>178</v>
      </c>
    </row>
    <row r="68" spans="1:11" s="6" customFormat="1" x14ac:dyDescent="0.2">
      <c r="A68" s="199" t="s">
        <v>214</v>
      </c>
      <c r="B68" s="132">
        <v>0</v>
      </c>
      <c r="C68" s="133">
        <v>0</v>
      </c>
      <c r="D68" s="133">
        <v>0</v>
      </c>
      <c r="E68" s="198">
        <v>0</v>
      </c>
      <c r="F68" s="134">
        <v>0</v>
      </c>
      <c r="G68" s="135">
        <v>0</v>
      </c>
      <c r="H68" s="136">
        <v>0</v>
      </c>
      <c r="I68" s="135">
        <v>0</v>
      </c>
      <c r="J68" s="136">
        <v>0</v>
      </c>
      <c r="K68" s="137">
        <f>SUM(B68,F68:J68)</f>
        <v>0</v>
      </c>
    </row>
    <row r="69" spans="1:11" s="6" customFormat="1" x14ac:dyDescent="0.2">
      <c r="A69" s="199" t="s">
        <v>215</v>
      </c>
      <c r="B69" s="132">
        <v>0</v>
      </c>
      <c r="C69" s="133">
        <v>0</v>
      </c>
      <c r="D69" s="133">
        <v>0</v>
      </c>
      <c r="E69" s="198">
        <v>0</v>
      </c>
      <c r="F69" s="134">
        <v>0</v>
      </c>
      <c r="G69" s="135">
        <v>0</v>
      </c>
      <c r="H69" s="136">
        <v>0</v>
      </c>
      <c r="I69" s="135">
        <v>0</v>
      </c>
      <c r="J69" s="136">
        <v>0</v>
      </c>
      <c r="K69" s="137">
        <f>SUM(B69,F69:J69)</f>
        <v>0</v>
      </c>
    </row>
    <row r="70" spans="1:11" s="6" customFormat="1" x14ac:dyDescent="0.2">
      <c r="A70" s="199" t="s">
        <v>216</v>
      </c>
      <c r="B70" s="132">
        <v>0</v>
      </c>
      <c r="C70" s="133">
        <v>0</v>
      </c>
      <c r="D70" s="133">
        <v>0</v>
      </c>
      <c r="E70" s="198">
        <v>0</v>
      </c>
      <c r="F70" s="134">
        <v>0</v>
      </c>
      <c r="G70" s="135">
        <v>0</v>
      </c>
      <c r="H70" s="136">
        <v>0</v>
      </c>
      <c r="I70" s="135">
        <v>0</v>
      </c>
      <c r="J70" s="136">
        <v>0</v>
      </c>
      <c r="K70" s="137">
        <f>SUM(B70,F70:J70)</f>
        <v>0</v>
      </c>
    </row>
    <row r="71" spans="1:11" s="6" customFormat="1" x14ac:dyDescent="0.2">
      <c r="A71" s="199" t="s">
        <v>217</v>
      </c>
      <c r="B71" s="132">
        <v>0</v>
      </c>
      <c r="C71" s="133">
        <v>0</v>
      </c>
      <c r="D71" s="133">
        <v>0</v>
      </c>
      <c r="E71" s="198">
        <v>0</v>
      </c>
      <c r="F71" s="134">
        <v>0</v>
      </c>
      <c r="G71" s="135">
        <v>0</v>
      </c>
      <c r="H71" s="136">
        <v>0</v>
      </c>
      <c r="I71" s="135">
        <v>0</v>
      </c>
      <c r="J71" s="136">
        <v>0</v>
      </c>
      <c r="K71" s="137">
        <f>SUM(B71,F71:J71)</f>
        <v>0</v>
      </c>
    </row>
    <row r="72" spans="1:11" s="6" customFormat="1" x14ac:dyDescent="0.2">
      <c r="A72" s="199" t="s">
        <v>540</v>
      </c>
      <c r="B72" s="132">
        <v>0</v>
      </c>
      <c r="C72" s="133">
        <v>0</v>
      </c>
      <c r="D72" s="133">
        <v>0</v>
      </c>
      <c r="E72" s="198">
        <v>0</v>
      </c>
      <c r="F72" s="134">
        <v>0</v>
      </c>
      <c r="G72" s="135">
        <v>0</v>
      </c>
      <c r="H72" s="136">
        <v>0</v>
      </c>
      <c r="I72" s="135">
        <v>0</v>
      </c>
      <c r="J72" s="136">
        <v>0</v>
      </c>
      <c r="K72" s="137">
        <f>SUM(B72,F72:J72)</f>
        <v>0</v>
      </c>
    </row>
    <row r="73" spans="1:11" s="6" customFormat="1" x14ac:dyDescent="0.2">
      <c r="A73" s="199" t="s">
        <v>218</v>
      </c>
      <c r="B73" s="132">
        <v>0</v>
      </c>
      <c r="C73" s="133">
        <v>0</v>
      </c>
      <c r="D73" s="133">
        <v>0</v>
      </c>
      <c r="E73" s="198">
        <v>0</v>
      </c>
      <c r="F73" s="134">
        <v>0</v>
      </c>
      <c r="G73" s="135">
        <v>0</v>
      </c>
      <c r="H73" s="136">
        <v>0</v>
      </c>
      <c r="I73" s="135">
        <v>0</v>
      </c>
      <c r="J73" s="136">
        <v>0</v>
      </c>
      <c r="K73" s="137">
        <f>SUM(B73,F73:J73)</f>
        <v>0</v>
      </c>
    </row>
    <row r="74" spans="1:11" s="6" customFormat="1" x14ac:dyDescent="0.2">
      <c r="A74" s="199" t="s">
        <v>219</v>
      </c>
      <c r="B74" s="132">
        <v>3</v>
      </c>
      <c r="C74" s="133">
        <v>0</v>
      </c>
      <c r="D74" s="133">
        <v>0</v>
      </c>
      <c r="E74" s="198">
        <v>0</v>
      </c>
      <c r="F74" s="134">
        <v>5</v>
      </c>
      <c r="G74" s="135">
        <v>0</v>
      </c>
      <c r="H74" s="136">
        <v>3</v>
      </c>
      <c r="I74" s="135">
        <v>0</v>
      </c>
      <c r="J74" s="136">
        <v>0</v>
      </c>
      <c r="K74" s="137">
        <f>SUM(B74,F74:J74)</f>
        <v>11</v>
      </c>
    </row>
    <row r="75" spans="1:11" s="6" customFormat="1" x14ac:dyDescent="0.2">
      <c r="A75" s="199" t="s">
        <v>222</v>
      </c>
      <c r="B75" s="132">
        <v>0</v>
      </c>
      <c r="C75" s="133">
        <v>0</v>
      </c>
      <c r="D75" s="133">
        <v>0</v>
      </c>
      <c r="E75" s="198">
        <v>0</v>
      </c>
      <c r="F75" s="134">
        <v>0</v>
      </c>
      <c r="G75" s="135">
        <v>0</v>
      </c>
      <c r="H75" s="136">
        <v>0</v>
      </c>
      <c r="I75" s="135">
        <v>0</v>
      </c>
      <c r="J75" s="136">
        <v>0</v>
      </c>
      <c r="K75" s="137">
        <f>SUM(B75,F75:J75)</f>
        <v>0</v>
      </c>
    </row>
    <row r="76" spans="1:11" s="6" customFormat="1" x14ac:dyDescent="0.2">
      <c r="A76" s="199" t="s">
        <v>224</v>
      </c>
      <c r="B76" s="132">
        <v>0</v>
      </c>
      <c r="C76" s="133">
        <v>0</v>
      </c>
      <c r="D76" s="133">
        <v>0</v>
      </c>
      <c r="E76" s="198">
        <v>0</v>
      </c>
      <c r="F76" s="134">
        <v>0</v>
      </c>
      <c r="G76" s="135">
        <v>0</v>
      </c>
      <c r="H76" s="136">
        <v>0</v>
      </c>
      <c r="I76" s="135">
        <v>0</v>
      </c>
      <c r="J76" s="136">
        <v>0</v>
      </c>
      <c r="K76" s="137">
        <f>SUM(B76,F76:J76)</f>
        <v>0</v>
      </c>
    </row>
    <row r="77" spans="1:11" s="6" customFormat="1" x14ac:dyDescent="0.2">
      <c r="A77" s="199" t="s">
        <v>226</v>
      </c>
      <c r="B77" s="132">
        <v>0</v>
      </c>
      <c r="C77" s="133">
        <v>0</v>
      </c>
      <c r="D77" s="133">
        <v>0</v>
      </c>
      <c r="E77" s="198">
        <v>0</v>
      </c>
      <c r="F77" s="134">
        <v>0</v>
      </c>
      <c r="G77" s="135">
        <v>0</v>
      </c>
      <c r="H77" s="136">
        <v>0</v>
      </c>
      <c r="I77" s="135">
        <v>0</v>
      </c>
      <c r="J77" s="136">
        <v>0</v>
      </c>
      <c r="K77" s="137">
        <f>SUM(B77,F77:J77)</f>
        <v>0</v>
      </c>
    </row>
    <row r="78" spans="1:11" s="6" customFormat="1" x14ac:dyDescent="0.2">
      <c r="A78" s="199" t="s">
        <v>228</v>
      </c>
      <c r="B78" s="132">
        <v>0</v>
      </c>
      <c r="C78" s="133">
        <v>0</v>
      </c>
      <c r="D78" s="133">
        <v>0</v>
      </c>
      <c r="E78" s="198">
        <v>0</v>
      </c>
      <c r="F78" s="134">
        <v>0</v>
      </c>
      <c r="G78" s="135">
        <v>0</v>
      </c>
      <c r="H78" s="136">
        <v>0</v>
      </c>
      <c r="I78" s="135">
        <v>0</v>
      </c>
      <c r="J78" s="136">
        <v>0</v>
      </c>
      <c r="K78" s="137">
        <f>SUM(B78,F78:J78)</f>
        <v>0</v>
      </c>
    </row>
    <row r="79" spans="1:11" s="6" customFormat="1" x14ac:dyDescent="0.2">
      <c r="A79" s="199" t="s">
        <v>229</v>
      </c>
      <c r="B79" s="132">
        <v>0</v>
      </c>
      <c r="C79" s="133">
        <v>0</v>
      </c>
      <c r="D79" s="133">
        <v>0</v>
      </c>
      <c r="E79" s="198">
        <v>0</v>
      </c>
      <c r="F79" s="134">
        <v>0</v>
      </c>
      <c r="G79" s="135">
        <v>0</v>
      </c>
      <c r="H79" s="136">
        <v>0</v>
      </c>
      <c r="I79" s="135">
        <v>0</v>
      </c>
      <c r="J79" s="136">
        <v>0</v>
      </c>
      <c r="K79" s="137">
        <f>SUM(B79,F79:J79)</f>
        <v>0</v>
      </c>
    </row>
    <row r="80" spans="1:11" s="6" customFormat="1" x14ac:dyDescent="0.2">
      <c r="A80" s="199" t="s">
        <v>231</v>
      </c>
      <c r="B80" s="132">
        <v>0</v>
      </c>
      <c r="C80" s="133">
        <v>0</v>
      </c>
      <c r="D80" s="133">
        <v>0</v>
      </c>
      <c r="E80" s="198">
        <v>0</v>
      </c>
      <c r="F80" s="134">
        <v>0</v>
      </c>
      <c r="G80" s="135">
        <v>5</v>
      </c>
      <c r="H80" s="136">
        <v>0</v>
      </c>
      <c r="I80" s="135">
        <v>3</v>
      </c>
      <c r="J80" s="136">
        <v>0</v>
      </c>
      <c r="K80" s="137">
        <f>SUM(B80,F80:J80)</f>
        <v>8</v>
      </c>
    </row>
    <row r="81" spans="1:13" s="6" customFormat="1" x14ac:dyDescent="0.2">
      <c r="A81" s="199" t="s">
        <v>232</v>
      </c>
      <c r="B81" s="132">
        <v>17</v>
      </c>
      <c r="C81" s="133">
        <v>0</v>
      </c>
      <c r="D81" s="133">
        <v>0</v>
      </c>
      <c r="E81" s="198">
        <v>0</v>
      </c>
      <c r="F81" s="134">
        <v>16</v>
      </c>
      <c r="G81" s="135">
        <v>5</v>
      </c>
      <c r="H81" s="136">
        <v>2</v>
      </c>
      <c r="I81" s="135">
        <v>0</v>
      </c>
      <c r="J81" s="136">
        <v>0</v>
      </c>
      <c r="K81" s="137">
        <f>SUM(B81,F81:J81)</f>
        <v>40</v>
      </c>
    </row>
    <row r="82" spans="1:13" s="6" customFormat="1" x14ac:dyDescent="0.2">
      <c r="A82" s="199" t="s">
        <v>233</v>
      </c>
      <c r="B82" s="132">
        <v>0</v>
      </c>
      <c r="C82" s="133">
        <v>0</v>
      </c>
      <c r="D82" s="133">
        <v>0</v>
      </c>
      <c r="E82" s="198">
        <v>0</v>
      </c>
      <c r="F82" s="134">
        <v>0</v>
      </c>
      <c r="G82" s="135">
        <v>2</v>
      </c>
      <c r="H82" s="136">
        <v>0</v>
      </c>
      <c r="I82" s="135">
        <v>0</v>
      </c>
      <c r="J82" s="136">
        <v>0</v>
      </c>
      <c r="K82" s="137">
        <f>SUM(B82,F82:J82)</f>
        <v>2</v>
      </c>
    </row>
    <row r="83" spans="1:13" s="6" customFormat="1" x14ac:dyDescent="0.2">
      <c r="A83" s="199" t="s">
        <v>234</v>
      </c>
      <c r="B83" s="132">
        <v>0</v>
      </c>
      <c r="C83" s="133">
        <v>0</v>
      </c>
      <c r="D83" s="133">
        <v>0</v>
      </c>
      <c r="E83" s="198">
        <v>0</v>
      </c>
      <c r="F83" s="134">
        <v>2</v>
      </c>
      <c r="G83" s="135">
        <v>0</v>
      </c>
      <c r="H83" s="136">
        <v>0</v>
      </c>
      <c r="I83" s="135">
        <v>0</v>
      </c>
      <c r="J83" s="136">
        <v>0</v>
      </c>
      <c r="K83" s="137">
        <f>SUM(B83,F83:J83)</f>
        <v>2</v>
      </c>
    </row>
    <row r="84" spans="1:13" s="6" customFormat="1" x14ac:dyDescent="0.2">
      <c r="A84" s="199" t="s">
        <v>235</v>
      </c>
      <c r="B84" s="132">
        <v>0</v>
      </c>
      <c r="C84" s="133">
        <v>0</v>
      </c>
      <c r="D84" s="133">
        <v>0</v>
      </c>
      <c r="E84" s="198">
        <v>1</v>
      </c>
      <c r="F84" s="134">
        <v>1</v>
      </c>
      <c r="G84" s="135">
        <v>2</v>
      </c>
      <c r="H84" s="136">
        <v>0</v>
      </c>
      <c r="I84" s="135">
        <v>0</v>
      </c>
      <c r="J84" s="136">
        <v>0</v>
      </c>
      <c r="K84" s="137">
        <f>SUM(B84,F84:J84)</f>
        <v>3</v>
      </c>
    </row>
    <row r="85" spans="1:13" s="6" customFormat="1" x14ac:dyDescent="0.2">
      <c r="A85" s="199" t="s">
        <v>236</v>
      </c>
      <c r="B85" s="132">
        <v>0</v>
      </c>
      <c r="C85" s="133">
        <v>0</v>
      </c>
      <c r="D85" s="133">
        <v>0</v>
      </c>
      <c r="E85" s="198">
        <v>0</v>
      </c>
      <c r="F85" s="134">
        <v>1</v>
      </c>
      <c r="G85" s="135">
        <v>0</v>
      </c>
      <c r="H85" s="136">
        <v>0</v>
      </c>
      <c r="I85" s="135">
        <v>0</v>
      </c>
      <c r="J85" s="136">
        <v>0</v>
      </c>
      <c r="K85" s="137">
        <f>SUM(B85,F85:J85)</f>
        <v>1</v>
      </c>
    </row>
    <row r="86" spans="1:13" s="6" customFormat="1" x14ac:dyDescent="0.2">
      <c r="A86" s="199" t="s">
        <v>237</v>
      </c>
      <c r="B86" s="132">
        <v>5</v>
      </c>
      <c r="C86" s="133">
        <v>0</v>
      </c>
      <c r="D86" s="133">
        <v>0</v>
      </c>
      <c r="E86" s="198">
        <v>0</v>
      </c>
      <c r="F86" s="134">
        <v>3</v>
      </c>
      <c r="G86" s="135">
        <v>0</v>
      </c>
      <c r="H86" s="136">
        <v>0</v>
      </c>
      <c r="I86" s="135">
        <v>1</v>
      </c>
      <c r="J86" s="136">
        <v>0</v>
      </c>
      <c r="K86" s="137">
        <f>SUM(B86,F86:J86)</f>
        <v>9</v>
      </c>
    </row>
    <row r="87" spans="1:13" s="6" customFormat="1" x14ac:dyDescent="0.2">
      <c r="A87" s="199" t="s">
        <v>238</v>
      </c>
      <c r="B87" s="132">
        <v>5</v>
      </c>
      <c r="C87" s="133">
        <v>0</v>
      </c>
      <c r="D87" s="133">
        <v>0</v>
      </c>
      <c r="E87" s="198">
        <v>0</v>
      </c>
      <c r="F87" s="134">
        <v>0</v>
      </c>
      <c r="G87" s="135">
        <v>0</v>
      </c>
      <c r="H87" s="136">
        <v>0</v>
      </c>
      <c r="I87" s="135">
        <v>0</v>
      </c>
      <c r="J87" s="136">
        <v>0</v>
      </c>
      <c r="K87" s="137">
        <f>SUM(B87,F87:J87)</f>
        <v>5</v>
      </c>
    </row>
    <row r="88" spans="1:13" s="6" customFormat="1" x14ac:dyDescent="0.2">
      <c r="A88" s="199" t="s">
        <v>239</v>
      </c>
      <c r="B88" s="132">
        <v>80</v>
      </c>
      <c r="C88" s="133">
        <v>0</v>
      </c>
      <c r="D88" s="133">
        <v>1</v>
      </c>
      <c r="E88" s="198">
        <v>3</v>
      </c>
      <c r="F88" s="134">
        <v>44</v>
      </c>
      <c r="G88" s="135">
        <v>33</v>
      </c>
      <c r="H88" s="136">
        <v>5</v>
      </c>
      <c r="I88" s="135">
        <v>3</v>
      </c>
      <c r="J88" s="136">
        <v>0</v>
      </c>
      <c r="K88" s="137">
        <f>SUM(B88,F88:J88)</f>
        <v>165</v>
      </c>
    </row>
    <row r="89" spans="1:13" s="6" customFormat="1" x14ac:dyDescent="0.2">
      <c r="A89" s="199" t="s">
        <v>241</v>
      </c>
      <c r="B89" s="132">
        <v>0</v>
      </c>
      <c r="C89" s="133">
        <v>0</v>
      </c>
      <c r="D89" s="133">
        <v>0</v>
      </c>
      <c r="E89" s="198">
        <v>0</v>
      </c>
      <c r="F89" s="134">
        <v>0</v>
      </c>
      <c r="G89" s="135">
        <v>0</v>
      </c>
      <c r="H89" s="136">
        <v>0</v>
      </c>
      <c r="I89" s="135">
        <v>0</v>
      </c>
      <c r="J89" s="136">
        <v>0</v>
      </c>
      <c r="K89" s="137">
        <f>SUM(B89,F89:J89)</f>
        <v>0</v>
      </c>
    </row>
    <row r="90" spans="1:13" s="6" customFormat="1" x14ac:dyDescent="0.2">
      <c r="A90" s="199" t="s">
        <v>242</v>
      </c>
      <c r="B90" s="132">
        <v>5</v>
      </c>
      <c r="C90" s="133">
        <v>0</v>
      </c>
      <c r="D90" s="133">
        <v>0</v>
      </c>
      <c r="E90" s="198">
        <v>1</v>
      </c>
      <c r="F90" s="134">
        <v>14</v>
      </c>
      <c r="G90" s="135">
        <v>3</v>
      </c>
      <c r="H90" s="136">
        <v>1</v>
      </c>
      <c r="I90" s="135">
        <v>0</v>
      </c>
      <c r="J90" s="136">
        <v>0</v>
      </c>
      <c r="K90" s="137">
        <f>SUM(B90,F90:J90)</f>
        <v>23</v>
      </c>
    </row>
    <row r="91" spans="1:13" s="6" customFormat="1" x14ac:dyDescent="0.2">
      <c r="A91" s="199" t="s">
        <v>243</v>
      </c>
      <c r="B91" s="132">
        <v>0</v>
      </c>
      <c r="C91" s="133">
        <v>0</v>
      </c>
      <c r="D91" s="133">
        <v>0</v>
      </c>
      <c r="E91" s="198">
        <v>0</v>
      </c>
      <c r="F91" s="134">
        <v>0</v>
      </c>
      <c r="G91" s="135">
        <v>0</v>
      </c>
      <c r="H91" s="136">
        <v>0</v>
      </c>
      <c r="I91" s="135">
        <v>0</v>
      </c>
      <c r="J91" s="136">
        <v>0</v>
      </c>
      <c r="K91" s="137">
        <f>SUM(B91,F91:J91)</f>
        <v>0</v>
      </c>
    </row>
    <row r="92" spans="1:13" s="6" customFormat="1" x14ac:dyDescent="0.2">
      <c r="A92" s="199" t="s">
        <v>245</v>
      </c>
      <c r="B92" s="132">
        <v>0</v>
      </c>
      <c r="C92" s="133">
        <v>0</v>
      </c>
      <c r="D92" s="133">
        <v>0</v>
      </c>
      <c r="E92" s="198">
        <v>0</v>
      </c>
      <c r="F92" s="134">
        <v>0</v>
      </c>
      <c r="G92" s="135">
        <v>0</v>
      </c>
      <c r="H92" s="136">
        <v>0</v>
      </c>
      <c r="I92" s="135">
        <v>0</v>
      </c>
      <c r="J92" s="136">
        <v>0</v>
      </c>
      <c r="K92" s="137">
        <f>SUM(B92,F92:J92)</f>
        <v>0</v>
      </c>
      <c r="M92" s="1"/>
    </row>
    <row r="93" spans="1:13" s="6" customFormat="1" x14ac:dyDescent="0.2">
      <c r="A93" s="199" t="s">
        <v>247</v>
      </c>
      <c r="B93" s="132">
        <v>0</v>
      </c>
      <c r="C93" s="133">
        <v>0</v>
      </c>
      <c r="D93" s="133">
        <v>0</v>
      </c>
      <c r="E93" s="198">
        <v>0</v>
      </c>
      <c r="F93" s="134">
        <v>0</v>
      </c>
      <c r="G93" s="135">
        <v>0</v>
      </c>
      <c r="H93" s="136">
        <v>0</v>
      </c>
      <c r="I93" s="135">
        <v>0</v>
      </c>
      <c r="J93" s="136">
        <v>0</v>
      </c>
      <c r="K93" s="137">
        <f>SUM(B93,F93:J93)</f>
        <v>0</v>
      </c>
    </row>
    <row r="94" spans="1:13" s="6" customFormat="1" x14ac:dyDescent="0.2">
      <c r="A94" s="199" t="s">
        <v>246</v>
      </c>
      <c r="B94" s="132">
        <v>0</v>
      </c>
      <c r="C94" s="133">
        <v>0</v>
      </c>
      <c r="D94" s="133">
        <v>0</v>
      </c>
      <c r="E94" s="198">
        <v>0</v>
      </c>
      <c r="F94" s="134">
        <v>0</v>
      </c>
      <c r="G94" s="135">
        <v>0</v>
      </c>
      <c r="H94" s="136">
        <v>0</v>
      </c>
      <c r="I94" s="135">
        <v>0</v>
      </c>
      <c r="J94" s="136">
        <v>0</v>
      </c>
      <c r="K94" s="137">
        <f>SUM(B94,F94:J94)</f>
        <v>0</v>
      </c>
    </row>
    <row r="95" spans="1:13" s="6" customFormat="1" x14ac:dyDescent="0.2">
      <c r="A95" s="199" t="s">
        <v>248</v>
      </c>
      <c r="B95" s="132">
        <v>1</v>
      </c>
      <c r="C95" s="133">
        <v>0</v>
      </c>
      <c r="D95" s="133">
        <v>0</v>
      </c>
      <c r="E95" s="198">
        <v>1</v>
      </c>
      <c r="F95" s="134">
        <v>4</v>
      </c>
      <c r="G95" s="135">
        <v>0</v>
      </c>
      <c r="H95" s="136">
        <v>0</v>
      </c>
      <c r="I95" s="135">
        <v>0</v>
      </c>
      <c r="J95" s="136">
        <v>0</v>
      </c>
      <c r="K95" s="137">
        <f>SUM(B95,F95:J95)</f>
        <v>5</v>
      </c>
    </row>
    <row r="96" spans="1:13" s="6" customFormat="1" x14ac:dyDescent="0.2">
      <c r="A96" s="199" t="s">
        <v>249</v>
      </c>
      <c r="B96" s="132">
        <v>0</v>
      </c>
      <c r="C96" s="133">
        <v>0</v>
      </c>
      <c r="D96" s="133">
        <v>0</v>
      </c>
      <c r="E96" s="198">
        <v>0</v>
      </c>
      <c r="F96" s="134">
        <v>0</v>
      </c>
      <c r="G96" s="135">
        <v>0</v>
      </c>
      <c r="H96" s="136">
        <v>0</v>
      </c>
      <c r="I96" s="135">
        <v>0</v>
      </c>
      <c r="J96" s="136">
        <v>0</v>
      </c>
      <c r="K96" s="137">
        <f>SUM(B96,F96:J96)</f>
        <v>0</v>
      </c>
    </row>
    <row r="97" spans="1:11" s="6" customFormat="1" x14ac:dyDescent="0.2">
      <c r="A97" s="199" t="s">
        <v>250</v>
      </c>
      <c r="B97" s="132">
        <v>1</v>
      </c>
      <c r="C97" s="133">
        <v>0</v>
      </c>
      <c r="D97" s="133">
        <v>0</v>
      </c>
      <c r="E97" s="198">
        <v>3</v>
      </c>
      <c r="F97" s="134">
        <v>3</v>
      </c>
      <c r="G97" s="135">
        <v>0</v>
      </c>
      <c r="H97" s="136">
        <v>0</v>
      </c>
      <c r="I97" s="135">
        <v>0</v>
      </c>
      <c r="J97" s="136">
        <v>0</v>
      </c>
      <c r="K97" s="137">
        <f>SUM(B97,F97:J97)</f>
        <v>4</v>
      </c>
    </row>
    <row r="98" spans="1:11" s="6" customFormat="1" x14ac:dyDescent="0.2">
      <c r="A98" s="199" t="s">
        <v>251</v>
      </c>
      <c r="B98" s="132">
        <v>0</v>
      </c>
      <c r="C98" s="133">
        <v>0</v>
      </c>
      <c r="D98" s="133">
        <v>0</v>
      </c>
      <c r="E98" s="198">
        <v>1</v>
      </c>
      <c r="F98" s="134">
        <v>1</v>
      </c>
      <c r="G98" s="135">
        <v>0</v>
      </c>
      <c r="H98" s="136">
        <v>0</v>
      </c>
      <c r="I98" s="135">
        <v>0</v>
      </c>
      <c r="J98" s="136">
        <v>0</v>
      </c>
      <c r="K98" s="137">
        <f>SUM(B98,F98:J98)</f>
        <v>1</v>
      </c>
    </row>
    <row r="99" spans="1:11" s="6" customFormat="1" x14ac:dyDescent="0.2">
      <c r="A99" s="199" t="s">
        <v>252</v>
      </c>
      <c r="B99" s="132">
        <v>6</v>
      </c>
      <c r="C99" s="133">
        <v>0</v>
      </c>
      <c r="D99" s="133">
        <v>0</v>
      </c>
      <c r="E99" s="198">
        <v>0</v>
      </c>
      <c r="F99" s="134">
        <v>2</v>
      </c>
      <c r="G99" s="135">
        <v>2</v>
      </c>
      <c r="H99" s="136">
        <v>2</v>
      </c>
      <c r="I99" s="135">
        <v>1</v>
      </c>
      <c r="J99" s="136">
        <v>0</v>
      </c>
      <c r="K99" s="137">
        <f>SUM(B99,F99:J99)</f>
        <v>13</v>
      </c>
    </row>
    <row r="100" spans="1:11" s="6" customFormat="1" x14ac:dyDescent="0.2">
      <c r="A100" s="199" t="s">
        <v>253</v>
      </c>
      <c r="B100" s="132">
        <v>0</v>
      </c>
      <c r="C100" s="133">
        <v>0</v>
      </c>
      <c r="D100" s="133">
        <v>0</v>
      </c>
      <c r="E100" s="198">
        <v>0</v>
      </c>
      <c r="F100" s="134">
        <v>0</v>
      </c>
      <c r="G100" s="135">
        <v>0</v>
      </c>
      <c r="H100" s="136">
        <v>0</v>
      </c>
      <c r="I100" s="135">
        <v>0</v>
      </c>
      <c r="J100" s="136">
        <v>0</v>
      </c>
      <c r="K100" s="137">
        <f>SUM(B100,F100:J100)</f>
        <v>0</v>
      </c>
    </row>
    <row r="101" spans="1:11" s="6" customFormat="1" x14ac:dyDescent="0.2">
      <c r="A101" s="199" t="s">
        <v>256</v>
      </c>
      <c r="B101" s="132">
        <v>0</v>
      </c>
      <c r="C101" s="133">
        <v>0</v>
      </c>
      <c r="D101" s="133">
        <v>0</v>
      </c>
      <c r="E101" s="198">
        <v>0</v>
      </c>
      <c r="F101" s="134">
        <v>0</v>
      </c>
      <c r="G101" s="135">
        <v>0</v>
      </c>
      <c r="H101" s="136">
        <v>0</v>
      </c>
      <c r="I101" s="135">
        <v>0</v>
      </c>
      <c r="J101" s="136">
        <v>0</v>
      </c>
      <c r="K101" s="137">
        <f>SUM(B101,F101:J101)</f>
        <v>0</v>
      </c>
    </row>
    <row r="102" spans="1:11" s="6" customFormat="1" x14ac:dyDescent="0.2">
      <c r="A102" s="199" t="s">
        <v>259</v>
      </c>
      <c r="B102" s="132">
        <v>0</v>
      </c>
      <c r="C102" s="133">
        <v>0</v>
      </c>
      <c r="D102" s="133">
        <v>0</v>
      </c>
      <c r="E102" s="198">
        <v>0</v>
      </c>
      <c r="F102" s="134">
        <v>1</v>
      </c>
      <c r="G102" s="135">
        <v>0</v>
      </c>
      <c r="H102" s="136">
        <v>0</v>
      </c>
      <c r="I102" s="135">
        <v>0</v>
      </c>
      <c r="J102" s="136">
        <v>0</v>
      </c>
      <c r="K102" s="137">
        <f>SUM(B102,F102:J102)</f>
        <v>1</v>
      </c>
    </row>
    <row r="103" spans="1:11" s="6" customFormat="1" x14ac:dyDescent="0.2">
      <c r="A103" s="199" t="s">
        <v>260</v>
      </c>
      <c r="B103" s="132">
        <v>0</v>
      </c>
      <c r="C103" s="133">
        <v>0</v>
      </c>
      <c r="D103" s="133">
        <v>0</v>
      </c>
      <c r="E103" s="198">
        <v>0</v>
      </c>
      <c r="F103" s="134">
        <v>0</v>
      </c>
      <c r="G103" s="135">
        <v>0</v>
      </c>
      <c r="H103" s="136">
        <v>0</v>
      </c>
      <c r="I103" s="135">
        <v>0</v>
      </c>
      <c r="J103" s="136">
        <v>0</v>
      </c>
      <c r="K103" s="137">
        <f>SUM(B103,F103:J103)</f>
        <v>0</v>
      </c>
    </row>
    <row r="104" spans="1:11" s="6" customFormat="1" x14ac:dyDescent="0.2">
      <c r="A104" s="199" t="s">
        <v>536</v>
      </c>
      <c r="B104" s="132">
        <v>0</v>
      </c>
      <c r="C104" s="133">
        <v>0</v>
      </c>
      <c r="D104" s="133">
        <v>0</v>
      </c>
      <c r="E104" s="198">
        <v>0</v>
      </c>
      <c r="F104" s="134">
        <v>0</v>
      </c>
      <c r="G104" s="135">
        <v>0</v>
      </c>
      <c r="H104" s="136">
        <v>0</v>
      </c>
      <c r="I104" s="135">
        <v>0</v>
      </c>
      <c r="J104" s="136">
        <v>0</v>
      </c>
      <c r="K104" s="137">
        <f>SUM(B104,F104:J104)</f>
        <v>0</v>
      </c>
    </row>
    <row r="105" spans="1:11" s="6" customFormat="1" x14ac:dyDescent="0.2">
      <c r="A105" s="199" t="s">
        <v>261</v>
      </c>
      <c r="B105" s="132">
        <v>0</v>
      </c>
      <c r="C105" s="133">
        <v>0</v>
      </c>
      <c r="D105" s="133">
        <v>0</v>
      </c>
      <c r="E105" s="198">
        <v>0</v>
      </c>
      <c r="F105" s="134">
        <v>0</v>
      </c>
      <c r="G105" s="135">
        <v>0</v>
      </c>
      <c r="H105" s="136">
        <v>0</v>
      </c>
      <c r="I105" s="135">
        <v>0</v>
      </c>
      <c r="J105" s="136">
        <v>0</v>
      </c>
      <c r="K105" s="137">
        <f>SUM(B105,F105:J105)</f>
        <v>0</v>
      </c>
    </row>
    <row r="106" spans="1:11" s="6" customFormat="1" x14ac:dyDescent="0.2">
      <c r="A106" s="199" t="s">
        <v>262</v>
      </c>
      <c r="B106" s="132">
        <v>0</v>
      </c>
      <c r="C106" s="133">
        <v>0</v>
      </c>
      <c r="D106" s="133">
        <v>0</v>
      </c>
      <c r="E106" s="198">
        <v>0</v>
      </c>
      <c r="F106" s="134">
        <v>0</v>
      </c>
      <c r="G106" s="135">
        <v>0</v>
      </c>
      <c r="H106" s="136">
        <v>0</v>
      </c>
      <c r="I106" s="135">
        <v>0</v>
      </c>
      <c r="J106" s="136">
        <v>0</v>
      </c>
      <c r="K106" s="137">
        <f>SUM(B106,F106:J106)</f>
        <v>0</v>
      </c>
    </row>
    <row r="107" spans="1:11" s="6" customFormat="1" x14ac:dyDescent="0.2">
      <c r="A107" s="199" t="s">
        <v>263</v>
      </c>
      <c r="B107" s="132">
        <v>1</v>
      </c>
      <c r="C107" s="133">
        <v>0</v>
      </c>
      <c r="D107" s="133">
        <v>0</v>
      </c>
      <c r="E107" s="198">
        <v>0</v>
      </c>
      <c r="F107" s="134">
        <v>12</v>
      </c>
      <c r="G107" s="135">
        <v>1</v>
      </c>
      <c r="H107" s="136">
        <v>0</v>
      </c>
      <c r="I107" s="135">
        <v>0</v>
      </c>
      <c r="J107" s="136">
        <v>0</v>
      </c>
      <c r="K107" s="137">
        <f>SUM(B107,F107:J107)</f>
        <v>14</v>
      </c>
    </row>
    <row r="108" spans="1:11" s="6" customFormat="1" x14ac:dyDescent="0.2">
      <c r="A108" s="199" t="s">
        <v>264</v>
      </c>
      <c r="B108" s="132">
        <v>0</v>
      </c>
      <c r="C108" s="133">
        <v>0</v>
      </c>
      <c r="D108" s="133">
        <v>0</v>
      </c>
      <c r="E108" s="198">
        <v>0</v>
      </c>
      <c r="F108" s="134">
        <v>2</v>
      </c>
      <c r="G108" s="135">
        <v>0</v>
      </c>
      <c r="H108" s="136">
        <v>0</v>
      </c>
      <c r="I108" s="135">
        <v>0</v>
      </c>
      <c r="J108" s="136">
        <v>0</v>
      </c>
      <c r="K108" s="137">
        <f>SUM(B108,F108:J108)</f>
        <v>2</v>
      </c>
    </row>
    <row r="109" spans="1:11" s="6" customFormat="1" x14ac:dyDescent="0.2">
      <c r="A109" s="199" t="s">
        <v>265</v>
      </c>
      <c r="B109" s="132">
        <v>0</v>
      </c>
      <c r="C109" s="133">
        <v>0</v>
      </c>
      <c r="D109" s="133">
        <v>0</v>
      </c>
      <c r="E109" s="198">
        <v>0</v>
      </c>
      <c r="F109" s="134">
        <v>1</v>
      </c>
      <c r="G109" s="135">
        <v>0</v>
      </c>
      <c r="H109" s="136">
        <v>0</v>
      </c>
      <c r="I109" s="135">
        <v>0</v>
      </c>
      <c r="J109" s="136">
        <v>0</v>
      </c>
      <c r="K109" s="137">
        <f>SUM(B109,F109:J109)</f>
        <v>1</v>
      </c>
    </row>
    <row r="110" spans="1:11" s="6" customFormat="1" x14ac:dyDescent="0.2">
      <c r="A110" s="199" t="s">
        <v>174</v>
      </c>
      <c r="B110" s="132">
        <v>0</v>
      </c>
      <c r="C110" s="133">
        <v>0</v>
      </c>
      <c r="D110" s="133">
        <v>0</v>
      </c>
      <c r="E110" s="198">
        <v>0</v>
      </c>
      <c r="F110" s="134">
        <v>0</v>
      </c>
      <c r="G110" s="135">
        <v>0</v>
      </c>
      <c r="H110" s="136">
        <v>0</v>
      </c>
      <c r="I110" s="135">
        <v>0</v>
      </c>
      <c r="J110" s="136">
        <v>0</v>
      </c>
      <c r="K110" s="137">
        <f>SUM(B110,F110:J110)</f>
        <v>0</v>
      </c>
    </row>
    <row r="111" spans="1:11" s="6" customFormat="1" x14ac:dyDescent="0.2">
      <c r="A111" s="199" t="s">
        <v>338</v>
      </c>
      <c r="B111" s="132">
        <v>0</v>
      </c>
      <c r="C111" s="133">
        <v>0</v>
      </c>
      <c r="D111" s="133">
        <v>0</v>
      </c>
      <c r="E111" s="198">
        <v>0</v>
      </c>
      <c r="F111" s="134">
        <v>0</v>
      </c>
      <c r="G111" s="135">
        <v>0</v>
      </c>
      <c r="H111" s="136">
        <v>0</v>
      </c>
      <c r="I111" s="135">
        <v>0</v>
      </c>
      <c r="J111" s="136">
        <v>0</v>
      </c>
      <c r="K111" s="137">
        <f>SUM(B111,F111:J111)</f>
        <v>0</v>
      </c>
    </row>
    <row r="112" spans="1:11" s="6" customFormat="1" x14ac:dyDescent="0.2">
      <c r="A112" s="199" t="s">
        <v>375</v>
      </c>
      <c r="B112" s="132">
        <v>1</v>
      </c>
      <c r="C112" s="133">
        <v>0</v>
      </c>
      <c r="D112" s="133">
        <v>0</v>
      </c>
      <c r="E112" s="198">
        <v>0</v>
      </c>
      <c r="F112" s="134">
        <v>0</v>
      </c>
      <c r="G112" s="135">
        <v>0</v>
      </c>
      <c r="H112" s="136">
        <v>0</v>
      </c>
      <c r="I112" s="135">
        <v>0</v>
      </c>
      <c r="J112" s="136">
        <v>0</v>
      </c>
      <c r="K112" s="137">
        <f>SUM(B112,F112:J112)</f>
        <v>1</v>
      </c>
    </row>
    <row r="113" spans="1:11" s="6" customFormat="1" x14ac:dyDescent="0.2">
      <c r="A113" s="199" t="s">
        <v>266</v>
      </c>
      <c r="B113" s="132">
        <v>0</v>
      </c>
      <c r="C113" s="133">
        <v>0</v>
      </c>
      <c r="D113" s="133">
        <v>0</v>
      </c>
      <c r="E113" s="198">
        <v>0</v>
      </c>
      <c r="F113" s="134">
        <v>0</v>
      </c>
      <c r="G113" s="135">
        <v>0</v>
      </c>
      <c r="H113" s="136">
        <v>0</v>
      </c>
      <c r="I113" s="135">
        <v>0</v>
      </c>
      <c r="J113" s="136">
        <v>0</v>
      </c>
      <c r="K113" s="137">
        <f>SUM(B113,F113:J113)</f>
        <v>0</v>
      </c>
    </row>
    <row r="114" spans="1:11" s="6" customFormat="1" x14ac:dyDescent="0.2">
      <c r="A114" s="199" t="s">
        <v>267</v>
      </c>
      <c r="B114" s="132">
        <v>0</v>
      </c>
      <c r="C114" s="133">
        <v>0</v>
      </c>
      <c r="D114" s="133">
        <v>0</v>
      </c>
      <c r="E114" s="198">
        <v>0</v>
      </c>
      <c r="F114" s="134">
        <v>0</v>
      </c>
      <c r="G114" s="135">
        <v>0</v>
      </c>
      <c r="H114" s="136">
        <v>0</v>
      </c>
      <c r="I114" s="135">
        <v>0</v>
      </c>
      <c r="J114" s="136">
        <v>0</v>
      </c>
      <c r="K114" s="137">
        <f>SUM(B114,F114:J114)</f>
        <v>0</v>
      </c>
    </row>
    <row r="115" spans="1:11" s="6" customFormat="1" x14ac:dyDescent="0.2">
      <c r="A115" s="199" t="s">
        <v>268</v>
      </c>
      <c r="B115" s="132">
        <v>4</v>
      </c>
      <c r="C115" s="133">
        <v>0</v>
      </c>
      <c r="D115" s="133">
        <v>0</v>
      </c>
      <c r="E115" s="198">
        <v>0</v>
      </c>
      <c r="F115" s="134">
        <v>2</v>
      </c>
      <c r="G115" s="135">
        <v>0</v>
      </c>
      <c r="H115" s="136">
        <v>0</v>
      </c>
      <c r="I115" s="135">
        <v>2</v>
      </c>
      <c r="J115" s="136">
        <v>0</v>
      </c>
      <c r="K115" s="137">
        <f>SUM(B115,F115:J115)</f>
        <v>8</v>
      </c>
    </row>
    <row r="116" spans="1:11" s="6" customFormat="1" x14ac:dyDescent="0.2">
      <c r="A116" s="199" t="s">
        <v>269</v>
      </c>
      <c r="B116" s="132">
        <v>0</v>
      </c>
      <c r="C116" s="133">
        <v>0</v>
      </c>
      <c r="D116" s="133">
        <v>0</v>
      </c>
      <c r="E116" s="198">
        <v>0</v>
      </c>
      <c r="F116" s="134">
        <v>0</v>
      </c>
      <c r="G116" s="135">
        <v>0</v>
      </c>
      <c r="H116" s="136">
        <v>0</v>
      </c>
      <c r="I116" s="135">
        <v>0</v>
      </c>
      <c r="J116" s="136">
        <v>0</v>
      </c>
      <c r="K116" s="137">
        <f>SUM(B116,F116:J116)</f>
        <v>0</v>
      </c>
    </row>
    <row r="117" spans="1:11" s="6" customFormat="1" x14ac:dyDescent="0.2">
      <c r="A117" s="199" t="s">
        <v>270</v>
      </c>
      <c r="B117" s="132">
        <v>0</v>
      </c>
      <c r="C117" s="133">
        <v>0</v>
      </c>
      <c r="D117" s="133">
        <v>0</v>
      </c>
      <c r="E117" s="198">
        <v>0</v>
      </c>
      <c r="F117" s="134">
        <v>0</v>
      </c>
      <c r="G117" s="135">
        <v>0</v>
      </c>
      <c r="H117" s="136">
        <v>0</v>
      </c>
      <c r="I117" s="135">
        <v>0</v>
      </c>
      <c r="J117" s="136">
        <v>0</v>
      </c>
      <c r="K117" s="137">
        <f>SUM(B117,F117:J117)</f>
        <v>0</v>
      </c>
    </row>
    <row r="118" spans="1:11" s="6" customFormat="1" x14ac:dyDescent="0.2">
      <c r="A118" s="199" t="s">
        <v>271</v>
      </c>
      <c r="B118" s="132">
        <v>0</v>
      </c>
      <c r="C118" s="133">
        <v>0</v>
      </c>
      <c r="D118" s="133">
        <v>0</v>
      </c>
      <c r="E118" s="198">
        <v>0</v>
      </c>
      <c r="F118" s="134">
        <v>0</v>
      </c>
      <c r="G118" s="135">
        <v>0</v>
      </c>
      <c r="H118" s="136">
        <v>0</v>
      </c>
      <c r="I118" s="135">
        <v>0</v>
      </c>
      <c r="J118" s="136">
        <v>0</v>
      </c>
      <c r="K118" s="137">
        <f>SUM(B118,F118:J118)</f>
        <v>0</v>
      </c>
    </row>
    <row r="119" spans="1:11" s="6" customFormat="1" x14ac:dyDescent="0.2">
      <c r="A119" s="199" t="s">
        <v>272</v>
      </c>
      <c r="B119" s="132">
        <v>0</v>
      </c>
      <c r="C119" s="133">
        <v>0</v>
      </c>
      <c r="D119" s="133">
        <v>0</v>
      </c>
      <c r="E119" s="198">
        <v>0</v>
      </c>
      <c r="F119" s="134">
        <v>3</v>
      </c>
      <c r="G119" s="135">
        <v>0</v>
      </c>
      <c r="H119" s="136">
        <v>0</v>
      </c>
      <c r="I119" s="135">
        <v>0</v>
      </c>
      <c r="J119" s="136">
        <v>0</v>
      </c>
      <c r="K119" s="137">
        <f>SUM(B119,F119:J119)</f>
        <v>3</v>
      </c>
    </row>
    <row r="120" spans="1:11" s="6" customFormat="1" x14ac:dyDescent="0.2">
      <c r="A120" s="199" t="s">
        <v>273</v>
      </c>
      <c r="B120" s="132">
        <v>0</v>
      </c>
      <c r="C120" s="133">
        <v>0</v>
      </c>
      <c r="D120" s="133">
        <v>0</v>
      </c>
      <c r="E120" s="198">
        <v>0</v>
      </c>
      <c r="F120" s="134">
        <v>0</v>
      </c>
      <c r="G120" s="135">
        <v>0</v>
      </c>
      <c r="H120" s="136">
        <v>0</v>
      </c>
      <c r="I120" s="135">
        <v>0</v>
      </c>
      <c r="J120" s="136">
        <v>0</v>
      </c>
      <c r="K120" s="137">
        <f>SUM(B120,F120:J120)</f>
        <v>0</v>
      </c>
    </row>
    <row r="121" spans="1:11" s="6" customFormat="1" x14ac:dyDescent="0.2">
      <c r="A121" s="199" t="s">
        <v>274</v>
      </c>
      <c r="B121" s="132">
        <v>0</v>
      </c>
      <c r="C121" s="133">
        <v>0</v>
      </c>
      <c r="D121" s="133">
        <v>0</v>
      </c>
      <c r="E121" s="198">
        <v>0</v>
      </c>
      <c r="F121" s="134">
        <v>0</v>
      </c>
      <c r="G121" s="135">
        <v>0</v>
      </c>
      <c r="H121" s="136">
        <v>0</v>
      </c>
      <c r="I121" s="135">
        <v>0</v>
      </c>
      <c r="J121" s="136">
        <v>0</v>
      </c>
      <c r="K121" s="137">
        <f>SUM(B121,F121:J121)</f>
        <v>0</v>
      </c>
    </row>
    <row r="122" spans="1:11" s="6" customFormat="1" x14ac:dyDescent="0.2">
      <c r="A122" s="199" t="s">
        <v>275</v>
      </c>
      <c r="B122" s="132">
        <v>2</v>
      </c>
      <c r="C122" s="133">
        <v>0</v>
      </c>
      <c r="D122" s="133">
        <v>0</v>
      </c>
      <c r="E122" s="198">
        <v>0</v>
      </c>
      <c r="F122" s="134">
        <v>0</v>
      </c>
      <c r="G122" s="135">
        <v>0</v>
      </c>
      <c r="H122" s="136">
        <v>0</v>
      </c>
      <c r="I122" s="135">
        <v>0</v>
      </c>
      <c r="J122" s="136">
        <v>0</v>
      </c>
      <c r="K122" s="137">
        <f>SUM(B122,F122:J122)</f>
        <v>2</v>
      </c>
    </row>
    <row r="123" spans="1:11" s="6" customFormat="1" x14ac:dyDescent="0.2">
      <c r="A123" s="199" t="s">
        <v>276</v>
      </c>
      <c r="B123" s="132">
        <v>25</v>
      </c>
      <c r="C123" s="133">
        <v>0</v>
      </c>
      <c r="D123" s="133">
        <v>0</v>
      </c>
      <c r="E123" s="198">
        <v>0</v>
      </c>
      <c r="F123" s="134">
        <v>12</v>
      </c>
      <c r="G123" s="135">
        <v>3</v>
      </c>
      <c r="H123" s="136">
        <v>0</v>
      </c>
      <c r="I123" s="135">
        <v>1</v>
      </c>
      <c r="J123" s="136">
        <v>0</v>
      </c>
      <c r="K123" s="137">
        <f>SUM(B123,F123:J123)</f>
        <v>41</v>
      </c>
    </row>
    <row r="124" spans="1:11" s="6" customFormat="1" x14ac:dyDescent="0.2">
      <c r="A124" s="199" t="s">
        <v>277</v>
      </c>
      <c r="B124" s="132">
        <v>7</v>
      </c>
      <c r="C124" s="133">
        <v>0</v>
      </c>
      <c r="D124" s="133">
        <v>0</v>
      </c>
      <c r="E124" s="198">
        <v>0</v>
      </c>
      <c r="F124" s="134">
        <v>6</v>
      </c>
      <c r="G124" s="135">
        <v>1</v>
      </c>
      <c r="H124" s="136">
        <v>0</v>
      </c>
      <c r="I124" s="135">
        <v>0</v>
      </c>
      <c r="J124" s="136">
        <v>0</v>
      </c>
      <c r="K124" s="137">
        <f>SUM(B124,F124:J124)</f>
        <v>14</v>
      </c>
    </row>
    <row r="125" spans="1:11" s="6" customFormat="1" x14ac:dyDescent="0.2">
      <c r="A125" s="199" t="s">
        <v>278</v>
      </c>
      <c r="B125" s="132">
        <v>10</v>
      </c>
      <c r="C125" s="133">
        <v>0</v>
      </c>
      <c r="D125" s="133">
        <v>0</v>
      </c>
      <c r="E125" s="198">
        <v>0</v>
      </c>
      <c r="F125" s="134">
        <v>1</v>
      </c>
      <c r="G125" s="135">
        <v>1</v>
      </c>
      <c r="H125" s="136">
        <v>0</v>
      </c>
      <c r="I125" s="135">
        <v>0</v>
      </c>
      <c r="J125" s="136">
        <v>0</v>
      </c>
      <c r="K125" s="137">
        <f>SUM(B125,F125:J125)</f>
        <v>12</v>
      </c>
    </row>
    <row r="126" spans="1:11" s="6" customFormat="1" x14ac:dyDescent="0.2">
      <c r="A126" s="199" t="s">
        <v>280</v>
      </c>
      <c r="B126" s="132">
        <v>0</v>
      </c>
      <c r="C126" s="133">
        <v>0</v>
      </c>
      <c r="D126" s="133">
        <v>0</v>
      </c>
      <c r="E126" s="198">
        <v>0</v>
      </c>
      <c r="F126" s="134">
        <v>0</v>
      </c>
      <c r="G126" s="135">
        <v>0</v>
      </c>
      <c r="H126" s="136">
        <v>0</v>
      </c>
      <c r="I126" s="135">
        <v>0</v>
      </c>
      <c r="J126" s="136">
        <v>0</v>
      </c>
      <c r="K126" s="137">
        <f>SUM(B126,F126:J126)</f>
        <v>0</v>
      </c>
    </row>
    <row r="127" spans="1:11" s="6" customFormat="1" x14ac:dyDescent="0.2">
      <c r="A127" s="199" t="s">
        <v>281</v>
      </c>
      <c r="B127" s="132">
        <v>22</v>
      </c>
      <c r="C127" s="133">
        <v>1</v>
      </c>
      <c r="D127" s="133">
        <v>0</v>
      </c>
      <c r="E127" s="198">
        <v>0</v>
      </c>
      <c r="F127" s="134">
        <v>12</v>
      </c>
      <c r="G127" s="135">
        <v>8</v>
      </c>
      <c r="H127" s="136">
        <v>7</v>
      </c>
      <c r="I127" s="135">
        <v>0</v>
      </c>
      <c r="J127" s="136">
        <v>0</v>
      </c>
      <c r="K127" s="137">
        <f>SUM(B127,F127:J127)</f>
        <v>49</v>
      </c>
    </row>
    <row r="128" spans="1:11" s="6" customFormat="1" x14ac:dyDescent="0.2">
      <c r="A128" s="199" t="s">
        <v>282</v>
      </c>
      <c r="B128" s="132">
        <v>0</v>
      </c>
      <c r="C128" s="133">
        <v>0</v>
      </c>
      <c r="D128" s="133">
        <v>0</v>
      </c>
      <c r="E128" s="198">
        <v>0</v>
      </c>
      <c r="F128" s="134">
        <v>0</v>
      </c>
      <c r="G128" s="135">
        <v>0</v>
      </c>
      <c r="H128" s="136">
        <v>0</v>
      </c>
      <c r="I128" s="135">
        <v>0</v>
      </c>
      <c r="J128" s="136">
        <v>0</v>
      </c>
      <c r="K128" s="137">
        <f>SUM(B128,F128:J128)</f>
        <v>0</v>
      </c>
    </row>
    <row r="129" spans="1:11" s="6" customFormat="1" x14ac:dyDescent="0.2">
      <c r="A129" s="199" t="s">
        <v>283</v>
      </c>
      <c r="B129" s="132">
        <v>0</v>
      </c>
      <c r="C129" s="133">
        <v>0</v>
      </c>
      <c r="D129" s="133">
        <v>0</v>
      </c>
      <c r="E129" s="198">
        <v>0</v>
      </c>
      <c r="F129" s="134">
        <v>0</v>
      </c>
      <c r="G129" s="135">
        <v>0</v>
      </c>
      <c r="H129" s="136">
        <v>0</v>
      </c>
      <c r="I129" s="135">
        <v>0</v>
      </c>
      <c r="J129" s="136">
        <v>0</v>
      </c>
      <c r="K129" s="137">
        <f>SUM(B129,F129:J129)</f>
        <v>0</v>
      </c>
    </row>
    <row r="130" spans="1:11" s="6" customFormat="1" x14ac:dyDescent="0.2">
      <c r="A130" s="199" t="s">
        <v>284</v>
      </c>
      <c r="B130" s="132">
        <v>0</v>
      </c>
      <c r="C130" s="133">
        <v>0</v>
      </c>
      <c r="D130" s="133">
        <v>0</v>
      </c>
      <c r="E130" s="198">
        <v>0</v>
      </c>
      <c r="F130" s="134">
        <v>0</v>
      </c>
      <c r="G130" s="135">
        <v>0</v>
      </c>
      <c r="H130" s="136">
        <v>0</v>
      </c>
      <c r="I130" s="135">
        <v>0</v>
      </c>
      <c r="J130" s="136">
        <v>0</v>
      </c>
      <c r="K130" s="137">
        <f>SUM(B130,F130:J130)</f>
        <v>0</v>
      </c>
    </row>
    <row r="131" spans="1:11" s="6" customFormat="1" x14ac:dyDescent="0.2">
      <c r="A131" s="199" t="s">
        <v>286</v>
      </c>
      <c r="B131" s="132">
        <v>6</v>
      </c>
      <c r="C131" s="133">
        <v>0</v>
      </c>
      <c r="D131" s="133">
        <v>0</v>
      </c>
      <c r="E131" s="198">
        <v>0</v>
      </c>
      <c r="F131" s="134">
        <v>0</v>
      </c>
      <c r="G131" s="135">
        <v>0</v>
      </c>
      <c r="H131" s="136">
        <v>0</v>
      </c>
      <c r="I131" s="135">
        <v>0</v>
      </c>
      <c r="J131" s="136">
        <v>0</v>
      </c>
      <c r="K131" s="137">
        <f>SUM(B131,F131:J131)</f>
        <v>6</v>
      </c>
    </row>
    <row r="132" spans="1:11" s="6" customFormat="1" x14ac:dyDescent="0.2">
      <c r="A132" s="199" t="s">
        <v>288</v>
      </c>
      <c r="B132" s="132">
        <v>1</v>
      </c>
      <c r="C132" s="133">
        <v>0</v>
      </c>
      <c r="D132" s="133">
        <v>0</v>
      </c>
      <c r="E132" s="198">
        <v>0</v>
      </c>
      <c r="F132" s="134">
        <v>1</v>
      </c>
      <c r="G132" s="135">
        <v>0</v>
      </c>
      <c r="H132" s="136">
        <v>0</v>
      </c>
      <c r="I132" s="135">
        <v>0</v>
      </c>
      <c r="J132" s="136">
        <v>0</v>
      </c>
      <c r="K132" s="137">
        <f>SUM(B132,F132:J132)</f>
        <v>2</v>
      </c>
    </row>
    <row r="133" spans="1:11" s="6" customFormat="1" x14ac:dyDescent="0.2">
      <c r="A133" s="199" t="s">
        <v>541</v>
      </c>
      <c r="B133" s="132">
        <v>0</v>
      </c>
      <c r="C133" s="133">
        <v>0</v>
      </c>
      <c r="D133" s="133">
        <v>0</v>
      </c>
      <c r="E133" s="198">
        <v>0</v>
      </c>
      <c r="F133" s="134">
        <v>0</v>
      </c>
      <c r="G133" s="135">
        <v>0</v>
      </c>
      <c r="H133" s="136">
        <v>0</v>
      </c>
      <c r="I133" s="135">
        <v>0</v>
      </c>
      <c r="J133" s="136">
        <v>0</v>
      </c>
      <c r="K133" s="137">
        <f>SUM(B133,F133:J133)</f>
        <v>0</v>
      </c>
    </row>
    <row r="134" spans="1:11" s="6" customFormat="1" x14ac:dyDescent="0.2">
      <c r="A134" s="199" t="s">
        <v>290</v>
      </c>
      <c r="B134" s="132">
        <v>0</v>
      </c>
      <c r="C134" s="133">
        <v>0</v>
      </c>
      <c r="D134" s="133">
        <v>0</v>
      </c>
      <c r="E134" s="198">
        <v>0</v>
      </c>
      <c r="F134" s="134">
        <v>0</v>
      </c>
      <c r="G134" s="135">
        <v>0</v>
      </c>
      <c r="H134" s="136">
        <v>0</v>
      </c>
      <c r="I134" s="135">
        <v>0</v>
      </c>
      <c r="J134" s="136">
        <v>0</v>
      </c>
      <c r="K134" s="137">
        <f>SUM(B134,F134:J134)</f>
        <v>0</v>
      </c>
    </row>
    <row r="135" spans="1:11" s="6" customFormat="1" x14ac:dyDescent="0.2">
      <c r="A135" s="199" t="s">
        <v>291</v>
      </c>
      <c r="B135" s="132">
        <v>0</v>
      </c>
      <c r="C135" s="133">
        <v>0</v>
      </c>
      <c r="D135" s="133">
        <v>0</v>
      </c>
      <c r="E135" s="198">
        <v>0</v>
      </c>
      <c r="F135" s="134">
        <v>0</v>
      </c>
      <c r="G135" s="135">
        <v>0</v>
      </c>
      <c r="H135" s="136">
        <v>0</v>
      </c>
      <c r="I135" s="135">
        <v>0</v>
      </c>
      <c r="J135" s="136">
        <v>0</v>
      </c>
      <c r="K135" s="137">
        <f>SUM(B135,F135:J135)</f>
        <v>0</v>
      </c>
    </row>
    <row r="136" spans="1:11" s="6" customFormat="1" x14ac:dyDescent="0.2">
      <c r="A136" s="199" t="s">
        <v>292</v>
      </c>
      <c r="B136" s="132">
        <v>0</v>
      </c>
      <c r="C136" s="133">
        <v>0</v>
      </c>
      <c r="D136" s="133">
        <v>0</v>
      </c>
      <c r="E136" s="198">
        <v>0</v>
      </c>
      <c r="F136" s="134">
        <v>0</v>
      </c>
      <c r="G136" s="135">
        <v>0</v>
      </c>
      <c r="H136" s="136">
        <v>0</v>
      </c>
      <c r="I136" s="135">
        <v>0</v>
      </c>
      <c r="J136" s="136">
        <v>0</v>
      </c>
      <c r="K136" s="137">
        <f>SUM(B136,F136:J136)</f>
        <v>0</v>
      </c>
    </row>
    <row r="137" spans="1:11" s="6" customFormat="1" x14ac:dyDescent="0.2">
      <c r="A137" s="199" t="s">
        <v>183</v>
      </c>
      <c r="B137" s="132">
        <v>0</v>
      </c>
      <c r="C137" s="133">
        <v>0</v>
      </c>
      <c r="D137" s="133">
        <v>0</v>
      </c>
      <c r="E137" s="198">
        <v>0</v>
      </c>
      <c r="F137" s="134">
        <v>0</v>
      </c>
      <c r="G137" s="135">
        <v>0</v>
      </c>
      <c r="H137" s="136">
        <v>0</v>
      </c>
      <c r="I137" s="135">
        <v>0</v>
      </c>
      <c r="J137" s="136">
        <v>0</v>
      </c>
      <c r="K137" s="137">
        <f>SUM(B137,F137:J137)</f>
        <v>0</v>
      </c>
    </row>
    <row r="138" spans="1:11" s="6" customFormat="1" x14ac:dyDescent="0.2">
      <c r="A138" s="199" t="s">
        <v>295</v>
      </c>
      <c r="B138" s="132">
        <v>0</v>
      </c>
      <c r="C138" s="133">
        <v>0</v>
      </c>
      <c r="D138" s="133">
        <v>0</v>
      </c>
      <c r="E138" s="198">
        <v>0</v>
      </c>
      <c r="F138" s="134">
        <v>0</v>
      </c>
      <c r="G138" s="135">
        <v>0</v>
      </c>
      <c r="H138" s="136">
        <v>0</v>
      </c>
      <c r="I138" s="135">
        <v>0</v>
      </c>
      <c r="J138" s="136">
        <v>0</v>
      </c>
      <c r="K138" s="137">
        <f>SUM(B138,F138:J138)</f>
        <v>0</v>
      </c>
    </row>
    <row r="139" spans="1:11" s="6" customFormat="1" x14ac:dyDescent="0.2">
      <c r="A139" s="199" t="s">
        <v>296</v>
      </c>
      <c r="B139" s="132">
        <v>0</v>
      </c>
      <c r="C139" s="133">
        <v>0</v>
      </c>
      <c r="D139" s="133">
        <v>0</v>
      </c>
      <c r="E139" s="198">
        <v>0</v>
      </c>
      <c r="F139" s="134">
        <v>0</v>
      </c>
      <c r="G139" s="135">
        <v>0</v>
      </c>
      <c r="H139" s="136">
        <v>0</v>
      </c>
      <c r="I139" s="135">
        <v>0</v>
      </c>
      <c r="J139" s="136">
        <v>0</v>
      </c>
      <c r="K139" s="137">
        <f>SUM(B139,F139:J139)</f>
        <v>0</v>
      </c>
    </row>
    <row r="140" spans="1:11" s="6" customFormat="1" x14ac:dyDescent="0.2">
      <c r="A140" s="199" t="s">
        <v>297</v>
      </c>
      <c r="B140" s="132">
        <v>0</v>
      </c>
      <c r="C140" s="133">
        <v>0</v>
      </c>
      <c r="D140" s="133">
        <v>0</v>
      </c>
      <c r="E140" s="198">
        <v>0</v>
      </c>
      <c r="F140" s="134">
        <v>0</v>
      </c>
      <c r="G140" s="135">
        <v>2</v>
      </c>
      <c r="H140" s="136">
        <v>0</v>
      </c>
      <c r="I140" s="135">
        <v>0</v>
      </c>
      <c r="J140" s="136">
        <v>0</v>
      </c>
      <c r="K140" s="137">
        <f>SUM(B140,F140:J140)</f>
        <v>2</v>
      </c>
    </row>
    <row r="141" spans="1:11" s="6" customFormat="1" x14ac:dyDescent="0.2">
      <c r="A141" s="199" t="s">
        <v>298</v>
      </c>
      <c r="B141" s="132">
        <v>0</v>
      </c>
      <c r="C141" s="133">
        <v>0</v>
      </c>
      <c r="D141" s="133">
        <v>0</v>
      </c>
      <c r="E141" s="198">
        <v>0</v>
      </c>
      <c r="F141" s="134">
        <v>0</v>
      </c>
      <c r="G141" s="135">
        <v>0</v>
      </c>
      <c r="H141" s="136">
        <v>0</v>
      </c>
      <c r="I141" s="135">
        <v>0</v>
      </c>
      <c r="J141" s="136">
        <v>0</v>
      </c>
      <c r="K141" s="137">
        <f>SUM(B141,F141:J141)</f>
        <v>0</v>
      </c>
    </row>
    <row r="142" spans="1:11" s="6" customFormat="1" x14ac:dyDescent="0.2">
      <c r="A142" s="199" t="s">
        <v>299</v>
      </c>
      <c r="B142" s="132">
        <v>0</v>
      </c>
      <c r="C142" s="133">
        <v>0</v>
      </c>
      <c r="D142" s="133">
        <v>0</v>
      </c>
      <c r="E142" s="198">
        <v>0</v>
      </c>
      <c r="F142" s="134">
        <v>0</v>
      </c>
      <c r="G142" s="135">
        <v>0</v>
      </c>
      <c r="H142" s="136">
        <v>0</v>
      </c>
      <c r="I142" s="135">
        <v>0</v>
      </c>
      <c r="J142" s="136">
        <v>0</v>
      </c>
      <c r="K142" s="137">
        <f>SUM(B142,F142:J142)</f>
        <v>0</v>
      </c>
    </row>
    <row r="143" spans="1:11" s="6" customFormat="1" x14ac:dyDescent="0.2">
      <c r="A143" s="199" t="s">
        <v>301</v>
      </c>
      <c r="B143" s="132">
        <v>0</v>
      </c>
      <c r="C143" s="133">
        <v>0</v>
      </c>
      <c r="D143" s="133">
        <v>0</v>
      </c>
      <c r="E143" s="198">
        <v>0</v>
      </c>
      <c r="F143" s="134">
        <v>0</v>
      </c>
      <c r="G143" s="135">
        <v>0</v>
      </c>
      <c r="H143" s="136">
        <v>0</v>
      </c>
      <c r="I143" s="135">
        <v>0</v>
      </c>
      <c r="J143" s="136">
        <v>0</v>
      </c>
      <c r="K143" s="137">
        <f>SUM(B143,F143:J143)</f>
        <v>0</v>
      </c>
    </row>
    <row r="144" spans="1:11" s="6" customFormat="1" x14ac:dyDescent="0.2">
      <c r="A144" s="199" t="s">
        <v>304</v>
      </c>
      <c r="B144" s="132">
        <v>0</v>
      </c>
      <c r="C144" s="133">
        <v>0</v>
      </c>
      <c r="D144" s="133">
        <v>0</v>
      </c>
      <c r="E144" s="198">
        <v>0</v>
      </c>
      <c r="F144" s="134">
        <v>0</v>
      </c>
      <c r="G144" s="135">
        <v>0</v>
      </c>
      <c r="H144" s="136">
        <v>0</v>
      </c>
      <c r="I144" s="135">
        <v>0</v>
      </c>
      <c r="J144" s="136">
        <v>0</v>
      </c>
      <c r="K144" s="137">
        <f>SUM(B144,F144:J144)</f>
        <v>0</v>
      </c>
    </row>
    <row r="145" spans="1:13" s="6" customFormat="1" x14ac:dyDescent="0.2">
      <c r="A145" s="199" t="s">
        <v>319</v>
      </c>
      <c r="B145" s="132">
        <v>0</v>
      </c>
      <c r="C145" s="133">
        <v>0</v>
      </c>
      <c r="D145" s="133">
        <v>0</v>
      </c>
      <c r="E145" s="198">
        <v>0</v>
      </c>
      <c r="F145" s="134">
        <v>0</v>
      </c>
      <c r="G145" s="135">
        <v>0</v>
      </c>
      <c r="H145" s="136">
        <v>0</v>
      </c>
      <c r="I145" s="135">
        <v>0</v>
      </c>
      <c r="J145" s="136">
        <v>0</v>
      </c>
      <c r="K145" s="137">
        <f>SUM(B145,F145:J145)</f>
        <v>0</v>
      </c>
    </row>
    <row r="146" spans="1:13" s="6" customFormat="1" x14ac:dyDescent="0.2">
      <c r="A146" s="199" t="s">
        <v>336</v>
      </c>
      <c r="B146" s="132">
        <v>0</v>
      </c>
      <c r="C146" s="133">
        <v>0</v>
      </c>
      <c r="D146" s="133">
        <v>0</v>
      </c>
      <c r="E146" s="198">
        <v>0</v>
      </c>
      <c r="F146" s="134">
        <v>0</v>
      </c>
      <c r="G146" s="135">
        <v>0</v>
      </c>
      <c r="H146" s="136">
        <v>0</v>
      </c>
      <c r="I146" s="135">
        <v>0</v>
      </c>
      <c r="J146" s="136">
        <v>0</v>
      </c>
      <c r="K146" s="137">
        <f>SUM(B146,F146:J146)</f>
        <v>0</v>
      </c>
    </row>
    <row r="147" spans="1:13" s="6" customFormat="1" x14ac:dyDescent="0.2">
      <c r="A147" s="199" t="s">
        <v>306</v>
      </c>
      <c r="B147" s="132">
        <v>0</v>
      </c>
      <c r="C147" s="133">
        <v>0</v>
      </c>
      <c r="D147" s="133">
        <v>0</v>
      </c>
      <c r="E147" s="198">
        <v>0</v>
      </c>
      <c r="F147" s="134">
        <v>1</v>
      </c>
      <c r="G147" s="135">
        <v>0</v>
      </c>
      <c r="H147" s="136">
        <v>0</v>
      </c>
      <c r="I147" s="135">
        <v>0</v>
      </c>
      <c r="J147" s="136">
        <v>0</v>
      </c>
      <c r="K147" s="137">
        <f>SUM(B147,F147:J147)</f>
        <v>1</v>
      </c>
    </row>
    <row r="148" spans="1:13" s="6" customFormat="1" x14ac:dyDescent="0.2">
      <c r="A148" s="199" t="s">
        <v>305</v>
      </c>
      <c r="B148" s="132">
        <v>0</v>
      </c>
      <c r="C148" s="133">
        <v>0</v>
      </c>
      <c r="D148" s="133">
        <v>0</v>
      </c>
      <c r="E148" s="198">
        <v>0</v>
      </c>
      <c r="F148" s="134">
        <v>0</v>
      </c>
      <c r="G148" s="135">
        <v>0</v>
      </c>
      <c r="H148" s="136">
        <v>0</v>
      </c>
      <c r="I148" s="135">
        <v>0</v>
      </c>
      <c r="J148" s="136">
        <v>0</v>
      </c>
      <c r="K148" s="137">
        <f>SUM(B148,F148:J148)</f>
        <v>0</v>
      </c>
    </row>
    <row r="149" spans="1:13" s="6" customFormat="1" x14ac:dyDescent="0.2">
      <c r="A149" s="199" t="s">
        <v>307</v>
      </c>
      <c r="B149" s="132">
        <v>0</v>
      </c>
      <c r="C149" s="133">
        <v>0</v>
      </c>
      <c r="D149" s="133">
        <v>0</v>
      </c>
      <c r="E149" s="198">
        <v>0</v>
      </c>
      <c r="F149" s="134">
        <v>0</v>
      </c>
      <c r="G149" s="135">
        <v>0</v>
      </c>
      <c r="H149" s="136">
        <v>0</v>
      </c>
      <c r="I149" s="135">
        <v>0</v>
      </c>
      <c r="J149" s="136">
        <v>0</v>
      </c>
      <c r="K149" s="137">
        <f>SUM(B149,F149:J149)</f>
        <v>0</v>
      </c>
    </row>
    <row r="150" spans="1:13" s="6" customFormat="1" x14ac:dyDescent="0.2">
      <c r="A150" s="199" t="s">
        <v>308</v>
      </c>
      <c r="B150" s="132">
        <v>0</v>
      </c>
      <c r="C150" s="133">
        <v>0</v>
      </c>
      <c r="D150" s="133">
        <v>0</v>
      </c>
      <c r="E150" s="198">
        <v>0</v>
      </c>
      <c r="F150" s="134">
        <v>0</v>
      </c>
      <c r="G150" s="135">
        <v>0</v>
      </c>
      <c r="H150" s="136">
        <v>0</v>
      </c>
      <c r="I150" s="135">
        <v>0</v>
      </c>
      <c r="J150" s="136">
        <v>0</v>
      </c>
      <c r="K150" s="137">
        <f>SUM(B150,F150:J150)</f>
        <v>0</v>
      </c>
    </row>
    <row r="151" spans="1:13" s="6" customFormat="1" x14ac:dyDescent="0.2">
      <c r="A151" s="199" t="s">
        <v>309</v>
      </c>
      <c r="B151" s="132">
        <v>36</v>
      </c>
      <c r="C151" s="133">
        <v>0</v>
      </c>
      <c r="D151" s="133">
        <v>1</v>
      </c>
      <c r="E151" s="198">
        <v>1</v>
      </c>
      <c r="F151" s="134">
        <v>10</v>
      </c>
      <c r="G151" s="135">
        <v>2</v>
      </c>
      <c r="H151" s="136">
        <v>6</v>
      </c>
      <c r="I151" s="135">
        <v>1</v>
      </c>
      <c r="J151" s="136">
        <v>0</v>
      </c>
      <c r="K151" s="137">
        <f>SUM(B151,F151:J151)</f>
        <v>55</v>
      </c>
    </row>
    <row r="152" spans="1:13" s="6" customFormat="1" x14ac:dyDescent="0.2">
      <c r="A152" s="199" t="s">
        <v>311</v>
      </c>
      <c r="B152" s="132">
        <v>41</v>
      </c>
      <c r="C152" s="133">
        <v>0</v>
      </c>
      <c r="D152" s="133">
        <v>0</v>
      </c>
      <c r="E152" s="198">
        <v>0</v>
      </c>
      <c r="F152" s="134">
        <v>6</v>
      </c>
      <c r="G152" s="135">
        <v>4</v>
      </c>
      <c r="H152" s="136">
        <v>0</v>
      </c>
      <c r="I152" s="135">
        <v>0</v>
      </c>
      <c r="J152" s="136">
        <v>0</v>
      </c>
      <c r="K152" s="137">
        <f>SUM(B152,F152:J152)</f>
        <v>51</v>
      </c>
    </row>
    <row r="153" spans="1:13" s="6" customFormat="1" x14ac:dyDescent="0.2">
      <c r="A153" s="199" t="s">
        <v>312</v>
      </c>
      <c r="B153" s="132">
        <v>0</v>
      </c>
      <c r="C153" s="133">
        <v>0</v>
      </c>
      <c r="D153" s="133">
        <v>0</v>
      </c>
      <c r="E153" s="198">
        <v>0</v>
      </c>
      <c r="F153" s="134">
        <v>0</v>
      </c>
      <c r="G153" s="135">
        <v>0</v>
      </c>
      <c r="H153" s="136">
        <v>0</v>
      </c>
      <c r="I153" s="135">
        <v>0</v>
      </c>
      <c r="J153" s="136">
        <v>0</v>
      </c>
      <c r="K153" s="137">
        <f>SUM(B153,F153:J153)</f>
        <v>0</v>
      </c>
    </row>
    <row r="154" spans="1:13" s="6" customFormat="1" x14ac:dyDescent="0.2">
      <c r="A154" s="199" t="s">
        <v>313</v>
      </c>
      <c r="B154" s="132">
        <v>1</v>
      </c>
      <c r="C154" s="133">
        <v>0</v>
      </c>
      <c r="D154" s="133">
        <v>0</v>
      </c>
      <c r="E154" s="198">
        <v>0</v>
      </c>
      <c r="F154" s="134">
        <v>0</v>
      </c>
      <c r="G154" s="135">
        <v>2</v>
      </c>
      <c r="H154" s="136">
        <v>0</v>
      </c>
      <c r="I154" s="135">
        <v>0</v>
      </c>
      <c r="J154" s="136">
        <v>0</v>
      </c>
      <c r="K154" s="137">
        <f>SUM(B154,F154:J154)</f>
        <v>3</v>
      </c>
    </row>
    <row r="155" spans="1:13" s="6" customFormat="1" x14ac:dyDescent="0.2">
      <c r="A155" s="199" t="s">
        <v>287</v>
      </c>
      <c r="B155" s="132">
        <v>0</v>
      </c>
      <c r="C155" s="133">
        <v>0</v>
      </c>
      <c r="D155" s="133">
        <v>0</v>
      </c>
      <c r="E155" s="198">
        <v>0</v>
      </c>
      <c r="F155" s="134">
        <v>0</v>
      </c>
      <c r="G155" s="135">
        <v>0</v>
      </c>
      <c r="H155" s="136">
        <v>0</v>
      </c>
      <c r="I155" s="135">
        <v>0</v>
      </c>
      <c r="J155" s="136">
        <v>0</v>
      </c>
      <c r="K155" s="137">
        <f>SUM(B155,F155:J155)</f>
        <v>0</v>
      </c>
      <c r="M155" s="1"/>
    </row>
    <row r="156" spans="1:13" s="6" customFormat="1" x14ac:dyDescent="0.2">
      <c r="A156" s="199" t="s">
        <v>380</v>
      </c>
      <c r="B156" s="132">
        <v>0</v>
      </c>
      <c r="C156" s="133">
        <v>0</v>
      </c>
      <c r="D156" s="133">
        <v>0</v>
      </c>
      <c r="E156" s="198">
        <v>0</v>
      </c>
      <c r="F156" s="134">
        <v>0</v>
      </c>
      <c r="G156" s="135">
        <v>0</v>
      </c>
      <c r="H156" s="136">
        <v>0</v>
      </c>
      <c r="I156" s="135">
        <v>0</v>
      </c>
      <c r="J156" s="136">
        <v>0</v>
      </c>
      <c r="K156" s="137">
        <f>SUM(B156,F156:J156)</f>
        <v>0</v>
      </c>
    </row>
    <row r="157" spans="1:13" s="6" customFormat="1" x14ac:dyDescent="0.2">
      <c r="A157" s="199" t="s">
        <v>315</v>
      </c>
      <c r="B157" s="132">
        <v>0</v>
      </c>
      <c r="C157" s="133">
        <v>0</v>
      </c>
      <c r="D157" s="133">
        <v>0</v>
      </c>
      <c r="E157" s="198">
        <v>0</v>
      </c>
      <c r="F157" s="134">
        <v>0</v>
      </c>
      <c r="G157" s="135">
        <v>0</v>
      </c>
      <c r="H157" s="136">
        <v>0</v>
      </c>
      <c r="I157" s="135">
        <v>0</v>
      </c>
      <c r="J157" s="136">
        <v>0</v>
      </c>
      <c r="K157" s="137">
        <f>SUM(B157,F157:J157)</f>
        <v>0</v>
      </c>
    </row>
    <row r="158" spans="1:13" s="6" customFormat="1" x14ac:dyDescent="0.2">
      <c r="A158" s="199" t="s">
        <v>317</v>
      </c>
      <c r="B158" s="132">
        <v>0</v>
      </c>
      <c r="C158" s="133">
        <v>0</v>
      </c>
      <c r="D158" s="133">
        <v>0</v>
      </c>
      <c r="E158" s="198">
        <v>0</v>
      </c>
      <c r="F158" s="134">
        <v>0</v>
      </c>
      <c r="G158" s="135">
        <v>0</v>
      </c>
      <c r="H158" s="136">
        <v>0</v>
      </c>
      <c r="I158" s="135">
        <v>0</v>
      </c>
      <c r="J158" s="136">
        <v>0</v>
      </c>
      <c r="K158" s="137">
        <f>SUM(B158,F158:J158)</f>
        <v>0</v>
      </c>
    </row>
    <row r="159" spans="1:13" s="6" customFormat="1" x14ac:dyDescent="0.2">
      <c r="A159" s="199" t="s">
        <v>318</v>
      </c>
      <c r="B159" s="132">
        <v>0</v>
      </c>
      <c r="C159" s="133">
        <v>0</v>
      </c>
      <c r="D159" s="133">
        <v>0</v>
      </c>
      <c r="E159" s="198">
        <v>0</v>
      </c>
      <c r="F159" s="134">
        <v>0</v>
      </c>
      <c r="G159" s="135">
        <v>0</v>
      </c>
      <c r="H159" s="136">
        <v>0</v>
      </c>
      <c r="I159" s="135">
        <v>0</v>
      </c>
      <c r="J159" s="136">
        <v>0</v>
      </c>
      <c r="K159" s="137">
        <f>SUM(B159,F159:J159)</f>
        <v>0</v>
      </c>
      <c r="M159" s="1"/>
    </row>
    <row r="160" spans="1:13" s="6" customFormat="1" x14ac:dyDescent="0.2">
      <c r="A160" s="199" t="s">
        <v>320</v>
      </c>
      <c r="B160" s="132">
        <v>0</v>
      </c>
      <c r="C160" s="133">
        <v>0</v>
      </c>
      <c r="D160" s="133">
        <v>0</v>
      </c>
      <c r="E160" s="198">
        <v>0</v>
      </c>
      <c r="F160" s="134">
        <v>0</v>
      </c>
      <c r="G160" s="135">
        <v>0</v>
      </c>
      <c r="H160" s="136">
        <v>0</v>
      </c>
      <c r="I160" s="135">
        <v>0</v>
      </c>
      <c r="J160" s="136">
        <v>0</v>
      </c>
      <c r="K160" s="137">
        <f>SUM(B160,F160:J160)</f>
        <v>0</v>
      </c>
    </row>
    <row r="161" spans="1:11" s="6" customFormat="1" x14ac:dyDescent="0.2">
      <c r="A161" s="199" t="s">
        <v>321</v>
      </c>
      <c r="B161" s="132">
        <v>0</v>
      </c>
      <c r="C161" s="133">
        <v>0</v>
      </c>
      <c r="D161" s="133">
        <v>0</v>
      </c>
      <c r="E161" s="198">
        <v>1</v>
      </c>
      <c r="F161" s="134">
        <v>1</v>
      </c>
      <c r="G161" s="135">
        <v>0</v>
      </c>
      <c r="H161" s="136">
        <v>0</v>
      </c>
      <c r="I161" s="135">
        <v>0</v>
      </c>
      <c r="J161" s="136">
        <v>0</v>
      </c>
      <c r="K161" s="137">
        <f>SUM(B161,F161:J161)</f>
        <v>1</v>
      </c>
    </row>
    <row r="162" spans="1:11" s="6" customFormat="1" x14ac:dyDescent="0.2">
      <c r="A162" s="199" t="s">
        <v>322</v>
      </c>
      <c r="B162" s="132">
        <v>0</v>
      </c>
      <c r="C162" s="133">
        <v>0</v>
      </c>
      <c r="D162" s="133">
        <v>0</v>
      </c>
      <c r="E162" s="198">
        <v>0</v>
      </c>
      <c r="F162" s="134">
        <v>0</v>
      </c>
      <c r="G162" s="135">
        <v>0</v>
      </c>
      <c r="H162" s="136">
        <v>0</v>
      </c>
      <c r="I162" s="135">
        <v>0</v>
      </c>
      <c r="J162" s="136">
        <v>0</v>
      </c>
      <c r="K162" s="137">
        <f>SUM(B162,F162:J162)</f>
        <v>0</v>
      </c>
    </row>
    <row r="163" spans="1:11" s="6" customFormat="1" x14ac:dyDescent="0.2">
      <c r="A163" s="199" t="s">
        <v>324</v>
      </c>
      <c r="B163" s="132">
        <v>51</v>
      </c>
      <c r="C163" s="133">
        <v>0</v>
      </c>
      <c r="D163" s="133">
        <v>2</v>
      </c>
      <c r="E163" s="198">
        <v>4</v>
      </c>
      <c r="F163" s="134">
        <v>39</v>
      </c>
      <c r="G163" s="135">
        <v>10</v>
      </c>
      <c r="H163" s="136">
        <v>10</v>
      </c>
      <c r="I163" s="135">
        <v>0</v>
      </c>
      <c r="J163" s="136">
        <v>0</v>
      </c>
      <c r="K163" s="137">
        <f>SUM(B163,F163:J163)</f>
        <v>110</v>
      </c>
    </row>
    <row r="164" spans="1:11" s="6" customFormat="1" x14ac:dyDescent="0.2">
      <c r="A164" s="199" t="s">
        <v>325</v>
      </c>
      <c r="B164" s="132">
        <v>0</v>
      </c>
      <c r="C164" s="133">
        <v>0</v>
      </c>
      <c r="D164" s="133">
        <v>0</v>
      </c>
      <c r="E164" s="198">
        <v>0</v>
      </c>
      <c r="F164" s="134">
        <v>0</v>
      </c>
      <c r="G164" s="135">
        <v>0</v>
      </c>
      <c r="H164" s="136">
        <v>0</v>
      </c>
      <c r="I164" s="135">
        <v>0</v>
      </c>
      <c r="J164" s="136">
        <v>0</v>
      </c>
      <c r="K164" s="137">
        <f>SUM(B164,F164:J164)</f>
        <v>0</v>
      </c>
    </row>
    <row r="165" spans="1:11" s="6" customFormat="1" x14ac:dyDescent="0.2">
      <c r="A165" s="199" t="s">
        <v>326</v>
      </c>
      <c r="B165" s="132">
        <v>74</v>
      </c>
      <c r="C165" s="133">
        <v>2</v>
      </c>
      <c r="D165" s="133">
        <v>0</v>
      </c>
      <c r="E165" s="198">
        <v>1</v>
      </c>
      <c r="F165" s="134">
        <v>32</v>
      </c>
      <c r="G165" s="135">
        <v>5</v>
      </c>
      <c r="H165" s="136">
        <v>0</v>
      </c>
      <c r="I165" s="135">
        <v>0</v>
      </c>
      <c r="J165" s="136">
        <v>0</v>
      </c>
      <c r="K165" s="137">
        <f>SUM(B165,F165:J165)</f>
        <v>111</v>
      </c>
    </row>
    <row r="166" spans="1:11" s="6" customFormat="1" x14ac:dyDescent="0.2">
      <c r="A166" s="199" t="s">
        <v>159</v>
      </c>
      <c r="B166" s="132">
        <v>0</v>
      </c>
      <c r="C166" s="133">
        <v>0</v>
      </c>
      <c r="D166" s="133">
        <v>0</v>
      </c>
      <c r="E166" s="198">
        <v>0</v>
      </c>
      <c r="F166" s="134">
        <v>0</v>
      </c>
      <c r="G166" s="135">
        <v>0</v>
      </c>
      <c r="H166" s="136">
        <v>0</v>
      </c>
      <c r="I166" s="135">
        <v>0</v>
      </c>
      <c r="J166" s="136">
        <v>0</v>
      </c>
      <c r="K166" s="137">
        <f>SUM(B166,F166:J166)</f>
        <v>0</v>
      </c>
    </row>
    <row r="167" spans="1:11" s="6" customFormat="1" x14ac:dyDescent="0.2">
      <c r="A167" s="199" t="s">
        <v>327</v>
      </c>
      <c r="B167" s="132">
        <v>90</v>
      </c>
      <c r="C167" s="133">
        <v>1</v>
      </c>
      <c r="D167" s="133">
        <v>0</v>
      </c>
      <c r="E167" s="198">
        <v>1</v>
      </c>
      <c r="F167" s="134">
        <v>9</v>
      </c>
      <c r="G167" s="135">
        <v>34</v>
      </c>
      <c r="H167" s="136">
        <v>4</v>
      </c>
      <c r="I167" s="135">
        <v>2</v>
      </c>
      <c r="J167" s="136">
        <v>0</v>
      </c>
      <c r="K167" s="137">
        <f>SUM(B167,F167:J167)</f>
        <v>139</v>
      </c>
    </row>
    <row r="168" spans="1:11" s="6" customFormat="1" x14ac:dyDescent="0.2">
      <c r="A168" s="199" t="s">
        <v>220</v>
      </c>
      <c r="B168" s="132">
        <v>0</v>
      </c>
      <c r="C168" s="133">
        <v>0</v>
      </c>
      <c r="D168" s="133">
        <v>0</v>
      </c>
      <c r="E168" s="198">
        <v>0</v>
      </c>
      <c r="F168" s="134">
        <v>0</v>
      </c>
      <c r="G168" s="135">
        <v>0</v>
      </c>
      <c r="H168" s="136">
        <v>0</v>
      </c>
      <c r="I168" s="135">
        <v>0</v>
      </c>
      <c r="J168" s="136">
        <v>0</v>
      </c>
      <c r="K168" s="137">
        <f>SUM(B168,F168:J168)</f>
        <v>0</v>
      </c>
    </row>
    <row r="169" spans="1:11" s="6" customFormat="1" x14ac:dyDescent="0.2">
      <c r="A169" s="199" t="s">
        <v>328</v>
      </c>
      <c r="B169" s="132">
        <v>0</v>
      </c>
      <c r="C169" s="133">
        <v>0</v>
      </c>
      <c r="D169" s="133">
        <v>0</v>
      </c>
      <c r="E169" s="198">
        <v>0</v>
      </c>
      <c r="F169" s="134">
        <v>0</v>
      </c>
      <c r="G169" s="135">
        <v>0</v>
      </c>
      <c r="H169" s="136">
        <v>0</v>
      </c>
      <c r="I169" s="135">
        <v>0</v>
      </c>
      <c r="J169" s="136">
        <v>0</v>
      </c>
      <c r="K169" s="137">
        <f>SUM(B169,F169:J169)</f>
        <v>0</v>
      </c>
    </row>
    <row r="170" spans="1:11" s="6" customFormat="1" x14ac:dyDescent="0.2">
      <c r="A170" s="199" t="s">
        <v>225</v>
      </c>
      <c r="B170" s="132">
        <v>0</v>
      </c>
      <c r="C170" s="133">
        <v>0</v>
      </c>
      <c r="D170" s="133">
        <v>0</v>
      </c>
      <c r="E170" s="198">
        <v>0</v>
      </c>
      <c r="F170" s="134">
        <v>0</v>
      </c>
      <c r="G170" s="135">
        <v>0</v>
      </c>
      <c r="H170" s="136">
        <v>0</v>
      </c>
      <c r="I170" s="135">
        <v>0</v>
      </c>
      <c r="J170" s="136">
        <v>0</v>
      </c>
      <c r="K170" s="137">
        <f>SUM(B170,F170:J170)</f>
        <v>0</v>
      </c>
    </row>
    <row r="171" spans="1:11" s="6" customFormat="1" x14ac:dyDescent="0.2">
      <c r="A171" s="199" t="s">
        <v>227</v>
      </c>
      <c r="B171" s="132">
        <v>0</v>
      </c>
      <c r="C171" s="133">
        <v>0</v>
      </c>
      <c r="D171" s="133">
        <v>0</v>
      </c>
      <c r="E171" s="198">
        <v>0</v>
      </c>
      <c r="F171" s="134">
        <v>0</v>
      </c>
      <c r="G171" s="135">
        <v>0</v>
      </c>
      <c r="H171" s="136">
        <v>0</v>
      </c>
      <c r="I171" s="135">
        <v>0</v>
      </c>
      <c r="J171" s="136">
        <v>0</v>
      </c>
      <c r="K171" s="137">
        <f>SUM(B171,F171:J171)</f>
        <v>0</v>
      </c>
    </row>
    <row r="172" spans="1:11" s="6" customFormat="1" x14ac:dyDescent="0.2">
      <c r="A172" s="199" t="s">
        <v>255</v>
      </c>
      <c r="B172" s="132">
        <v>0</v>
      </c>
      <c r="C172" s="133">
        <v>0</v>
      </c>
      <c r="D172" s="133">
        <v>0</v>
      </c>
      <c r="E172" s="198">
        <v>1</v>
      </c>
      <c r="F172" s="134">
        <v>6</v>
      </c>
      <c r="G172" s="135">
        <v>0</v>
      </c>
      <c r="H172" s="136">
        <v>0</v>
      </c>
      <c r="I172" s="135">
        <v>0</v>
      </c>
      <c r="J172" s="136">
        <v>0</v>
      </c>
      <c r="K172" s="137">
        <f>SUM(B172,F172:J172)</f>
        <v>6</v>
      </c>
    </row>
    <row r="173" spans="1:11" s="6" customFormat="1" x14ac:dyDescent="0.2">
      <c r="A173" s="199" t="s">
        <v>257</v>
      </c>
      <c r="B173" s="132">
        <v>0</v>
      </c>
      <c r="C173" s="133">
        <v>0</v>
      </c>
      <c r="D173" s="133">
        <v>0</v>
      </c>
      <c r="E173" s="198">
        <v>0</v>
      </c>
      <c r="F173" s="134">
        <v>0</v>
      </c>
      <c r="G173" s="135">
        <v>0</v>
      </c>
      <c r="H173" s="136">
        <v>0</v>
      </c>
      <c r="I173" s="135">
        <v>0</v>
      </c>
      <c r="J173" s="136">
        <v>0</v>
      </c>
      <c r="K173" s="137">
        <f>SUM(B173,F173:J173)</f>
        <v>0</v>
      </c>
    </row>
    <row r="174" spans="1:11" s="6" customFormat="1" x14ac:dyDescent="0.2">
      <c r="A174" s="199" t="s">
        <v>285</v>
      </c>
      <c r="B174" s="132">
        <v>0</v>
      </c>
      <c r="C174" s="133">
        <v>0</v>
      </c>
      <c r="D174" s="133">
        <v>0</v>
      </c>
      <c r="E174" s="198">
        <v>0</v>
      </c>
      <c r="F174" s="134">
        <v>0</v>
      </c>
      <c r="G174" s="135">
        <v>0</v>
      </c>
      <c r="H174" s="136">
        <v>0</v>
      </c>
      <c r="I174" s="135">
        <v>0</v>
      </c>
      <c r="J174" s="136">
        <v>0</v>
      </c>
      <c r="K174" s="137">
        <f>SUM(B174,F174:J174)</f>
        <v>0</v>
      </c>
    </row>
    <row r="175" spans="1:11" s="6" customFormat="1" x14ac:dyDescent="0.2">
      <c r="A175" s="199" t="s">
        <v>289</v>
      </c>
      <c r="B175" s="132">
        <v>0</v>
      </c>
      <c r="C175" s="133">
        <v>0</v>
      </c>
      <c r="D175" s="133">
        <v>0</v>
      </c>
      <c r="E175" s="198">
        <v>0</v>
      </c>
      <c r="F175" s="134">
        <v>0</v>
      </c>
      <c r="G175" s="135">
        <v>0</v>
      </c>
      <c r="H175" s="136">
        <v>0</v>
      </c>
      <c r="I175" s="135">
        <v>0</v>
      </c>
      <c r="J175" s="136">
        <v>0</v>
      </c>
      <c r="K175" s="137">
        <f>SUM(B175,F175:J175)</f>
        <v>0</v>
      </c>
    </row>
    <row r="176" spans="1:11" s="6" customFormat="1" x14ac:dyDescent="0.2">
      <c r="A176" s="199" t="s">
        <v>300</v>
      </c>
      <c r="B176" s="132">
        <v>0</v>
      </c>
      <c r="C176" s="133">
        <v>0</v>
      </c>
      <c r="D176" s="133">
        <v>0</v>
      </c>
      <c r="E176" s="198">
        <v>0</v>
      </c>
      <c r="F176" s="134">
        <v>0</v>
      </c>
      <c r="G176" s="135">
        <v>0</v>
      </c>
      <c r="H176" s="136">
        <v>0</v>
      </c>
      <c r="I176" s="135">
        <v>0</v>
      </c>
      <c r="J176" s="136">
        <v>0</v>
      </c>
      <c r="K176" s="137">
        <f>SUM(B176,F176:J176)</f>
        <v>0</v>
      </c>
    </row>
    <row r="177" spans="1:11" s="6" customFormat="1" x14ac:dyDescent="0.2">
      <c r="A177" s="199" t="s">
        <v>302</v>
      </c>
      <c r="B177" s="132">
        <v>0</v>
      </c>
      <c r="C177" s="133">
        <v>0</v>
      </c>
      <c r="D177" s="133">
        <v>0</v>
      </c>
      <c r="E177" s="198">
        <v>0</v>
      </c>
      <c r="F177" s="134">
        <v>0</v>
      </c>
      <c r="G177" s="135">
        <v>0</v>
      </c>
      <c r="H177" s="136">
        <v>0</v>
      </c>
      <c r="I177" s="135">
        <v>0</v>
      </c>
      <c r="J177" s="136">
        <v>0</v>
      </c>
      <c r="K177" s="137">
        <f>SUM(B177,F177:J177)</f>
        <v>0</v>
      </c>
    </row>
    <row r="178" spans="1:11" s="6" customFormat="1" x14ac:dyDescent="0.2">
      <c r="A178" s="199" t="s">
        <v>316</v>
      </c>
      <c r="B178" s="132">
        <v>0</v>
      </c>
      <c r="C178" s="133">
        <v>0</v>
      </c>
      <c r="D178" s="133">
        <v>0</v>
      </c>
      <c r="E178" s="198">
        <v>0</v>
      </c>
      <c r="F178" s="134">
        <v>0</v>
      </c>
      <c r="G178" s="135">
        <v>0</v>
      </c>
      <c r="H178" s="136">
        <v>0</v>
      </c>
      <c r="I178" s="135">
        <v>0</v>
      </c>
      <c r="J178" s="136">
        <v>0</v>
      </c>
      <c r="K178" s="137">
        <f>SUM(B178,F178:J178)</f>
        <v>0</v>
      </c>
    </row>
    <row r="179" spans="1:11" s="6" customFormat="1" x14ac:dyDescent="0.2">
      <c r="A179" s="199" t="s">
        <v>323</v>
      </c>
      <c r="B179" s="132">
        <v>0</v>
      </c>
      <c r="C179" s="133">
        <v>0</v>
      </c>
      <c r="D179" s="133">
        <v>0</v>
      </c>
      <c r="E179" s="198">
        <v>0</v>
      </c>
      <c r="F179" s="134">
        <v>0</v>
      </c>
      <c r="G179" s="135">
        <v>0</v>
      </c>
      <c r="H179" s="136">
        <v>0</v>
      </c>
      <c r="I179" s="135">
        <v>0</v>
      </c>
      <c r="J179" s="136">
        <v>0</v>
      </c>
      <c r="K179" s="137">
        <f>SUM(B179,F179:J179)</f>
        <v>0</v>
      </c>
    </row>
    <row r="180" spans="1:11" s="6" customFormat="1" x14ac:dyDescent="0.2">
      <c r="A180" s="199" t="s">
        <v>329</v>
      </c>
      <c r="B180" s="132">
        <v>0</v>
      </c>
      <c r="C180" s="133">
        <v>0</v>
      </c>
      <c r="D180" s="133">
        <v>0</v>
      </c>
      <c r="E180" s="198">
        <v>0</v>
      </c>
      <c r="F180" s="134">
        <v>0</v>
      </c>
      <c r="G180" s="135">
        <v>0</v>
      </c>
      <c r="H180" s="136">
        <v>0</v>
      </c>
      <c r="I180" s="135">
        <v>0</v>
      </c>
      <c r="J180" s="136">
        <v>0</v>
      </c>
      <c r="K180" s="137">
        <f>SUM(B180,F180:J180)</f>
        <v>0</v>
      </c>
    </row>
    <row r="181" spans="1:11" s="6" customFormat="1" x14ac:dyDescent="0.2">
      <c r="A181" s="199" t="s">
        <v>337</v>
      </c>
      <c r="B181" s="132">
        <v>0</v>
      </c>
      <c r="C181" s="133">
        <v>0</v>
      </c>
      <c r="D181" s="133">
        <v>0</v>
      </c>
      <c r="E181" s="198">
        <v>0</v>
      </c>
      <c r="F181" s="134">
        <v>0</v>
      </c>
      <c r="G181" s="135">
        <v>0</v>
      </c>
      <c r="H181" s="136">
        <v>0</v>
      </c>
      <c r="I181" s="135">
        <v>0</v>
      </c>
      <c r="J181" s="136">
        <v>0</v>
      </c>
      <c r="K181" s="137">
        <f>SUM(B181,F181:J181)</f>
        <v>0</v>
      </c>
    </row>
    <row r="182" spans="1:11" s="6" customFormat="1" x14ac:dyDescent="0.2">
      <c r="A182" s="199" t="s">
        <v>542</v>
      </c>
      <c r="B182" s="132">
        <v>1</v>
      </c>
      <c r="C182" s="133">
        <v>0</v>
      </c>
      <c r="D182" s="133">
        <v>0</v>
      </c>
      <c r="E182" s="198">
        <v>0</v>
      </c>
      <c r="F182" s="134">
        <v>3</v>
      </c>
      <c r="G182" s="135">
        <v>0</v>
      </c>
      <c r="H182" s="136">
        <v>0</v>
      </c>
      <c r="I182" s="135">
        <v>0</v>
      </c>
      <c r="J182" s="136">
        <v>0</v>
      </c>
      <c r="K182" s="137">
        <f>SUM(B182,F182:J182)</f>
        <v>4</v>
      </c>
    </row>
    <row r="183" spans="1:11" s="6" customFormat="1" x14ac:dyDescent="0.2">
      <c r="A183" s="199" t="s">
        <v>342</v>
      </c>
      <c r="B183" s="132">
        <v>0</v>
      </c>
      <c r="C183" s="133">
        <v>0</v>
      </c>
      <c r="D183" s="133">
        <v>0</v>
      </c>
      <c r="E183" s="198">
        <v>0</v>
      </c>
      <c r="F183" s="134">
        <v>0</v>
      </c>
      <c r="G183" s="135">
        <v>0</v>
      </c>
      <c r="H183" s="136">
        <v>0</v>
      </c>
      <c r="I183" s="135">
        <v>0</v>
      </c>
      <c r="J183" s="136">
        <v>0</v>
      </c>
      <c r="K183" s="137">
        <f>SUM(B183,F183:J183)</f>
        <v>0</v>
      </c>
    </row>
    <row r="184" spans="1:11" s="6" customFormat="1" x14ac:dyDescent="0.2">
      <c r="A184" s="199" t="s">
        <v>369</v>
      </c>
      <c r="B184" s="132">
        <v>0</v>
      </c>
      <c r="C184" s="133">
        <v>0</v>
      </c>
      <c r="D184" s="133">
        <v>0</v>
      </c>
      <c r="E184" s="198">
        <v>0</v>
      </c>
      <c r="F184" s="134">
        <v>0</v>
      </c>
      <c r="G184" s="135">
        <v>0</v>
      </c>
      <c r="H184" s="136">
        <v>0</v>
      </c>
      <c r="I184" s="135">
        <v>0</v>
      </c>
      <c r="J184" s="136">
        <v>0</v>
      </c>
      <c r="K184" s="137">
        <f>SUM(B184,F184:J184)</f>
        <v>0</v>
      </c>
    </row>
    <row r="185" spans="1:11" s="6" customFormat="1" x14ac:dyDescent="0.2">
      <c r="A185" s="199" t="s">
        <v>376</v>
      </c>
      <c r="B185" s="132">
        <v>0</v>
      </c>
      <c r="C185" s="133">
        <v>0</v>
      </c>
      <c r="D185" s="133">
        <v>0</v>
      </c>
      <c r="E185" s="198">
        <v>0</v>
      </c>
      <c r="F185" s="134">
        <v>0</v>
      </c>
      <c r="G185" s="135">
        <v>0</v>
      </c>
      <c r="H185" s="136">
        <v>0</v>
      </c>
      <c r="I185" s="135">
        <v>0</v>
      </c>
      <c r="J185" s="136">
        <v>0</v>
      </c>
      <c r="K185" s="137">
        <f>SUM(B185,F185:J185)</f>
        <v>0</v>
      </c>
    </row>
    <row r="186" spans="1:11" s="6" customFormat="1" x14ac:dyDescent="0.2">
      <c r="A186" s="199" t="s">
        <v>385</v>
      </c>
      <c r="B186" s="132">
        <v>0</v>
      </c>
      <c r="C186" s="133">
        <v>0</v>
      </c>
      <c r="D186" s="133">
        <v>0</v>
      </c>
      <c r="E186" s="198">
        <v>0</v>
      </c>
      <c r="F186" s="134">
        <v>0</v>
      </c>
      <c r="G186" s="135">
        <v>0</v>
      </c>
      <c r="H186" s="136">
        <v>0</v>
      </c>
      <c r="I186" s="135">
        <v>0</v>
      </c>
      <c r="J186" s="136">
        <v>0</v>
      </c>
      <c r="K186" s="137">
        <f>SUM(B186,F186:J186)</f>
        <v>0</v>
      </c>
    </row>
    <row r="187" spans="1:11" s="6" customFormat="1" x14ac:dyDescent="0.2">
      <c r="A187" s="199" t="s">
        <v>387</v>
      </c>
      <c r="B187" s="132">
        <v>0</v>
      </c>
      <c r="C187" s="133">
        <v>0</v>
      </c>
      <c r="D187" s="133">
        <v>0</v>
      </c>
      <c r="E187" s="198">
        <v>0</v>
      </c>
      <c r="F187" s="134">
        <v>0</v>
      </c>
      <c r="G187" s="135">
        <v>0</v>
      </c>
      <c r="H187" s="136">
        <v>0</v>
      </c>
      <c r="I187" s="135">
        <v>0</v>
      </c>
      <c r="J187" s="136">
        <v>0</v>
      </c>
      <c r="K187" s="137">
        <f>SUM(B187,F187:J187)</f>
        <v>0</v>
      </c>
    </row>
    <row r="188" spans="1:11" s="6" customFormat="1" x14ac:dyDescent="0.2">
      <c r="A188" s="199" t="s">
        <v>330</v>
      </c>
      <c r="B188" s="132">
        <v>3</v>
      </c>
      <c r="C188" s="133">
        <v>0</v>
      </c>
      <c r="D188" s="133">
        <v>0</v>
      </c>
      <c r="E188" s="198">
        <v>1</v>
      </c>
      <c r="F188" s="134">
        <v>7</v>
      </c>
      <c r="G188" s="135">
        <v>1</v>
      </c>
      <c r="H188" s="136">
        <v>0</v>
      </c>
      <c r="I188" s="135">
        <v>1</v>
      </c>
      <c r="J188" s="136">
        <v>0</v>
      </c>
      <c r="K188" s="137">
        <f>SUM(B188,F188:J188)</f>
        <v>12</v>
      </c>
    </row>
    <row r="189" spans="1:11" s="6" customFormat="1" x14ac:dyDescent="0.2">
      <c r="A189" s="199" t="s">
        <v>331</v>
      </c>
      <c r="B189" s="132">
        <v>4</v>
      </c>
      <c r="C189" s="133">
        <v>0</v>
      </c>
      <c r="D189" s="133">
        <v>0</v>
      </c>
      <c r="E189" s="198">
        <v>2</v>
      </c>
      <c r="F189" s="134">
        <v>11</v>
      </c>
      <c r="G189" s="135">
        <v>3</v>
      </c>
      <c r="H189" s="136">
        <v>0</v>
      </c>
      <c r="I189" s="135">
        <v>1</v>
      </c>
      <c r="J189" s="136">
        <v>2</v>
      </c>
      <c r="K189" s="137">
        <f>SUM(B189,F189:J189)</f>
        <v>21</v>
      </c>
    </row>
    <row r="190" spans="1:11" s="6" customFormat="1" x14ac:dyDescent="0.2">
      <c r="A190" s="199" t="s">
        <v>332</v>
      </c>
      <c r="B190" s="132">
        <v>0</v>
      </c>
      <c r="C190" s="133">
        <v>0</v>
      </c>
      <c r="D190" s="133">
        <v>0</v>
      </c>
      <c r="E190" s="198">
        <v>0</v>
      </c>
      <c r="F190" s="134">
        <v>0</v>
      </c>
      <c r="G190" s="135">
        <v>0</v>
      </c>
      <c r="H190" s="136">
        <v>0</v>
      </c>
      <c r="I190" s="135">
        <v>0</v>
      </c>
      <c r="J190" s="136">
        <v>0</v>
      </c>
      <c r="K190" s="137">
        <f>SUM(B190,F190:J190)</f>
        <v>0</v>
      </c>
    </row>
    <row r="191" spans="1:11" s="6" customFormat="1" x14ac:dyDescent="0.2">
      <c r="A191" s="199" t="s">
        <v>333</v>
      </c>
      <c r="B191" s="132">
        <v>21</v>
      </c>
      <c r="C191" s="133">
        <v>1</v>
      </c>
      <c r="D191" s="133">
        <v>0</v>
      </c>
      <c r="E191" s="198">
        <v>0</v>
      </c>
      <c r="F191" s="134">
        <v>14</v>
      </c>
      <c r="G191" s="135">
        <v>7</v>
      </c>
      <c r="H191" s="136">
        <v>1</v>
      </c>
      <c r="I191" s="135">
        <v>3</v>
      </c>
      <c r="J191" s="136">
        <v>1</v>
      </c>
      <c r="K191" s="137">
        <f>SUM(B191,F191:J191)</f>
        <v>47</v>
      </c>
    </row>
    <row r="192" spans="1:11" s="6" customFormat="1" x14ac:dyDescent="0.2">
      <c r="A192" s="199" t="s">
        <v>395</v>
      </c>
      <c r="B192" s="132">
        <v>0</v>
      </c>
      <c r="C192" s="133">
        <v>0</v>
      </c>
      <c r="D192" s="133">
        <v>0</v>
      </c>
      <c r="E192" s="198">
        <v>0</v>
      </c>
      <c r="F192" s="134">
        <v>0</v>
      </c>
      <c r="G192" s="135">
        <v>0</v>
      </c>
      <c r="H192" s="136">
        <v>0</v>
      </c>
      <c r="I192" s="135">
        <v>0</v>
      </c>
      <c r="J192" s="136">
        <v>0</v>
      </c>
      <c r="K192" s="137">
        <f>SUM(B192,F192:J192)</f>
        <v>0</v>
      </c>
    </row>
    <row r="193" spans="1:11" s="6" customFormat="1" x14ac:dyDescent="0.2">
      <c r="A193" s="199" t="s">
        <v>335</v>
      </c>
      <c r="B193" s="132">
        <v>0</v>
      </c>
      <c r="C193" s="133">
        <v>0</v>
      </c>
      <c r="D193" s="133">
        <v>0</v>
      </c>
      <c r="E193" s="198">
        <v>3</v>
      </c>
      <c r="F193" s="134">
        <v>3</v>
      </c>
      <c r="G193" s="135">
        <v>0</v>
      </c>
      <c r="H193" s="136">
        <v>0</v>
      </c>
      <c r="I193" s="135">
        <v>0</v>
      </c>
      <c r="J193" s="136">
        <v>0</v>
      </c>
      <c r="K193" s="137">
        <f>SUM(B193,F193:J193)</f>
        <v>3</v>
      </c>
    </row>
    <row r="194" spans="1:11" s="6" customFormat="1" x14ac:dyDescent="0.2">
      <c r="A194" s="199" t="s">
        <v>339</v>
      </c>
      <c r="B194" s="132">
        <v>0</v>
      </c>
      <c r="C194" s="133">
        <v>0</v>
      </c>
      <c r="D194" s="133">
        <v>0</v>
      </c>
      <c r="E194" s="198">
        <v>0</v>
      </c>
      <c r="F194" s="134">
        <v>0</v>
      </c>
      <c r="G194" s="135">
        <v>0</v>
      </c>
      <c r="H194" s="136">
        <v>0</v>
      </c>
      <c r="I194" s="135">
        <v>0</v>
      </c>
      <c r="J194" s="136">
        <v>0</v>
      </c>
      <c r="K194" s="137">
        <f>SUM(B194,F194:J194)</f>
        <v>0</v>
      </c>
    </row>
    <row r="195" spans="1:11" s="6" customFormat="1" x14ac:dyDescent="0.2">
      <c r="A195" s="199" t="s">
        <v>341</v>
      </c>
      <c r="B195" s="132">
        <v>0</v>
      </c>
      <c r="C195" s="133">
        <v>0</v>
      </c>
      <c r="D195" s="133">
        <v>0</v>
      </c>
      <c r="E195" s="198">
        <v>0</v>
      </c>
      <c r="F195" s="134">
        <v>0</v>
      </c>
      <c r="G195" s="135">
        <v>0</v>
      </c>
      <c r="H195" s="136">
        <v>0</v>
      </c>
      <c r="I195" s="135">
        <v>0</v>
      </c>
      <c r="J195" s="136">
        <v>0</v>
      </c>
      <c r="K195" s="137">
        <f>SUM(B195,F195:J195)</f>
        <v>0</v>
      </c>
    </row>
    <row r="196" spans="1:11" s="6" customFormat="1" x14ac:dyDescent="0.2">
      <c r="A196" s="199" t="s">
        <v>343</v>
      </c>
      <c r="B196" s="132">
        <v>0</v>
      </c>
      <c r="C196" s="133">
        <v>0</v>
      </c>
      <c r="D196" s="133">
        <v>0</v>
      </c>
      <c r="E196" s="198">
        <v>0</v>
      </c>
      <c r="F196" s="134">
        <v>0</v>
      </c>
      <c r="G196" s="135">
        <v>0</v>
      </c>
      <c r="H196" s="136">
        <v>0</v>
      </c>
      <c r="I196" s="135">
        <v>0</v>
      </c>
      <c r="J196" s="136">
        <v>0</v>
      </c>
      <c r="K196" s="137">
        <f>SUM(B196,F196:J196)</f>
        <v>0</v>
      </c>
    </row>
    <row r="197" spans="1:11" s="6" customFormat="1" x14ac:dyDescent="0.2">
      <c r="A197" s="199" t="s">
        <v>344</v>
      </c>
      <c r="B197" s="132">
        <v>12</v>
      </c>
      <c r="C197" s="133">
        <v>1</v>
      </c>
      <c r="D197" s="133">
        <v>0</v>
      </c>
      <c r="E197" s="198">
        <v>3</v>
      </c>
      <c r="F197" s="134">
        <v>50</v>
      </c>
      <c r="G197" s="135">
        <v>26</v>
      </c>
      <c r="H197" s="136">
        <v>15</v>
      </c>
      <c r="I197" s="135">
        <v>5</v>
      </c>
      <c r="J197" s="136">
        <v>4</v>
      </c>
      <c r="K197" s="137">
        <f>SUM(B197,F197:J197)</f>
        <v>112</v>
      </c>
    </row>
    <row r="198" spans="1:11" s="6" customFormat="1" x14ac:dyDescent="0.2">
      <c r="A198" s="199" t="s">
        <v>345</v>
      </c>
      <c r="B198" s="132">
        <v>69</v>
      </c>
      <c r="C198" s="133">
        <v>0</v>
      </c>
      <c r="D198" s="133">
        <v>1</v>
      </c>
      <c r="E198" s="198">
        <v>0</v>
      </c>
      <c r="F198" s="134">
        <v>20</v>
      </c>
      <c r="G198" s="135">
        <v>4</v>
      </c>
      <c r="H198" s="136">
        <v>1</v>
      </c>
      <c r="I198" s="135">
        <v>0</v>
      </c>
      <c r="J198" s="136">
        <v>1</v>
      </c>
      <c r="K198" s="137">
        <f>SUM(B198,F198:J198)</f>
        <v>95</v>
      </c>
    </row>
    <row r="199" spans="1:11" s="6" customFormat="1" x14ac:dyDescent="0.2">
      <c r="A199" s="199" t="s">
        <v>346</v>
      </c>
      <c r="B199" s="132">
        <v>0</v>
      </c>
      <c r="C199" s="133">
        <v>0</v>
      </c>
      <c r="D199" s="133">
        <v>0</v>
      </c>
      <c r="E199" s="198">
        <v>0</v>
      </c>
      <c r="F199" s="134">
        <v>0</v>
      </c>
      <c r="G199" s="135">
        <v>0</v>
      </c>
      <c r="H199" s="136">
        <v>0</v>
      </c>
      <c r="I199" s="135">
        <v>0</v>
      </c>
      <c r="J199" s="136">
        <v>0</v>
      </c>
      <c r="K199" s="137">
        <f>SUM(B199,F199:J199)</f>
        <v>0</v>
      </c>
    </row>
    <row r="200" spans="1:11" s="6" customFormat="1" x14ac:dyDescent="0.2">
      <c r="A200" s="199" t="s">
        <v>389</v>
      </c>
      <c r="B200" s="132">
        <v>97</v>
      </c>
      <c r="C200" s="133">
        <v>2</v>
      </c>
      <c r="D200" s="133">
        <v>0</v>
      </c>
      <c r="E200" s="198">
        <v>12</v>
      </c>
      <c r="F200" s="134">
        <v>16</v>
      </c>
      <c r="G200" s="135">
        <v>10</v>
      </c>
      <c r="H200" s="136">
        <v>18</v>
      </c>
      <c r="I200" s="135">
        <v>1</v>
      </c>
      <c r="J200" s="136">
        <v>0</v>
      </c>
      <c r="K200" s="137">
        <f>SUM(B200,F200:J200)</f>
        <v>142</v>
      </c>
    </row>
    <row r="201" spans="1:11" s="6" customFormat="1" x14ac:dyDescent="0.2">
      <c r="A201" s="199" t="s">
        <v>348</v>
      </c>
      <c r="B201" s="132">
        <v>12</v>
      </c>
      <c r="C201" s="133">
        <v>0</v>
      </c>
      <c r="D201" s="133">
        <v>0</v>
      </c>
      <c r="E201" s="198">
        <v>2</v>
      </c>
      <c r="F201" s="134">
        <v>16</v>
      </c>
      <c r="G201" s="135">
        <v>24</v>
      </c>
      <c r="H201" s="136">
        <v>13</v>
      </c>
      <c r="I201" s="135">
        <v>7</v>
      </c>
      <c r="J201" s="136">
        <v>2</v>
      </c>
      <c r="K201" s="137">
        <f>SUM(B201,F201:J201)</f>
        <v>74</v>
      </c>
    </row>
    <row r="202" spans="1:11" s="6" customFormat="1" x14ac:dyDescent="0.2">
      <c r="A202" s="199" t="s">
        <v>293</v>
      </c>
      <c r="B202" s="132">
        <v>5</v>
      </c>
      <c r="C202" s="133">
        <v>0</v>
      </c>
      <c r="D202" s="133">
        <v>0</v>
      </c>
      <c r="E202" s="198">
        <v>0</v>
      </c>
      <c r="F202" s="134">
        <v>18</v>
      </c>
      <c r="G202" s="135">
        <v>0</v>
      </c>
      <c r="H202" s="136">
        <v>0</v>
      </c>
      <c r="I202" s="135">
        <v>0</v>
      </c>
      <c r="J202" s="136">
        <v>0</v>
      </c>
      <c r="K202" s="137">
        <f>SUM(B202,F202:J202)</f>
        <v>23</v>
      </c>
    </row>
    <row r="203" spans="1:11" s="6" customFormat="1" x14ac:dyDescent="0.2">
      <c r="A203" s="199" t="s">
        <v>340</v>
      </c>
      <c r="B203" s="132">
        <v>0</v>
      </c>
      <c r="C203" s="133">
        <v>0</v>
      </c>
      <c r="D203" s="133">
        <v>0</v>
      </c>
      <c r="E203" s="198">
        <v>0</v>
      </c>
      <c r="F203" s="134">
        <v>0</v>
      </c>
      <c r="G203" s="135">
        <v>0</v>
      </c>
      <c r="H203" s="136">
        <v>0</v>
      </c>
      <c r="I203" s="135">
        <v>0</v>
      </c>
      <c r="J203" s="136">
        <v>0</v>
      </c>
      <c r="K203" s="137">
        <f>SUM(B203,F203:J203)</f>
        <v>0</v>
      </c>
    </row>
    <row r="204" spans="1:11" s="6" customFormat="1" x14ac:dyDescent="0.2">
      <c r="A204" s="199" t="s">
        <v>355</v>
      </c>
      <c r="B204" s="132">
        <v>0</v>
      </c>
      <c r="C204" s="133">
        <v>0</v>
      </c>
      <c r="D204" s="133">
        <v>0</v>
      </c>
      <c r="E204" s="198">
        <v>0</v>
      </c>
      <c r="F204" s="134">
        <v>0</v>
      </c>
      <c r="G204" s="135">
        <v>0</v>
      </c>
      <c r="H204" s="136">
        <v>0</v>
      </c>
      <c r="I204" s="135">
        <v>0</v>
      </c>
      <c r="J204" s="136">
        <v>0</v>
      </c>
      <c r="K204" s="137">
        <f>SUM(B204,F204:J204)</f>
        <v>0</v>
      </c>
    </row>
    <row r="205" spans="1:11" s="6" customFormat="1" x14ac:dyDescent="0.2">
      <c r="A205" s="199" t="s">
        <v>357</v>
      </c>
      <c r="B205" s="132">
        <v>0</v>
      </c>
      <c r="C205" s="133">
        <v>0</v>
      </c>
      <c r="D205" s="133">
        <v>0</v>
      </c>
      <c r="E205" s="198">
        <v>0</v>
      </c>
      <c r="F205" s="134">
        <v>0</v>
      </c>
      <c r="G205" s="135">
        <v>0</v>
      </c>
      <c r="H205" s="136">
        <v>0</v>
      </c>
      <c r="I205" s="135">
        <v>0</v>
      </c>
      <c r="J205" s="136">
        <v>0</v>
      </c>
      <c r="K205" s="137">
        <f>SUM(B205,F205:J205)</f>
        <v>0</v>
      </c>
    </row>
    <row r="206" spans="1:11" s="6" customFormat="1" x14ac:dyDescent="0.2">
      <c r="A206" s="199" t="s">
        <v>303</v>
      </c>
      <c r="B206" s="132">
        <v>125</v>
      </c>
      <c r="C206" s="133">
        <v>3</v>
      </c>
      <c r="D206" s="133">
        <v>1</v>
      </c>
      <c r="E206" s="198">
        <v>13</v>
      </c>
      <c r="F206" s="134">
        <v>31</v>
      </c>
      <c r="G206" s="135">
        <v>33</v>
      </c>
      <c r="H206" s="136">
        <v>7</v>
      </c>
      <c r="I206" s="135">
        <v>0</v>
      </c>
      <c r="J206" s="136">
        <v>0</v>
      </c>
      <c r="K206" s="137">
        <f>SUM(B206,F206:J206)</f>
        <v>196</v>
      </c>
    </row>
    <row r="207" spans="1:11" s="6" customFormat="1" x14ac:dyDescent="0.2">
      <c r="A207" s="199" t="s">
        <v>349</v>
      </c>
      <c r="B207" s="132">
        <v>3</v>
      </c>
      <c r="C207" s="133">
        <v>0</v>
      </c>
      <c r="D207" s="133">
        <v>0</v>
      </c>
      <c r="E207" s="198">
        <v>0</v>
      </c>
      <c r="F207" s="134">
        <v>7</v>
      </c>
      <c r="G207" s="135">
        <v>0</v>
      </c>
      <c r="H207" s="136">
        <v>0</v>
      </c>
      <c r="I207" s="135">
        <v>0</v>
      </c>
      <c r="J207" s="136">
        <v>0</v>
      </c>
      <c r="K207" s="137">
        <f>SUM(B207,F207:J207)</f>
        <v>10</v>
      </c>
    </row>
    <row r="208" spans="1:11" s="6" customFormat="1" x14ac:dyDescent="0.2">
      <c r="A208" s="199" t="s">
        <v>191</v>
      </c>
      <c r="B208" s="132">
        <v>0</v>
      </c>
      <c r="C208" s="133">
        <v>0</v>
      </c>
      <c r="D208" s="133">
        <v>0</v>
      </c>
      <c r="E208" s="198">
        <v>0</v>
      </c>
      <c r="F208" s="134">
        <v>0</v>
      </c>
      <c r="G208" s="135">
        <v>0</v>
      </c>
      <c r="H208" s="136">
        <v>0</v>
      </c>
      <c r="I208" s="135">
        <v>0</v>
      </c>
      <c r="J208" s="136">
        <v>0</v>
      </c>
      <c r="K208" s="137">
        <f>SUM(B208,F208:J208)</f>
        <v>0</v>
      </c>
    </row>
    <row r="209" spans="1:13" s="6" customFormat="1" x14ac:dyDescent="0.2">
      <c r="A209" s="199" t="s">
        <v>205</v>
      </c>
      <c r="B209" s="132">
        <v>0</v>
      </c>
      <c r="C209" s="133">
        <v>0</v>
      </c>
      <c r="D209" s="133">
        <v>0</v>
      </c>
      <c r="E209" s="198">
        <v>0</v>
      </c>
      <c r="F209" s="134">
        <v>0</v>
      </c>
      <c r="G209" s="135">
        <v>0</v>
      </c>
      <c r="H209" s="136">
        <v>0</v>
      </c>
      <c r="I209" s="135">
        <v>0</v>
      </c>
      <c r="J209" s="136">
        <v>0</v>
      </c>
      <c r="K209" s="137">
        <f>SUM(B209,F209:J209)</f>
        <v>0</v>
      </c>
    </row>
    <row r="210" spans="1:13" s="6" customFormat="1" x14ac:dyDescent="0.2">
      <c r="A210" s="199" t="s">
        <v>240</v>
      </c>
      <c r="B210" s="132">
        <v>10</v>
      </c>
      <c r="C210" s="133">
        <v>0</v>
      </c>
      <c r="D210" s="133">
        <v>1</v>
      </c>
      <c r="E210" s="198">
        <v>0</v>
      </c>
      <c r="F210" s="134">
        <v>3</v>
      </c>
      <c r="G210" s="135">
        <v>5</v>
      </c>
      <c r="H210" s="136">
        <v>3</v>
      </c>
      <c r="I210" s="135">
        <v>0</v>
      </c>
      <c r="J210" s="136">
        <v>0</v>
      </c>
      <c r="K210" s="137">
        <f>SUM(B210,F210:J210)</f>
        <v>21</v>
      </c>
    </row>
    <row r="211" spans="1:13" s="6" customFormat="1" x14ac:dyDescent="0.2">
      <c r="A211" s="199" t="s">
        <v>254</v>
      </c>
      <c r="B211" s="132">
        <v>0</v>
      </c>
      <c r="C211" s="133">
        <v>0</v>
      </c>
      <c r="D211" s="133">
        <v>0</v>
      </c>
      <c r="E211" s="198">
        <v>0</v>
      </c>
      <c r="F211" s="134">
        <v>0</v>
      </c>
      <c r="G211" s="135">
        <v>0</v>
      </c>
      <c r="H211" s="136">
        <v>0</v>
      </c>
      <c r="I211" s="135">
        <v>0</v>
      </c>
      <c r="J211" s="136">
        <v>0</v>
      </c>
      <c r="K211" s="137">
        <f>SUM(B211,F211:J211)</f>
        <v>0</v>
      </c>
    </row>
    <row r="212" spans="1:13" s="6" customFormat="1" x14ac:dyDescent="0.2">
      <c r="A212" s="199" t="s">
        <v>347</v>
      </c>
      <c r="B212" s="132">
        <v>0</v>
      </c>
      <c r="C212" s="133">
        <v>0</v>
      </c>
      <c r="D212" s="133">
        <v>0</v>
      </c>
      <c r="E212" s="198">
        <v>0</v>
      </c>
      <c r="F212" s="134">
        <v>0</v>
      </c>
      <c r="G212" s="135">
        <v>1</v>
      </c>
      <c r="H212" s="136">
        <v>0</v>
      </c>
      <c r="I212" s="135">
        <v>0</v>
      </c>
      <c r="J212" s="136">
        <v>0</v>
      </c>
      <c r="K212" s="137">
        <f>SUM(B212,F212:J212)</f>
        <v>1</v>
      </c>
      <c r="M212" s="1"/>
    </row>
    <row r="213" spans="1:13" s="6" customFormat="1" x14ac:dyDescent="0.2">
      <c r="A213" s="199" t="s">
        <v>350</v>
      </c>
      <c r="B213" s="132">
        <v>0</v>
      </c>
      <c r="C213" s="133">
        <v>0</v>
      </c>
      <c r="D213" s="133">
        <v>0</v>
      </c>
      <c r="E213" s="198">
        <v>0</v>
      </c>
      <c r="F213" s="134">
        <v>0</v>
      </c>
      <c r="G213" s="135">
        <v>0</v>
      </c>
      <c r="H213" s="136">
        <v>0</v>
      </c>
      <c r="I213" s="135">
        <v>0</v>
      </c>
      <c r="J213" s="136">
        <v>0</v>
      </c>
      <c r="K213" s="137">
        <f>SUM(B213,F213:J213)</f>
        <v>0</v>
      </c>
      <c r="M213" s="1"/>
    </row>
    <row r="214" spans="1:13" s="6" customFormat="1" x14ac:dyDescent="0.2">
      <c r="A214" s="199" t="s">
        <v>351</v>
      </c>
      <c r="B214" s="132">
        <v>0</v>
      </c>
      <c r="C214" s="133">
        <v>0</v>
      </c>
      <c r="D214" s="133">
        <v>0</v>
      </c>
      <c r="E214" s="198">
        <v>0</v>
      </c>
      <c r="F214" s="134">
        <v>1</v>
      </c>
      <c r="G214" s="135">
        <v>0</v>
      </c>
      <c r="H214" s="136">
        <v>0</v>
      </c>
      <c r="I214" s="135">
        <v>0</v>
      </c>
      <c r="J214" s="136">
        <v>0</v>
      </c>
      <c r="K214" s="137">
        <f>SUM(B214,F214:J214)</f>
        <v>1</v>
      </c>
    </row>
    <row r="215" spans="1:13" s="6" customFormat="1" x14ac:dyDescent="0.2">
      <c r="A215" s="199" t="s">
        <v>314</v>
      </c>
      <c r="B215" s="132">
        <v>0</v>
      </c>
      <c r="C215" s="133">
        <v>0</v>
      </c>
      <c r="D215" s="133">
        <v>0</v>
      </c>
      <c r="E215" s="198">
        <v>0</v>
      </c>
      <c r="F215" s="134">
        <v>0</v>
      </c>
      <c r="G215" s="135">
        <v>0</v>
      </c>
      <c r="H215" s="136">
        <v>0</v>
      </c>
      <c r="I215" s="135">
        <v>0</v>
      </c>
      <c r="J215" s="136">
        <v>0</v>
      </c>
      <c r="K215" s="137">
        <f>SUM(B215,F215:J215)</f>
        <v>0</v>
      </c>
    </row>
    <row r="216" spans="1:13" s="6" customFormat="1" x14ac:dyDescent="0.2">
      <c r="A216" s="199" t="s">
        <v>352</v>
      </c>
      <c r="B216" s="132">
        <v>0</v>
      </c>
      <c r="C216" s="133">
        <v>0</v>
      </c>
      <c r="D216" s="133">
        <v>0</v>
      </c>
      <c r="E216" s="198">
        <v>0</v>
      </c>
      <c r="F216" s="134">
        <v>0</v>
      </c>
      <c r="G216" s="135">
        <v>0</v>
      </c>
      <c r="H216" s="136">
        <v>0</v>
      </c>
      <c r="I216" s="135">
        <v>0</v>
      </c>
      <c r="J216" s="136">
        <v>0</v>
      </c>
      <c r="K216" s="137">
        <f>SUM(B216,F216:J216)</f>
        <v>0</v>
      </c>
    </row>
    <row r="217" spans="1:13" s="6" customFormat="1" x14ac:dyDescent="0.2">
      <c r="A217" s="199" t="s">
        <v>353</v>
      </c>
      <c r="B217" s="132">
        <v>0</v>
      </c>
      <c r="C217" s="133">
        <v>0</v>
      </c>
      <c r="D217" s="133">
        <v>0</v>
      </c>
      <c r="E217" s="198">
        <v>0</v>
      </c>
      <c r="F217" s="134">
        <v>0</v>
      </c>
      <c r="G217" s="135">
        <v>0</v>
      </c>
      <c r="H217" s="136">
        <v>0</v>
      </c>
      <c r="I217" s="135">
        <v>0</v>
      </c>
      <c r="J217" s="136">
        <v>0</v>
      </c>
      <c r="K217" s="137">
        <f>SUM(B217,F217:J217)</f>
        <v>0</v>
      </c>
    </row>
    <row r="218" spans="1:13" s="6" customFormat="1" x14ac:dyDescent="0.2">
      <c r="A218" s="199" t="s">
        <v>354</v>
      </c>
      <c r="B218" s="132">
        <v>0</v>
      </c>
      <c r="C218" s="133">
        <v>0</v>
      </c>
      <c r="D218" s="133">
        <v>0</v>
      </c>
      <c r="E218" s="198">
        <v>0</v>
      </c>
      <c r="F218" s="134">
        <v>0</v>
      </c>
      <c r="G218" s="135">
        <v>0</v>
      </c>
      <c r="H218" s="136">
        <v>0</v>
      </c>
      <c r="I218" s="135">
        <v>0</v>
      </c>
      <c r="J218" s="136">
        <v>0</v>
      </c>
      <c r="K218" s="137">
        <f>SUM(B218,F218:J218)</f>
        <v>0</v>
      </c>
    </row>
    <row r="219" spans="1:13" s="6" customFormat="1" x14ac:dyDescent="0.2">
      <c r="A219" s="199" t="s">
        <v>358</v>
      </c>
      <c r="B219" s="132">
        <v>0</v>
      </c>
      <c r="C219" s="133">
        <v>0</v>
      </c>
      <c r="D219" s="133">
        <v>0</v>
      </c>
      <c r="E219" s="198">
        <v>0</v>
      </c>
      <c r="F219" s="134">
        <v>0</v>
      </c>
      <c r="G219" s="135">
        <v>0</v>
      </c>
      <c r="H219" s="136">
        <v>0</v>
      </c>
      <c r="I219" s="135">
        <v>0</v>
      </c>
      <c r="J219" s="136">
        <v>0</v>
      </c>
      <c r="K219" s="137">
        <f>SUM(B219,F219:J219)</f>
        <v>0</v>
      </c>
    </row>
    <row r="220" spans="1:13" s="6" customFormat="1" x14ac:dyDescent="0.2">
      <c r="A220" s="199" t="s">
        <v>360</v>
      </c>
      <c r="B220" s="132">
        <v>0</v>
      </c>
      <c r="C220" s="133">
        <v>0</v>
      </c>
      <c r="D220" s="133">
        <v>0</v>
      </c>
      <c r="E220" s="198">
        <v>0</v>
      </c>
      <c r="F220" s="134">
        <v>0</v>
      </c>
      <c r="G220" s="135">
        <v>0</v>
      </c>
      <c r="H220" s="136">
        <v>0</v>
      </c>
      <c r="I220" s="135">
        <v>0</v>
      </c>
      <c r="J220" s="136">
        <v>0</v>
      </c>
      <c r="K220" s="137">
        <f>SUM(B220,F220:J220)</f>
        <v>0</v>
      </c>
    </row>
    <row r="221" spans="1:13" s="6" customFormat="1" x14ac:dyDescent="0.2">
      <c r="A221" s="199" t="s">
        <v>361</v>
      </c>
      <c r="B221" s="132">
        <v>0</v>
      </c>
      <c r="C221" s="133">
        <v>0</v>
      </c>
      <c r="D221" s="133">
        <v>0</v>
      </c>
      <c r="E221" s="198">
        <v>0</v>
      </c>
      <c r="F221" s="134">
        <v>0</v>
      </c>
      <c r="G221" s="135">
        <v>0</v>
      </c>
      <c r="H221" s="136">
        <v>0</v>
      </c>
      <c r="I221" s="135">
        <v>0</v>
      </c>
      <c r="J221" s="136">
        <v>0</v>
      </c>
      <c r="K221" s="137">
        <f>SUM(B221,F221:J221)</f>
        <v>0</v>
      </c>
    </row>
    <row r="222" spans="1:13" s="6" customFormat="1" x14ac:dyDescent="0.2">
      <c r="A222" s="199" t="s">
        <v>362</v>
      </c>
      <c r="B222" s="132">
        <v>0</v>
      </c>
      <c r="C222" s="133">
        <v>0</v>
      </c>
      <c r="D222" s="133">
        <v>0</v>
      </c>
      <c r="E222" s="198">
        <v>0</v>
      </c>
      <c r="F222" s="134">
        <v>1</v>
      </c>
      <c r="G222" s="135">
        <v>0</v>
      </c>
      <c r="H222" s="136">
        <v>0</v>
      </c>
      <c r="I222" s="135">
        <v>0</v>
      </c>
      <c r="J222" s="136">
        <v>0</v>
      </c>
      <c r="K222" s="137">
        <f>SUM(B222,F222:J222)</f>
        <v>1</v>
      </c>
    </row>
    <row r="223" spans="1:13" s="6" customFormat="1" x14ac:dyDescent="0.2">
      <c r="A223" s="199" t="s">
        <v>363</v>
      </c>
      <c r="B223" s="132">
        <v>0</v>
      </c>
      <c r="C223" s="133">
        <v>0</v>
      </c>
      <c r="D223" s="133">
        <v>0</v>
      </c>
      <c r="E223" s="198">
        <v>0</v>
      </c>
      <c r="F223" s="134">
        <v>0</v>
      </c>
      <c r="G223" s="135">
        <v>0</v>
      </c>
      <c r="H223" s="136">
        <v>0</v>
      </c>
      <c r="I223" s="135">
        <v>0</v>
      </c>
      <c r="J223" s="136">
        <v>0</v>
      </c>
      <c r="K223" s="137">
        <f>SUM(B223,F223:J223)</f>
        <v>0</v>
      </c>
    </row>
    <row r="224" spans="1:13" s="6" customFormat="1" x14ac:dyDescent="0.2">
      <c r="A224" s="199" t="s">
        <v>364</v>
      </c>
      <c r="B224" s="132">
        <v>108</v>
      </c>
      <c r="C224" s="133">
        <v>2</v>
      </c>
      <c r="D224" s="133">
        <v>0</v>
      </c>
      <c r="E224" s="198">
        <v>3</v>
      </c>
      <c r="F224" s="134">
        <v>129</v>
      </c>
      <c r="G224" s="135">
        <v>7</v>
      </c>
      <c r="H224" s="136">
        <v>2</v>
      </c>
      <c r="I224" s="135">
        <v>3</v>
      </c>
      <c r="J224" s="136">
        <v>0</v>
      </c>
      <c r="K224" s="137">
        <f>SUM(B224,F224:J224)</f>
        <v>249</v>
      </c>
    </row>
    <row r="225" spans="1:11" s="6" customFormat="1" x14ac:dyDescent="0.2">
      <c r="A225" s="199" t="s">
        <v>365</v>
      </c>
      <c r="B225" s="132">
        <v>0</v>
      </c>
      <c r="C225" s="133">
        <v>0</v>
      </c>
      <c r="D225" s="133">
        <v>0</v>
      </c>
      <c r="E225" s="198">
        <v>0</v>
      </c>
      <c r="F225" s="134">
        <v>0</v>
      </c>
      <c r="G225" s="135">
        <v>0</v>
      </c>
      <c r="H225" s="136">
        <v>0</v>
      </c>
      <c r="I225" s="135">
        <v>0</v>
      </c>
      <c r="J225" s="136">
        <v>0</v>
      </c>
      <c r="K225" s="137">
        <f>SUM(B225,F225:J225)</f>
        <v>0</v>
      </c>
    </row>
    <row r="226" spans="1:11" s="6" customFormat="1" x14ac:dyDescent="0.2">
      <c r="A226" s="199" t="s">
        <v>366</v>
      </c>
      <c r="B226" s="132">
        <v>0</v>
      </c>
      <c r="C226" s="133">
        <v>0</v>
      </c>
      <c r="D226" s="133">
        <v>0</v>
      </c>
      <c r="E226" s="198">
        <v>0</v>
      </c>
      <c r="F226" s="134">
        <v>0</v>
      </c>
      <c r="G226" s="135">
        <v>0</v>
      </c>
      <c r="H226" s="136">
        <v>0</v>
      </c>
      <c r="I226" s="135">
        <v>2</v>
      </c>
      <c r="J226" s="136">
        <v>0</v>
      </c>
      <c r="K226" s="137">
        <f>SUM(B226,F226:J226)</f>
        <v>2</v>
      </c>
    </row>
    <row r="227" spans="1:11" s="6" customFormat="1" x14ac:dyDescent="0.2">
      <c r="A227" s="199" t="s">
        <v>367</v>
      </c>
      <c r="B227" s="132">
        <v>31</v>
      </c>
      <c r="C227" s="133">
        <v>1</v>
      </c>
      <c r="D227" s="133">
        <v>0</v>
      </c>
      <c r="E227" s="198">
        <v>0</v>
      </c>
      <c r="F227" s="134">
        <v>1</v>
      </c>
      <c r="G227" s="135">
        <v>3</v>
      </c>
      <c r="H227" s="136">
        <v>1</v>
      </c>
      <c r="I227" s="135">
        <v>1</v>
      </c>
      <c r="J227" s="136">
        <v>0</v>
      </c>
      <c r="K227" s="137">
        <f>SUM(B227,F227:J227)</f>
        <v>37</v>
      </c>
    </row>
    <row r="228" spans="1:11" s="6" customFormat="1" x14ac:dyDescent="0.2">
      <c r="A228" s="199" t="s">
        <v>368</v>
      </c>
      <c r="B228" s="132">
        <v>8</v>
      </c>
      <c r="C228" s="133">
        <v>0</v>
      </c>
      <c r="D228" s="133">
        <v>0</v>
      </c>
      <c r="E228" s="198">
        <v>1</v>
      </c>
      <c r="F228" s="134">
        <v>2</v>
      </c>
      <c r="G228" s="135">
        <v>6</v>
      </c>
      <c r="H228" s="136">
        <v>3</v>
      </c>
      <c r="I228" s="135">
        <v>0</v>
      </c>
      <c r="J228" s="136">
        <v>0</v>
      </c>
      <c r="K228" s="137">
        <f>SUM(B228,F228:J228)</f>
        <v>19</v>
      </c>
    </row>
    <row r="229" spans="1:11" s="6" customFormat="1" x14ac:dyDescent="0.2">
      <c r="A229" s="199" t="s">
        <v>370</v>
      </c>
      <c r="B229" s="132">
        <v>0</v>
      </c>
      <c r="C229" s="133">
        <v>0</v>
      </c>
      <c r="D229" s="133">
        <v>0</v>
      </c>
      <c r="E229" s="198">
        <v>0</v>
      </c>
      <c r="F229" s="134">
        <v>0</v>
      </c>
      <c r="G229" s="135">
        <v>0</v>
      </c>
      <c r="H229" s="136">
        <v>0</v>
      </c>
      <c r="I229" s="135">
        <v>0</v>
      </c>
      <c r="J229" s="136">
        <v>0</v>
      </c>
      <c r="K229" s="137">
        <f>SUM(B229,F229:J229)</f>
        <v>0</v>
      </c>
    </row>
    <row r="230" spans="1:11" s="6" customFormat="1" x14ac:dyDescent="0.2">
      <c r="A230" s="199" t="s">
        <v>221</v>
      </c>
      <c r="B230" s="132">
        <v>0</v>
      </c>
      <c r="C230" s="133">
        <v>0</v>
      </c>
      <c r="D230" s="133">
        <v>0</v>
      </c>
      <c r="E230" s="198">
        <v>0</v>
      </c>
      <c r="F230" s="134">
        <v>0</v>
      </c>
      <c r="G230" s="135">
        <v>0</v>
      </c>
      <c r="H230" s="136">
        <v>0</v>
      </c>
      <c r="I230" s="135">
        <v>0</v>
      </c>
      <c r="J230" s="136">
        <v>0</v>
      </c>
      <c r="K230" s="137">
        <f>SUM(B230,F230:J230)</f>
        <v>0</v>
      </c>
    </row>
    <row r="231" spans="1:11" s="6" customFormat="1" x14ac:dyDescent="0.2">
      <c r="A231" s="199" t="s">
        <v>393</v>
      </c>
      <c r="B231" s="132">
        <v>0</v>
      </c>
      <c r="C231" s="133">
        <v>0</v>
      </c>
      <c r="D231" s="133">
        <v>0</v>
      </c>
      <c r="E231" s="198">
        <v>0</v>
      </c>
      <c r="F231" s="134">
        <v>0</v>
      </c>
      <c r="G231" s="135">
        <v>0</v>
      </c>
      <c r="H231" s="136">
        <v>0</v>
      </c>
      <c r="I231" s="135">
        <v>0</v>
      </c>
      <c r="J231" s="136">
        <v>0</v>
      </c>
      <c r="K231" s="137">
        <f>SUM(B231,F231:J231)</f>
        <v>0</v>
      </c>
    </row>
    <row r="232" spans="1:11" s="6" customFormat="1" x14ac:dyDescent="0.2">
      <c r="A232" s="199" t="s">
        <v>371</v>
      </c>
      <c r="B232" s="132">
        <v>1</v>
      </c>
      <c r="C232" s="133">
        <v>0</v>
      </c>
      <c r="D232" s="133">
        <v>0</v>
      </c>
      <c r="E232" s="198">
        <v>0</v>
      </c>
      <c r="F232" s="134">
        <v>0</v>
      </c>
      <c r="G232" s="135">
        <v>0</v>
      </c>
      <c r="H232" s="136">
        <v>0</v>
      </c>
      <c r="I232" s="135">
        <v>0</v>
      </c>
      <c r="J232" s="136">
        <v>0</v>
      </c>
      <c r="K232" s="137">
        <f>SUM(B232,F232:J232)</f>
        <v>1</v>
      </c>
    </row>
    <row r="233" spans="1:11" s="6" customFormat="1" x14ac:dyDescent="0.2">
      <c r="A233" s="199" t="s">
        <v>374</v>
      </c>
      <c r="B233" s="132">
        <v>0</v>
      </c>
      <c r="C233" s="133">
        <v>0</v>
      </c>
      <c r="D233" s="133">
        <v>0</v>
      </c>
      <c r="E233" s="198">
        <v>0</v>
      </c>
      <c r="F233" s="134">
        <v>0</v>
      </c>
      <c r="G233" s="135">
        <v>0</v>
      </c>
      <c r="H233" s="136">
        <v>0</v>
      </c>
      <c r="I233" s="135">
        <v>0</v>
      </c>
      <c r="J233" s="136">
        <v>0</v>
      </c>
      <c r="K233" s="137">
        <f>SUM(B233,F233:J233)</f>
        <v>0</v>
      </c>
    </row>
    <row r="234" spans="1:11" s="6" customFormat="1" x14ac:dyDescent="0.2">
      <c r="A234" s="199" t="s">
        <v>373</v>
      </c>
      <c r="B234" s="132">
        <v>0</v>
      </c>
      <c r="C234" s="133">
        <v>0</v>
      </c>
      <c r="D234" s="133">
        <v>0</v>
      </c>
      <c r="E234" s="198">
        <v>0</v>
      </c>
      <c r="F234" s="134">
        <v>0</v>
      </c>
      <c r="G234" s="135">
        <v>0</v>
      </c>
      <c r="H234" s="136">
        <v>0</v>
      </c>
      <c r="I234" s="135">
        <v>0</v>
      </c>
      <c r="J234" s="136">
        <v>0</v>
      </c>
      <c r="K234" s="137">
        <f>SUM(B234,F234:J234)</f>
        <v>0</v>
      </c>
    </row>
    <row r="235" spans="1:11" s="6" customFormat="1" x14ac:dyDescent="0.2">
      <c r="A235" s="199" t="s">
        <v>377</v>
      </c>
      <c r="B235" s="132">
        <v>0</v>
      </c>
      <c r="C235" s="133">
        <v>0</v>
      </c>
      <c r="D235" s="133">
        <v>0</v>
      </c>
      <c r="E235" s="198">
        <v>0</v>
      </c>
      <c r="F235" s="134">
        <v>0</v>
      </c>
      <c r="G235" s="135">
        <v>0</v>
      </c>
      <c r="H235" s="136">
        <v>0</v>
      </c>
      <c r="I235" s="135">
        <v>0</v>
      </c>
      <c r="J235" s="136">
        <v>0</v>
      </c>
      <c r="K235" s="137">
        <f>SUM(B235,F235:J235)</f>
        <v>0</v>
      </c>
    </row>
    <row r="236" spans="1:11" s="6" customFormat="1" x14ac:dyDescent="0.2">
      <c r="A236" s="199" t="s">
        <v>378</v>
      </c>
      <c r="B236" s="132">
        <v>18</v>
      </c>
      <c r="C236" s="133">
        <v>0</v>
      </c>
      <c r="D236" s="133">
        <v>0</v>
      </c>
      <c r="E236" s="198">
        <v>0</v>
      </c>
      <c r="F236" s="134">
        <v>26</v>
      </c>
      <c r="G236" s="135">
        <v>6</v>
      </c>
      <c r="H236" s="136">
        <v>0</v>
      </c>
      <c r="I236" s="135">
        <v>0</v>
      </c>
      <c r="J236" s="136">
        <v>0</v>
      </c>
      <c r="K236" s="137">
        <f>SUM(B236,F236:J236)</f>
        <v>50</v>
      </c>
    </row>
    <row r="237" spans="1:11" s="6" customFormat="1" x14ac:dyDescent="0.2">
      <c r="A237" s="199" t="s">
        <v>379</v>
      </c>
      <c r="B237" s="132">
        <v>0</v>
      </c>
      <c r="C237" s="133">
        <v>0</v>
      </c>
      <c r="D237" s="133">
        <v>0</v>
      </c>
      <c r="E237" s="198">
        <v>0</v>
      </c>
      <c r="F237" s="134">
        <v>0</v>
      </c>
      <c r="G237" s="135">
        <v>0</v>
      </c>
      <c r="H237" s="136">
        <v>0</v>
      </c>
      <c r="I237" s="135">
        <v>0</v>
      </c>
      <c r="J237" s="136">
        <v>0</v>
      </c>
      <c r="K237" s="137">
        <f>SUM(B237,F237:J237)</f>
        <v>0</v>
      </c>
    </row>
    <row r="238" spans="1:11" s="6" customFormat="1" x14ac:dyDescent="0.2">
      <c r="A238" s="199" t="s">
        <v>381</v>
      </c>
      <c r="B238" s="132">
        <v>0</v>
      </c>
      <c r="C238" s="133">
        <v>0</v>
      </c>
      <c r="D238" s="133">
        <v>0</v>
      </c>
      <c r="E238" s="198">
        <v>0</v>
      </c>
      <c r="F238" s="134">
        <v>0</v>
      </c>
      <c r="G238" s="135">
        <v>0</v>
      </c>
      <c r="H238" s="136">
        <v>0</v>
      </c>
      <c r="I238" s="135">
        <v>0</v>
      </c>
      <c r="J238" s="136">
        <v>0</v>
      </c>
      <c r="K238" s="137">
        <f>SUM(B238,F238:J238)</f>
        <v>0</v>
      </c>
    </row>
    <row r="239" spans="1:11" s="6" customFormat="1" x14ac:dyDescent="0.2">
      <c r="A239" s="199" t="s">
        <v>382</v>
      </c>
      <c r="B239" s="132">
        <v>0</v>
      </c>
      <c r="C239" s="133">
        <v>0</v>
      </c>
      <c r="D239" s="133">
        <v>0</v>
      </c>
      <c r="E239" s="198">
        <v>0</v>
      </c>
      <c r="F239" s="134">
        <v>0</v>
      </c>
      <c r="G239" s="135">
        <v>0</v>
      </c>
      <c r="H239" s="136">
        <v>1</v>
      </c>
      <c r="I239" s="135">
        <v>0</v>
      </c>
      <c r="J239" s="136">
        <v>0</v>
      </c>
      <c r="K239" s="137">
        <f>SUM(B239,F239:J239)</f>
        <v>1</v>
      </c>
    </row>
    <row r="240" spans="1:11" s="6" customFormat="1" x14ac:dyDescent="0.2">
      <c r="A240" s="199" t="s">
        <v>383</v>
      </c>
      <c r="B240" s="132">
        <v>3</v>
      </c>
      <c r="C240" s="133">
        <v>0</v>
      </c>
      <c r="D240" s="133">
        <v>0</v>
      </c>
      <c r="E240" s="198">
        <v>1</v>
      </c>
      <c r="F240" s="134">
        <v>11</v>
      </c>
      <c r="G240" s="135">
        <v>2</v>
      </c>
      <c r="H240" s="136">
        <v>2</v>
      </c>
      <c r="I240" s="135">
        <v>0</v>
      </c>
      <c r="J240" s="136">
        <v>0</v>
      </c>
      <c r="K240" s="137">
        <f>SUM(B240,F240:J240)</f>
        <v>18</v>
      </c>
    </row>
    <row r="241" spans="1:13" s="6" customFormat="1" x14ac:dyDescent="0.2">
      <c r="A241" s="199" t="s">
        <v>384</v>
      </c>
      <c r="B241" s="132">
        <v>0</v>
      </c>
      <c r="C241" s="133">
        <v>0</v>
      </c>
      <c r="D241" s="133">
        <v>0</v>
      </c>
      <c r="E241" s="198">
        <v>0</v>
      </c>
      <c r="F241" s="134">
        <v>0</v>
      </c>
      <c r="G241" s="135">
        <v>0</v>
      </c>
      <c r="H241" s="136">
        <v>0</v>
      </c>
      <c r="I241" s="135">
        <v>0</v>
      </c>
      <c r="J241" s="136">
        <v>0</v>
      </c>
      <c r="K241" s="137">
        <f>SUM(B241,F241:J241)</f>
        <v>0</v>
      </c>
    </row>
    <row r="242" spans="1:13" s="6" customFormat="1" x14ac:dyDescent="0.2">
      <c r="A242" s="199" t="s">
        <v>162</v>
      </c>
      <c r="B242" s="132">
        <v>0</v>
      </c>
      <c r="C242" s="133">
        <v>0</v>
      </c>
      <c r="D242" s="133">
        <v>0</v>
      </c>
      <c r="E242" s="198">
        <v>0</v>
      </c>
      <c r="F242" s="134">
        <v>0</v>
      </c>
      <c r="G242" s="135">
        <v>0</v>
      </c>
      <c r="H242" s="136">
        <v>0</v>
      </c>
      <c r="I242" s="135">
        <v>0</v>
      </c>
      <c r="J242" s="136">
        <v>0</v>
      </c>
      <c r="K242" s="137">
        <f>SUM(B242,F242:J242)</f>
        <v>0</v>
      </c>
    </row>
    <row r="243" spans="1:13" s="6" customFormat="1" x14ac:dyDescent="0.2">
      <c r="A243" s="199" t="s">
        <v>258</v>
      </c>
      <c r="B243" s="132">
        <v>0</v>
      </c>
      <c r="C243" s="133">
        <v>0</v>
      </c>
      <c r="D243" s="133">
        <v>0</v>
      </c>
      <c r="E243" s="198">
        <v>0</v>
      </c>
      <c r="F243" s="134">
        <v>0</v>
      </c>
      <c r="G243" s="135">
        <v>0</v>
      </c>
      <c r="H243" s="136">
        <v>0</v>
      </c>
      <c r="I243" s="135">
        <v>0</v>
      </c>
      <c r="J243" s="136">
        <v>0</v>
      </c>
      <c r="K243" s="137">
        <f>SUM(B243,F243:J243)</f>
        <v>0</v>
      </c>
    </row>
    <row r="244" spans="1:13" s="6" customFormat="1" x14ac:dyDescent="0.2">
      <c r="A244" s="199" t="s">
        <v>310</v>
      </c>
      <c r="B244" s="132">
        <v>0</v>
      </c>
      <c r="C244" s="133">
        <v>0</v>
      </c>
      <c r="D244" s="133">
        <v>0</v>
      </c>
      <c r="E244" s="198">
        <v>0</v>
      </c>
      <c r="F244" s="134">
        <v>0</v>
      </c>
      <c r="G244" s="135">
        <v>0</v>
      </c>
      <c r="H244" s="136">
        <v>0</v>
      </c>
      <c r="I244" s="135">
        <v>0</v>
      </c>
      <c r="J244" s="136">
        <v>0</v>
      </c>
      <c r="K244" s="137">
        <f>SUM(B244,F244:J244)</f>
        <v>0</v>
      </c>
    </row>
    <row r="245" spans="1:13" s="6" customFormat="1" x14ac:dyDescent="0.2">
      <c r="A245" s="199" t="s">
        <v>386</v>
      </c>
      <c r="B245" s="132">
        <v>0</v>
      </c>
      <c r="C245" s="133">
        <v>0</v>
      </c>
      <c r="D245" s="133">
        <v>0</v>
      </c>
      <c r="E245" s="198">
        <v>0</v>
      </c>
      <c r="F245" s="134">
        <v>0</v>
      </c>
      <c r="G245" s="135">
        <v>0</v>
      </c>
      <c r="H245" s="136">
        <v>0</v>
      </c>
      <c r="I245" s="135">
        <v>0</v>
      </c>
      <c r="J245" s="136">
        <v>0</v>
      </c>
      <c r="K245" s="137">
        <f>SUM(B245,F245:J245)</f>
        <v>0</v>
      </c>
    </row>
    <row r="246" spans="1:13" s="6" customFormat="1" x14ac:dyDescent="0.2">
      <c r="A246" s="199" t="s">
        <v>334</v>
      </c>
      <c r="B246" s="132">
        <v>0</v>
      </c>
      <c r="C246" s="133">
        <v>0</v>
      </c>
      <c r="D246" s="133">
        <v>0</v>
      </c>
      <c r="E246" s="198">
        <v>0</v>
      </c>
      <c r="F246" s="134">
        <v>0</v>
      </c>
      <c r="G246" s="135">
        <v>0</v>
      </c>
      <c r="H246" s="136">
        <v>0</v>
      </c>
      <c r="I246" s="135">
        <v>0</v>
      </c>
      <c r="J246" s="136">
        <v>0</v>
      </c>
      <c r="K246" s="137">
        <f>SUM(B246,F246:J246)</f>
        <v>0</v>
      </c>
    </row>
    <row r="247" spans="1:13" s="6" customFormat="1" x14ac:dyDescent="0.2">
      <c r="A247" s="199" t="s">
        <v>388</v>
      </c>
      <c r="B247" s="132">
        <v>0</v>
      </c>
      <c r="C247" s="133">
        <v>0</v>
      </c>
      <c r="D247" s="133">
        <v>0</v>
      </c>
      <c r="E247" s="198">
        <v>0</v>
      </c>
      <c r="F247" s="134">
        <v>0</v>
      </c>
      <c r="G247" s="135">
        <v>0</v>
      </c>
      <c r="H247" s="136">
        <v>0</v>
      </c>
      <c r="I247" s="135">
        <v>0</v>
      </c>
      <c r="J247" s="136">
        <v>0</v>
      </c>
      <c r="K247" s="137">
        <f>SUM(B247,F247:J247)</f>
        <v>0</v>
      </c>
    </row>
    <row r="248" spans="1:13" s="6" customFormat="1" x14ac:dyDescent="0.2">
      <c r="A248" s="199" t="s">
        <v>391</v>
      </c>
      <c r="B248" s="132">
        <v>0</v>
      </c>
      <c r="C248" s="133">
        <v>0</v>
      </c>
      <c r="D248" s="133">
        <v>0</v>
      </c>
      <c r="E248" s="198">
        <v>0</v>
      </c>
      <c r="F248" s="134">
        <v>1</v>
      </c>
      <c r="G248" s="135">
        <v>1</v>
      </c>
      <c r="H248" s="136">
        <v>0</v>
      </c>
      <c r="I248" s="135">
        <v>0</v>
      </c>
      <c r="J248" s="136">
        <v>0</v>
      </c>
      <c r="K248" s="137">
        <f>SUM(B248,F248:J248)</f>
        <v>2</v>
      </c>
    </row>
    <row r="249" spans="1:13" s="6" customFormat="1" x14ac:dyDescent="0.2">
      <c r="A249" s="199" t="s">
        <v>394</v>
      </c>
      <c r="B249" s="132">
        <v>0</v>
      </c>
      <c r="C249" s="133">
        <v>0</v>
      </c>
      <c r="D249" s="133">
        <v>0</v>
      </c>
      <c r="E249" s="198">
        <v>0</v>
      </c>
      <c r="F249" s="134">
        <v>0</v>
      </c>
      <c r="G249" s="135">
        <v>0</v>
      </c>
      <c r="H249" s="136">
        <v>0</v>
      </c>
      <c r="I249" s="135">
        <v>0</v>
      </c>
      <c r="J249" s="136">
        <v>0</v>
      </c>
      <c r="K249" s="137">
        <f>SUM(B249,F249:J249)</f>
        <v>0</v>
      </c>
    </row>
    <row r="250" spans="1:13" s="6" customFormat="1" x14ac:dyDescent="0.2">
      <c r="A250" s="199" t="s">
        <v>622</v>
      </c>
      <c r="B250" s="132">
        <v>0</v>
      </c>
      <c r="C250" s="133">
        <v>0</v>
      </c>
      <c r="D250" s="133">
        <v>0</v>
      </c>
      <c r="E250" s="198">
        <v>0</v>
      </c>
      <c r="F250" s="134">
        <v>0</v>
      </c>
      <c r="G250" s="135">
        <v>0</v>
      </c>
      <c r="H250" s="136">
        <v>0</v>
      </c>
      <c r="I250" s="135">
        <v>0</v>
      </c>
      <c r="J250" s="136">
        <v>0</v>
      </c>
      <c r="K250" s="137">
        <f>SUM(B250,F250:J250)</f>
        <v>0</v>
      </c>
    </row>
    <row r="251" spans="1:13" s="6" customFormat="1" x14ac:dyDescent="0.2">
      <c r="A251" s="199" t="s">
        <v>396</v>
      </c>
      <c r="B251" s="132">
        <v>0</v>
      </c>
      <c r="C251" s="133">
        <v>0</v>
      </c>
      <c r="D251" s="133">
        <v>0</v>
      </c>
      <c r="E251" s="198">
        <v>0</v>
      </c>
      <c r="F251" s="134">
        <v>0</v>
      </c>
      <c r="G251" s="135">
        <v>0</v>
      </c>
      <c r="H251" s="136">
        <v>0</v>
      </c>
      <c r="I251" s="135">
        <v>0</v>
      </c>
      <c r="J251" s="136">
        <v>0</v>
      </c>
      <c r="K251" s="137">
        <f>SUM(B251,F251:J251)</f>
        <v>0</v>
      </c>
    </row>
    <row r="252" spans="1:13" s="6" customFormat="1" x14ac:dyDescent="0.2">
      <c r="A252" s="199" t="s">
        <v>230</v>
      </c>
      <c r="B252" s="132">
        <v>0</v>
      </c>
      <c r="C252" s="133">
        <v>0</v>
      </c>
      <c r="D252" s="133">
        <v>0</v>
      </c>
      <c r="E252" s="198">
        <v>0</v>
      </c>
      <c r="F252" s="134">
        <v>4</v>
      </c>
      <c r="G252" s="135">
        <v>0</v>
      </c>
      <c r="H252" s="136">
        <v>0</v>
      </c>
      <c r="I252" s="135">
        <v>0</v>
      </c>
      <c r="J252" s="136">
        <v>0</v>
      </c>
      <c r="K252" s="137">
        <f>SUM(B252,F252:J252)</f>
        <v>4</v>
      </c>
    </row>
    <row r="253" spans="1:13" s="6" customFormat="1" x14ac:dyDescent="0.2">
      <c r="A253" s="199" t="s">
        <v>279</v>
      </c>
      <c r="B253" s="132">
        <v>0</v>
      </c>
      <c r="C253" s="133">
        <v>0</v>
      </c>
      <c r="D253" s="133">
        <v>0</v>
      </c>
      <c r="E253" s="198">
        <v>0</v>
      </c>
      <c r="F253" s="134">
        <v>0</v>
      </c>
      <c r="G253" s="135">
        <v>0</v>
      </c>
      <c r="H253" s="136">
        <v>0</v>
      </c>
      <c r="I253" s="135">
        <v>0</v>
      </c>
      <c r="J253" s="136">
        <v>0</v>
      </c>
      <c r="K253" s="137">
        <f>SUM(B253,F253:J253)</f>
        <v>0</v>
      </c>
    </row>
    <row r="254" spans="1:13" s="6" customFormat="1" x14ac:dyDescent="0.2">
      <c r="A254" s="199" t="s">
        <v>55</v>
      </c>
      <c r="B254" s="132">
        <v>0</v>
      </c>
      <c r="C254" s="133">
        <v>0</v>
      </c>
      <c r="D254" s="133">
        <v>0</v>
      </c>
      <c r="E254" s="198">
        <v>0</v>
      </c>
      <c r="F254" s="134">
        <v>3</v>
      </c>
      <c r="G254" s="135">
        <v>0</v>
      </c>
      <c r="H254" s="136">
        <v>0</v>
      </c>
      <c r="I254" s="135">
        <v>0</v>
      </c>
      <c r="J254" s="136">
        <v>0</v>
      </c>
      <c r="K254" s="137">
        <f t="shared" ref="K196:K254" si="0">SUM(B254,F254:J254)</f>
        <v>3</v>
      </c>
    </row>
    <row r="255" spans="1:13" ht="13.5" thickBot="1" x14ac:dyDescent="0.25">
      <c r="A255" s="83" t="s">
        <v>4</v>
      </c>
      <c r="B255" s="81">
        <f>SUM(B4:B254)</f>
        <v>1256</v>
      </c>
      <c r="C255" s="105">
        <f t="shared" ref="C255:K255" si="1">SUM(C4:C254)</f>
        <v>20</v>
      </c>
      <c r="D255" s="105">
        <f t="shared" si="1"/>
        <v>7</v>
      </c>
      <c r="E255" s="105">
        <f t="shared" si="1"/>
        <v>61</v>
      </c>
      <c r="F255" s="107">
        <f t="shared" si="1"/>
        <v>856</v>
      </c>
      <c r="G255" s="23">
        <f t="shared" si="1"/>
        <v>308</v>
      </c>
      <c r="H255" s="38">
        <f t="shared" si="1"/>
        <v>114</v>
      </c>
      <c r="I255" s="80">
        <f t="shared" si="1"/>
        <v>48</v>
      </c>
      <c r="J255" s="38">
        <f t="shared" si="1"/>
        <v>10</v>
      </c>
      <c r="K255" s="103">
        <f t="shared" si="1"/>
        <v>2592</v>
      </c>
      <c r="M255" s="6"/>
    </row>
    <row r="256" spans="1:13" x14ac:dyDescent="0.2">
      <c r="M256" s="6"/>
    </row>
    <row r="257" spans="1:13" ht="30" customHeight="1" x14ac:dyDescent="0.2">
      <c r="A257" s="516" t="s">
        <v>618</v>
      </c>
      <c r="B257" s="516"/>
      <c r="C257" s="516"/>
      <c r="D257" s="516"/>
      <c r="E257" s="516"/>
      <c r="F257" s="516"/>
      <c r="G257" s="516"/>
      <c r="H257" s="516"/>
      <c r="I257" s="516"/>
      <c r="J257" s="516"/>
      <c r="K257" s="516"/>
    </row>
    <row r="258" spans="1:13" ht="15" customHeight="1" x14ac:dyDescent="0.2">
      <c r="A258" s="516" t="s">
        <v>619</v>
      </c>
      <c r="B258" s="516"/>
      <c r="C258" s="516"/>
      <c r="D258" s="516"/>
      <c r="E258" s="516"/>
      <c r="F258" s="516"/>
      <c r="G258" s="516"/>
      <c r="H258" s="516"/>
      <c r="I258" s="516"/>
      <c r="J258" s="516"/>
      <c r="K258" s="516"/>
      <c r="M258" s="6"/>
    </row>
    <row r="259" spans="1:13" ht="25.5" customHeight="1" x14ac:dyDescent="0.2">
      <c r="A259" s="516" t="s">
        <v>620</v>
      </c>
      <c r="B259" s="516"/>
      <c r="C259" s="516"/>
      <c r="D259" s="516"/>
      <c r="E259" s="516"/>
      <c r="F259" s="516"/>
      <c r="G259" s="516"/>
      <c r="H259" s="516"/>
      <c r="I259" s="516"/>
      <c r="J259" s="516"/>
      <c r="K259" s="516"/>
      <c r="M259" s="6"/>
    </row>
    <row r="260" spans="1:13" ht="15" customHeight="1" x14ac:dyDescent="0.2">
      <c r="A260" s="516" t="s">
        <v>621</v>
      </c>
      <c r="B260" s="516"/>
      <c r="C260" s="516"/>
      <c r="D260" s="516"/>
      <c r="E260" s="516"/>
      <c r="F260" s="516"/>
      <c r="G260" s="516"/>
      <c r="H260" s="516"/>
      <c r="I260" s="516"/>
      <c r="J260" s="516"/>
      <c r="K260" s="516"/>
      <c r="M260" s="6"/>
    </row>
    <row r="261" spans="1:13" ht="26.25" customHeight="1" x14ac:dyDescent="0.2">
      <c r="A261" s="617" t="s">
        <v>122</v>
      </c>
      <c r="B261" s="617"/>
      <c r="C261" s="617"/>
      <c r="D261" s="617"/>
      <c r="E261" s="617"/>
      <c r="F261" s="617"/>
      <c r="G261" s="617"/>
      <c r="H261" s="617"/>
      <c r="I261" s="617"/>
      <c r="J261" s="617"/>
      <c r="K261" s="617"/>
    </row>
    <row r="262" spans="1:13" ht="26.25" customHeight="1" x14ac:dyDescent="0.2">
      <c r="A262" s="507" t="s">
        <v>422</v>
      </c>
      <c r="B262" s="507"/>
      <c r="C262" s="507"/>
      <c r="D262" s="507"/>
      <c r="E262" s="507"/>
      <c r="F262" s="507"/>
      <c r="G262" s="507"/>
      <c r="H262" s="507"/>
      <c r="I262" s="507"/>
      <c r="J262" s="507"/>
      <c r="K262" s="507"/>
    </row>
    <row r="263" spans="1:13" s="121" customFormat="1" ht="25.5" customHeight="1" x14ac:dyDescent="0.2">
      <c r="A263" s="507" t="s">
        <v>638</v>
      </c>
      <c r="B263" s="507"/>
      <c r="C263" s="507"/>
      <c r="D263" s="507"/>
      <c r="E263" s="507"/>
      <c r="F263" s="507"/>
      <c r="G263" s="507"/>
      <c r="H263" s="507"/>
      <c r="I263" s="507"/>
      <c r="J263" s="507"/>
      <c r="K263" s="507"/>
    </row>
  </sheetData>
  <sortState ref="A4:K253">
    <sortCondition ref="A4:A253"/>
  </sortState>
  <mergeCells count="15">
    <mergeCell ref="A263:K263"/>
    <mergeCell ref="A262:K262"/>
    <mergeCell ref="A1:K1"/>
    <mergeCell ref="G2:G3"/>
    <mergeCell ref="H2:H3"/>
    <mergeCell ref="I2:I3"/>
    <mergeCell ref="J2:J3"/>
    <mergeCell ref="K2:K3"/>
    <mergeCell ref="A257:K257"/>
    <mergeCell ref="A258:K258"/>
    <mergeCell ref="A259:K259"/>
    <mergeCell ref="A260:K260"/>
    <mergeCell ref="A261:K261"/>
    <mergeCell ref="B2:D2"/>
    <mergeCell ref="E2:F2"/>
  </mergeCells>
  <pageMargins left="0.7" right="0.7" top="0.75" bottom="0.75"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pageSetUpPr fitToPage="1"/>
  </sheetPr>
  <dimension ref="A1:L37"/>
  <sheetViews>
    <sheetView topLeftCell="A25" workbookViewId="0">
      <selection activeCell="B32" sqref="B32:K33"/>
    </sheetView>
  </sheetViews>
  <sheetFormatPr defaultRowHeight="15" x14ac:dyDescent="0.25"/>
  <cols>
    <col min="1" max="1" width="32.7109375" customWidth="1"/>
    <col min="2" max="2" width="12.7109375" customWidth="1"/>
    <col min="3" max="3" width="12.7109375" style="304" customWidth="1"/>
    <col min="4" max="4" width="12.7109375" customWidth="1"/>
    <col min="5" max="5" width="12.7109375" style="304" customWidth="1"/>
    <col min="6" max="6" width="12.7109375" customWidth="1"/>
    <col min="7" max="7" width="12.7109375" style="304" customWidth="1"/>
    <col min="8" max="8" width="12.7109375" customWidth="1"/>
    <col min="9" max="9" width="12.7109375" style="304" customWidth="1"/>
    <col min="10" max="10" width="12.7109375" customWidth="1"/>
    <col min="11" max="11" width="12.7109375" style="304" customWidth="1"/>
    <col min="12" max="15" width="10.7109375" customWidth="1"/>
  </cols>
  <sheetData>
    <row r="1" spans="1:11" ht="42.75" customHeight="1" x14ac:dyDescent="0.25">
      <c r="A1" s="625" t="s">
        <v>514</v>
      </c>
      <c r="B1" s="626"/>
      <c r="C1" s="626"/>
      <c r="D1" s="626"/>
      <c r="E1" s="626"/>
      <c r="F1" s="626"/>
      <c r="G1" s="626"/>
      <c r="H1" s="626"/>
      <c r="I1" s="626"/>
      <c r="J1" s="626"/>
      <c r="K1" s="627"/>
    </row>
    <row r="2" spans="1:11" ht="15" customHeight="1" x14ac:dyDescent="0.25">
      <c r="A2" s="628" t="s">
        <v>648</v>
      </c>
      <c r="B2" s="570" t="s">
        <v>0</v>
      </c>
      <c r="C2" s="570"/>
      <c r="D2" s="570" t="s">
        <v>2</v>
      </c>
      <c r="E2" s="570"/>
      <c r="F2" s="570" t="s">
        <v>1</v>
      </c>
      <c r="G2" s="570"/>
      <c r="H2" s="570" t="s">
        <v>3</v>
      </c>
      <c r="I2" s="570"/>
      <c r="J2" s="623" t="s">
        <v>475</v>
      </c>
      <c r="K2" s="624"/>
    </row>
    <row r="3" spans="1:11" ht="15" customHeight="1" thickBot="1" x14ac:dyDescent="0.3">
      <c r="A3" s="629"/>
      <c r="B3" s="274" t="s">
        <v>509</v>
      </c>
      <c r="C3" s="299" t="s">
        <v>510</v>
      </c>
      <c r="D3" s="274" t="s">
        <v>509</v>
      </c>
      <c r="E3" s="299" t="s">
        <v>510</v>
      </c>
      <c r="F3" s="274" t="s">
        <v>509</v>
      </c>
      <c r="G3" s="299" t="s">
        <v>510</v>
      </c>
      <c r="H3" s="274" t="s">
        <v>509</v>
      </c>
      <c r="I3" s="299" t="s">
        <v>510</v>
      </c>
      <c r="J3" s="271" t="s">
        <v>509</v>
      </c>
      <c r="K3" s="306" t="s">
        <v>510</v>
      </c>
    </row>
    <row r="4" spans="1:11" x14ac:dyDescent="0.25">
      <c r="A4" s="104" t="s">
        <v>649</v>
      </c>
      <c r="B4" s="630"/>
      <c r="C4" s="630"/>
      <c r="D4" s="630"/>
      <c r="E4" s="630"/>
      <c r="F4" s="630"/>
      <c r="G4" s="630"/>
      <c r="H4" s="630"/>
      <c r="I4" s="630"/>
      <c r="J4" s="630"/>
      <c r="K4" s="307"/>
    </row>
    <row r="5" spans="1:11" ht="45" customHeight="1" x14ac:dyDescent="0.25">
      <c r="A5" s="98" t="s">
        <v>508</v>
      </c>
      <c r="B5" s="247">
        <v>1.3574660633484163E-2</v>
      </c>
      <c r="C5" s="300">
        <v>3</v>
      </c>
      <c r="D5" s="247">
        <v>0.35416666666666669</v>
      </c>
      <c r="E5" s="300">
        <v>153</v>
      </c>
      <c r="F5" s="247">
        <v>2.2222222222222223E-2</v>
      </c>
      <c r="G5" s="300">
        <v>2</v>
      </c>
      <c r="H5" s="247">
        <v>4.0816326530612242E-2</v>
      </c>
      <c r="I5" s="300">
        <v>2</v>
      </c>
      <c r="J5" s="272">
        <v>0.20202020202020202</v>
      </c>
      <c r="K5" s="308">
        <v>160</v>
      </c>
    </row>
    <row r="6" spans="1:11" ht="51.75" x14ac:dyDescent="0.25">
      <c r="A6" s="98" t="s">
        <v>506</v>
      </c>
      <c r="B6" s="97"/>
      <c r="C6" s="301"/>
      <c r="D6" s="97"/>
      <c r="E6" s="301"/>
      <c r="F6" s="97"/>
      <c r="G6" s="301"/>
      <c r="H6" s="248">
        <v>4.0816326530612242E-2</v>
      </c>
      <c r="I6" s="305">
        <v>2</v>
      </c>
      <c r="J6" s="275">
        <f>H6</f>
        <v>4.0816326530612242E-2</v>
      </c>
      <c r="K6" s="309">
        <f>I6</f>
        <v>2</v>
      </c>
    </row>
    <row r="7" spans="1:11" x14ac:dyDescent="0.25">
      <c r="A7" s="95" t="s">
        <v>651</v>
      </c>
      <c r="B7" s="631"/>
      <c r="C7" s="631"/>
      <c r="D7" s="631"/>
      <c r="E7" s="631"/>
      <c r="F7" s="631"/>
      <c r="G7" s="631"/>
      <c r="H7" s="631"/>
      <c r="I7" s="631"/>
      <c r="J7" s="631"/>
      <c r="K7" s="310"/>
    </row>
    <row r="8" spans="1:11" ht="45" customHeight="1" x14ac:dyDescent="0.25">
      <c r="A8" s="98" t="s">
        <v>508</v>
      </c>
      <c r="B8" s="247">
        <v>0.18168812589413447</v>
      </c>
      <c r="C8" s="300">
        <v>127</v>
      </c>
      <c r="D8" s="247"/>
      <c r="E8" s="300"/>
      <c r="F8" s="247">
        <v>0.17993079584775087</v>
      </c>
      <c r="G8" s="300">
        <v>104</v>
      </c>
      <c r="H8" s="247">
        <v>0.42105263157894735</v>
      </c>
      <c r="I8" s="300">
        <v>24</v>
      </c>
      <c r="J8" s="272">
        <v>0.1911544227886057</v>
      </c>
      <c r="K8" s="308">
        <v>255</v>
      </c>
    </row>
    <row r="9" spans="1:11" ht="51.75" x14ac:dyDescent="0.25">
      <c r="A9" s="98" t="s">
        <v>507</v>
      </c>
      <c r="B9" s="97"/>
      <c r="C9" s="301"/>
      <c r="D9" s="97"/>
      <c r="E9" s="301"/>
      <c r="F9" s="97"/>
      <c r="G9" s="301"/>
      <c r="H9" s="248">
        <v>0.36842105263157893</v>
      </c>
      <c r="I9" s="305">
        <v>21</v>
      </c>
      <c r="J9" s="275">
        <f>H9</f>
        <v>0.36842105263157893</v>
      </c>
      <c r="K9" s="309">
        <f>I9</f>
        <v>21</v>
      </c>
    </row>
    <row r="10" spans="1:11" x14ac:dyDescent="0.25">
      <c r="A10" s="95" t="s">
        <v>652</v>
      </c>
      <c r="B10" s="631"/>
      <c r="C10" s="631"/>
      <c r="D10" s="631"/>
      <c r="E10" s="631"/>
      <c r="F10" s="631"/>
      <c r="G10" s="631"/>
      <c r="H10" s="631"/>
      <c r="I10" s="631"/>
      <c r="J10" s="631"/>
      <c r="K10" s="310"/>
    </row>
    <row r="11" spans="1:11" ht="39" x14ac:dyDescent="0.25">
      <c r="A11" s="98" t="s">
        <v>508</v>
      </c>
      <c r="B11" s="247">
        <v>0</v>
      </c>
      <c r="C11" s="300">
        <v>0</v>
      </c>
      <c r="D11" s="247">
        <v>0.22560975609756098</v>
      </c>
      <c r="E11" s="300">
        <v>74</v>
      </c>
      <c r="F11" s="247">
        <v>0</v>
      </c>
      <c r="G11" s="300">
        <v>0</v>
      </c>
      <c r="H11" s="247">
        <v>0</v>
      </c>
      <c r="I11" s="300">
        <v>0</v>
      </c>
      <c r="J11" s="272">
        <v>0.13703703703703704</v>
      </c>
      <c r="K11" s="308">
        <v>74</v>
      </c>
    </row>
    <row r="12" spans="1:11" ht="51.75" x14ac:dyDescent="0.25">
      <c r="A12" s="98" t="s">
        <v>507</v>
      </c>
      <c r="B12" s="97"/>
      <c r="C12" s="301"/>
      <c r="D12" s="97"/>
      <c r="E12" s="301"/>
      <c r="F12" s="97"/>
      <c r="G12" s="301"/>
      <c r="H12" s="248">
        <v>0</v>
      </c>
      <c r="I12" s="305">
        <v>0</v>
      </c>
      <c r="J12" s="275">
        <f>H12</f>
        <v>0</v>
      </c>
      <c r="K12" s="309">
        <f>I12</f>
        <v>0</v>
      </c>
    </row>
    <row r="13" spans="1:11" s="251" customFormat="1" ht="30" customHeight="1" x14ac:dyDescent="0.25">
      <c r="A13" s="95" t="s">
        <v>653</v>
      </c>
      <c r="B13" s="631"/>
      <c r="C13" s="631"/>
      <c r="D13" s="631"/>
      <c r="E13" s="631"/>
      <c r="F13" s="631"/>
      <c r="G13" s="631"/>
      <c r="H13" s="631"/>
      <c r="I13" s="631"/>
      <c r="J13" s="631"/>
      <c r="K13" s="310"/>
    </row>
    <row r="14" spans="1:11" ht="39" x14ac:dyDescent="0.25">
      <c r="A14" s="98" t="s">
        <v>508</v>
      </c>
      <c r="B14" s="247">
        <v>0.13402061855670103</v>
      </c>
      <c r="C14" s="300">
        <v>52</v>
      </c>
      <c r="D14" s="247"/>
      <c r="E14" s="300"/>
      <c r="F14" s="247">
        <v>0.12716763005780346</v>
      </c>
      <c r="G14" s="300">
        <v>44</v>
      </c>
      <c r="H14" s="247">
        <v>0</v>
      </c>
      <c r="I14" s="300">
        <v>0</v>
      </c>
      <c r="J14" s="272">
        <v>0.12614980289093297</v>
      </c>
      <c r="K14" s="308">
        <v>96</v>
      </c>
    </row>
    <row r="15" spans="1:11" ht="51.75" x14ac:dyDescent="0.25">
      <c r="A15" s="98" t="s">
        <v>507</v>
      </c>
      <c r="B15" s="97"/>
      <c r="C15" s="301"/>
      <c r="D15" s="97"/>
      <c r="E15" s="301"/>
      <c r="F15" s="97"/>
      <c r="G15" s="301"/>
      <c r="H15" s="248">
        <v>0</v>
      </c>
      <c r="I15" s="305">
        <v>0</v>
      </c>
      <c r="J15" s="275">
        <f>H15</f>
        <v>0</v>
      </c>
      <c r="K15" s="309">
        <f>I15</f>
        <v>0</v>
      </c>
    </row>
    <row r="16" spans="1:11" x14ac:dyDescent="0.25">
      <c r="A16" s="95" t="s">
        <v>654</v>
      </c>
      <c r="B16" s="631"/>
      <c r="C16" s="631"/>
      <c r="D16" s="631"/>
      <c r="E16" s="631"/>
      <c r="F16" s="631"/>
      <c r="G16" s="631"/>
      <c r="H16" s="631"/>
      <c r="I16" s="631"/>
      <c r="J16" s="631"/>
      <c r="K16" s="310"/>
    </row>
    <row r="17" spans="1:11" ht="39" x14ac:dyDescent="0.25">
      <c r="A17" s="98" t="s">
        <v>508</v>
      </c>
      <c r="B17" s="247">
        <v>3.2258064516129031E-2</v>
      </c>
      <c r="C17" s="300">
        <v>13</v>
      </c>
      <c r="D17" s="247"/>
      <c r="E17" s="300"/>
      <c r="F17" s="247">
        <v>0.15864022662889518</v>
      </c>
      <c r="G17" s="300">
        <v>56</v>
      </c>
      <c r="H17" s="247">
        <v>0.03</v>
      </c>
      <c r="I17" s="300">
        <v>3</v>
      </c>
      <c r="J17" s="272">
        <v>8.4112149532710276E-2</v>
      </c>
      <c r="K17" s="308">
        <v>72</v>
      </c>
    </row>
    <row r="18" spans="1:11" ht="51.75" x14ac:dyDescent="0.25">
      <c r="A18" s="98" t="s">
        <v>507</v>
      </c>
      <c r="B18" s="97"/>
      <c r="C18" s="301"/>
      <c r="D18" s="97"/>
      <c r="E18" s="301"/>
      <c r="F18" s="97"/>
      <c r="G18" s="301"/>
      <c r="H18" s="248">
        <v>0.03</v>
      </c>
      <c r="I18" s="305">
        <v>3</v>
      </c>
      <c r="J18" s="275">
        <f>H18</f>
        <v>0.03</v>
      </c>
      <c r="K18" s="309">
        <f>I18</f>
        <v>3</v>
      </c>
    </row>
    <row r="19" spans="1:11" x14ac:dyDescent="0.25">
      <c r="A19" s="95" t="s">
        <v>655</v>
      </c>
      <c r="B19" s="631"/>
      <c r="C19" s="631"/>
      <c r="D19" s="631"/>
      <c r="E19" s="631"/>
      <c r="F19" s="631"/>
      <c r="G19" s="631"/>
      <c r="H19" s="631"/>
      <c r="I19" s="631"/>
      <c r="J19" s="631"/>
      <c r="K19" s="310"/>
    </row>
    <row r="20" spans="1:11" ht="39" x14ac:dyDescent="0.25">
      <c r="A20" s="98" t="s">
        <v>508</v>
      </c>
      <c r="B20" s="247">
        <v>5.8823529411764705E-2</v>
      </c>
      <c r="C20" s="300">
        <v>12</v>
      </c>
      <c r="D20" s="247"/>
      <c r="E20" s="300"/>
      <c r="F20" s="247">
        <v>0.18518518518518517</v>
      </c>
      <c r="G20" s="300">
        <v>30</v>
      </c>
      <c r="H20" s="247">
        <v>0.27272727272727271</v>
      </c>
      <c r="I20" s="300">
        <v>3</v>
      </c>
      <c r="J20" s="272">
        <v>0.11936339522546419</v>
      </c>
      <c r="K20" s="308">
        <v>45</v>
      </c>
    </row>
    <row r="21" spans="1:11" ht="51.75" x14ac:dyDescent="0.25">
      <c r="A21" s="98" t="s">
        <v>507</v>
      </c>
      <c r="B21" s="97"/>
      <c r="C21" s="301"/>
      <c r="D21" s="97"/>
      <c r="E21" s="301"/>
      <c r="F21" s="97"/>
      <c r="G21" s="301"/>
      <c r="H21" s="248">
        <v>0.27272727272727271</v>
      </c>
      <c r="I21" s="305">
        <v>3</v>
      </c>
      <c r="J21" s="275">
        <f>H21</f>
        <v>0.27272727272727271</v>
      </c>
      <c r="K21" s="309">
        <f>I21</f>
        <v>3</v>
      </c>
    </row>
    <row r="22" spans="1:11" x14ac:dyDescent="0.25">
      <c r="A22" s="95" t="s">
        <v>656</v>
      </c>
      <c r="B22" s="631"/>
      <c r="C22" s="631"/>
      <c r="D22" s="631"/>
      <c r="E22" s="631"/>
      <c r="F22" s="631"/>
      <c r="G22" s="631"/>
      <c r="H22" s="631"/>
      <c r="I22" s="631"/>
      <c r="J22" s="631"/>
      <c r="K22" s="310"/>
    </row>
    <row r="23" spans="1:11" ht="39" x14ac:dyDescent="0.25">
      <c r="A23" s="98" t="s">
        <v>508</v>
      </c>
      <c r="B23" s="247">
        <v>0.10849056603773585</v>
      </c>
      <c r="C23" s="300">
        <v>69</v>
      </c>
      <c r="D23" s="247">
        <v>3.9215686274509803E-2</v>
      </c>
      <c r="E23" s="300">
        <v>2</v>
      </c>
      <c r="F23" s="247">
        <v>7.7348066298342538E-2</v>
      </c>
      <c r="G23" s="300">
        <v>42</v>
      </c>
      <c r="H23" s="247">
        <v>0.125</v>
      </c>
      <c r="I23" s="300">
        <v>2</v>
      </c>
      <c r="J23" s="272">
        <v>9.2295345104333862E-2</v>
      </c>
      <c r="K23" s="308">
        <v>115</v>
      </c>
    </row>
    <row r="24" spans="1:11" ht="51.75" x14ac:dyDescent="0.25">
      <c r="A24" s="98" t="s">
        <v>507</v>
      </c>
      <c r="B24" s="97"/>
      <c r="C24" s="301"/>
      <c r="D24" s="97"/>
      <c r="E24" s="301"/>
      <c r="F24" s="97"/>
      <c r="G24" s="301"/>
      <c r="H24" s="248">
        <v>0.125</v>
      </c>
      <c r="I24" s="305">
        <v>2</v>
      </c>
      <c r="J24" s="275">
        <f>H24</f>
        <v>0.125</v>
      </c>
      <c r="K24" s="309">
        <f>I24</f>
        <v>2</v>
      </c>
    </row>
    <row r="25" spans="1:11" x14ac:dyDescent="0.25">
      <c r="A25" s="95" t="s">
        <v>657</v>
      </c>
      <c r="B25" s="631"/>
      <c r="C25" s="631"/>
      <c r="D25" s="631"/>
      <c r="E25" s="631"/>
      <c r="F25" s="631"/>
      <c r="G25" s="631"/>
      <c r="H25" s="631"/>
      <c r="I25" s="631"/>
      <c r="J25" s="631"/>
      <c r="K25" s="310"/>
    </row>
    <row r="26" spans="1:11" ht="39" x14ac:dyDescent="0.25">
      <c r="A26" s="98" t="s">
        <v>508</v>
      </c>
      <c r="B26" s="247">
        <v>6.3157894736842107E-2</v>
      </c>
      <c r="C26" s="300">
        <v>12</v>
      </c>
      <c r="D26" s="247"/>
      <c r="E26" s="300"/>
      <c r="F26" s="247">
        <v>6.1111111111111109E-2</v>
      </c>
      <c r="G26" s="300">
        <v>11</v>
      </c>
      <c r="H26" s="247">
        <v>0.33333333333333331</v>
      </c>
      <c r="I26" s="300">
        <v>4</v>
      </c>
      <c r="J26" s="272">
        <v>7.0680628272251314E-2</v>
      </c>
      <c r="K26" s="308">
        <v>27</v>
      </c>
    </row>
    <row r="27" spans="1:11" ht="51.75" x14ac:dyDescent="0.25">
      <c r="A27" s="98" t="s">
        <v>507</v>
      </c>
      <c r="B27" s="97"/>
      <c r="C27" s="301"/>
      <c r="D27" s="97"/>
      <c r="E27" s="301"/>
      <c r="F27" s="97"/>
      <c r="G27" s="301"/>
      <c r="H27" s="248">
        <v>0.16666666666666666</v>
      </c>
      <c r="I27" s="305">
        <v>2</v>
      </c>
      <c r="J27" s="275">
        <f>H27</f>
        <v>0.16666666666666666</v>
      </c>
      <c r="K27" s="309">
        <f>I27</f>
        <v>2</v>
      </c>
    </row>
    <row r="28" spans="1:11" x14ac:dyDescent="0.25">
      <c r="A28" s="95" t="s">
        <v>658</v>
      </c>
      <c r="B28" s="631"/>
      <c r="C28" s="631"/>
      <c r="D28" s="631"/>
      <c r="E28" s="631"/>
      <c r="F28" s="631"/>
      <c r="G28" s="631"/>
      <c r="H28" s="631"/>
      <c r="I28" s="631"/>
      <c r="J28" s="631"/>
      <c r="K28" s="310"/>
    </row>
    <row r="29" spans="1:11" ht="39" x14ac:dyDescent="0.25">
      <c r="A29" s="98" t="s">
        <v>508</v>
      </c>
      <c r="B29" s="247">
        <v>6.5217391304347824E-2</v>
      </c>
      <c r="C29" s="300">
        <v>21</v>
      </c>
      <c r="D29" s="247">
        <v>0</v>
      </c>
      <c r="E29" s="300">
        <v>0</v>
      </c>
      <c r="F29" s="247">
        <v>0.11204481792717087</v>
      </c>
      <c r="G29" s="300">
        <v>40</v>
      </c>
      <c r="H29" s="247">
        <v>0</v>
      </c>
      <c r="I29" s="300">
        <v>0</v>
      </c>
      <c r="J29" s="272">
        <v>8.8277858176555715E-2</v>
      </c>
      <c r="K29" s="308">
        <v>61</v>
      </c>
    </row>
    <row r="30" spans="1:11" ht="51.75" x14ac:dyDescent="0.25">
      <c r="A30" s="98" t="s">
        <v>507</v>
      </c>
      <c r="B30" s="97"/>
      <c r="C30" s="301"/>
      <c r="D30" s="97"/>
      <c r="E30" s="301"/>
      <c r="F30" s="97"/>
      <c r="G30" s="301"/>
      <c r="H30" s="248">
        <v>0</v>
      </c>
      <c r="I30" s="305">
        <v>0</v>
      </c>
      <c r="J30" s="275">
        <f>H30</f>
        <v>0</v>
      </c>
      <c r="K30" s="309">
        <f>I30</f>
        <v>0</v>
      </c>
    </row>
    <row r="31" spans="1:11" x14ac:dyDescent="0.25">
      <c r="A31" s="95" t="s">
        <v>648</v>
      </c>
      <c r="B31" s="631"/>
      <c r="C31" s="631"/>
      <c r="D31" s="631"/>
      <c r="E31" s="631"/>
      <c r="F31" s="631"/>
      <c r="G31" s="631"/>
      <c r="H31" s="631"/>
      <c r="I31" s="631"/>
      <c r="J31" s="631"/>
      <c r="K31" s="310"/>
    </row>
    <row r="32" spans="1:11" ht="39" x14ac:dyDescent="0.25">
      <c r="A32" s="98" t="s">
        <v>508</v>
      </c>
      <c r="B32" s="273">
        <v>9.6441947565543071E-2</v>
      </c>
      <c r="C32" s="302">
        <v>309</v>
      </c>
      <c r="D32" s="273">
        <v>0.28201970443349755</v>
      </c>
      <c r="E32" s="302">
        <v>229</v>
      </c>
      <c r="F32" s="273">
        <v>0.12382386149793</v>
      </c>
      <c r="G32" s="302">
        <v>329</v>
      </c>
      <c r="H32" s="248">
        <v>0.12418300653594772</v>
      </c>
      <c r="I32" s="305">
        <v>38</v>
      </c>
      <c r="J32" s="272">
        <v>0.12967473850121794</v>
      </c>
      <c r="K32" s="308">
        <v>905</v>
      </c>
    </row>
    <row r="33" spans="1:12" ht="51.75" x14ac:dyDescent="0.25">
      <c r="A33" s="98" t="s">
        <v>507</v>
      </c>
      <c r="B33" s="97"/>
      <c r="C33" s="301"/>
      <c r="D33" s="97"/>
      <c r="E33" s="301"/>
      <c r="F33" s="97"/>
      <c r="G33" s="301"/>
      <c r="H33" s="248">
        <v>0.10784313725490197</v>
      </c>
      <c r="I33" s="305">
        <v>33</v>
      </c>
      <c r="J33" s="275">
        <f>H33</f>
        <v>0.10784313725490197</v>
      </c>
      <c r="K33" s="309">
        <f>I33</f>
        <v>33</v>
      </c>
    </row>
    <row r="34" spans="1:12" ht="15.75" thickBot="1" x14ac:dyDescent="0.3">
      <c r="A34" s="194" t="s">
        <v>648</v>
      </c>
      <c r="B34" s="249">
        <f>B32</f>
        <v>9.6441947565543071E-2</v>
      </c>
      <c r="C34" s="303">
        <f>SUM(C5,,C8,C11,C14,C17,C20,C23,C26,C29)</f>
        <v>309</v>
      </c>
      <c r="D34" s="249">
        <f>D32</f>
        <v>0.28201970443349755</v>
      </c>
      <c r="E34" s="303">
        <f>SUM(E5,,E8,E11,E14,E17,E20,E23,E26,E29)</f>
        <v>229</v>
      </c>
      <c r="F34" s="249">
        <f>F32</f>
        <v>0.12382386149793</v>
      </c>
      <c r="G34" s="303">
        <f>SUM(G5,,G8,G11,G14,G17,G20,G23,G26,G29)</f>
        <v>329</v>
      </c>
      <c r="H34" s="249">
        <f>H33</f>
        <v>0.10784313725490197</v>
      </c>
      <c r="I34" s="303">
        <f>SUM(I5,,I8,I11,I14,I17,I20,I23,I26,I29)</f>
        <v>38</v>
      </c>
      <c r="J34" s="276"/>
      <c r="K34" s="311"/>
      <c r="L34" s="442" t="s">
        <v>796</v>
      </c>
    </row>
    <row r="36" spans="1:12" x14ac:dyDescent="0.25">
      <c r="A36" s="632" t="s">
        <v>148</v>
      </c>
      <c r="B36" s="632"/>
      <c r="C36" s="632"/>
      <c r="D36" s="632"/>
      <c r="E36" s="632"/>
      <c r="F36" s="632"/>
      <c r="G36" s="632"/>
      <c r="H36" s="632"/>
      <c r="I36" s="632"/>
      <c r="J36" s="632"/>
      <c r="K36" s="312"/>
    </row>
    <row r="37" spans="1:12" x14ac:dyDescent="0.25">
      <c r="A37" s="633" t="s">
        <v>476</v>
      </c>
      <c r="B37" s="633"/>
      <c r="C37" s="633"/>
      <c r="D37" s="633"/>
      <c r="E37" s="633"/>
      <c r="F37" s="633"/>
      <c r="G37" s="633"/>
      <c r="H37" s="633"/>
      <c r="I37" s="633"/>
      <c r="J37" s="633"/>
      <c r="K37" s="313"/>
    </row>
  </sheetData>
  <mergeCells count="19">
    <mergeCell ref="B4:J4"/>
    <mergeCell ref="B28:J28"/>
    <mergeCell ref="A36:J36"/>
    <mergeCell ref="A37:J37"/>
    <mergeCell ref="B31:J31"/>
    <mergeCell ref="B25:J25"/>
    <mergeCell ref="B19:J19"/>
    <mergeCell ref="B22:J22"/>
    <mergeCell ref="B7:J7"/>
    <mergeCell ref="B10:J10"/>
    <mergeCell ref="B13:J13"/>
    <mergeCell ref="B16:J16"/>
    <mergeCell ref="J2:K2"/>
    <mergeCell ref="A1:K1"/>
    <mergeCell ref="B2:C2"/>
    <mergeCell ref="D2:E2"/>
    <mergeCell ref="F2:G2"/>
    <mergeCell ref="H2:I2"/>
    <mergeCell ref="A2:A3"/>
  </mergeCells>
  <pageMargins left="0.7" right="0.7" top="0.78740157499999996" bottom="0.78740157499999996" header="0.3" footer="0.3"/>
  <pageSetup paperSize="9"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tabColor rgb="FF92D050"/>
  </sheetPr>
  <dimension ref="A1:G20"/>
  <sheetViews>
    <sheetView workbookViewId="0">
      <selection activeCell="B15" sqref="B15:E15"/>
    </sheetView>
  </sheetViews>
  <sheetFormatPr defaultColWidth="9.140625" defaultRowHeight="12.75" x14ac:dyDescent="0.2"/>
  <cols>
    <col min="1" max="1" width="26.85546875" style="2" customWidth="1"/>
    <col min="2" max="4" width="15.28515625" style="1" customWidth="1"/>
    <col min="5" max="5" width="14.5703125" style="1" customWidth="1"/>
    <col min="6" max="16384" width="9.140625" style="1"/>
  </cols>
  <sheetData>
    <row r="1" spans="1:7" ht="42.75" customHeight="1" x14ac:dyDescent="0.25">
      <c r="A1" s="607" t="s">
        <v>408</v>
      </c>
      <c r="B1" s="595"/>
      <c r="C1" s="595"/>
      <c r="D1" s="595"/>
      <c r="E1" s="596"/>
      <c r="G1" s="85"/>
    </row>
    <row r="2" spans="1:7" s="5" customFormat="1" ht="15" customHeight="1" x14ac:dyDescent="0.2">
      <c r="A2" s="634" t="s">
        <v>648</v>
      </c>
      <c r="B2" s="459" t="s">
        <v>112</v>
      </c>
      <c r="C2" s="564"/>
      <c r="D2" s="459" t="s">
        <v>472</v>
      </c>
      <c r="E2" s="636"/>
    </row>
    <row r="3" spans="1:7" s="5" customFormat="1" ht="15" customHeight="1" x14ac:dyDescent="0.2">
      <c r="A3" s="635"/>
      <c r="B3" s="401" t="s">
        <v>627</v>
      </c>
      <c r="C3" s="401" t="s">
        <v>628</v>
      </c>
      <c r="D3" s="401" t="s">
        <v>627</v>
      </c>
      <c r="E3" s="390" t="s">
        <v>628</v>
      </c>
    </row>
    <row r="4" spans="1:7" s="6" customFormat="1" x14ac:dyDescent="0.2">
      <c r="A4" s="189" t="s">
        <v>649</v>
      </c>
      <c r="B4" s="443">
        <v>3</v>
      </c>
      <c r="C4" s="444">
        <v>1</v>
      </c>
      <c r="D4" s="444">
        <v>0</v>
      </c>
      <c r="E4" s="445">
        <v>0</v>
      </c>
    </row>
    <row r="5" spans="1:7" s="6" customFormat="1" x14ac:dyDescent="0.2">
      <c r="A5" s="189" t="s">
        <v>650</v>
      </c>
      <c r="B5" s="443">
        <v>0</v>
      </c>
      <c r="C5" s="444">
        <v>0</v>
      </c>
      <c r="D5" s="444">
        <v>0</v>
      </c>
      <c r="E5" s="445">
        <v>0</v>
      </c>
    </row>
    <row r="6" spans="1:7" s="6" customFormat="1" x14ac:dyDescent="0.2">
      <c r="A6" s="189" t="s">
        <v>651</v>
      </c>
      <c r="B6" s="443">
        <v>5</v>
      </c>
      <c r="C6" s="444">
        <v>2</v>
      </c>
      <c r="D6" s="444">
        <v>15</v>
      </c>
      <c r="E6" s="445">
        <v>4</v>
      </c>
    </row>
    <row r="7" spans="1:7" s="6" customFormat="1" x14ac:dyDescent="0.2">
      <c r="A7" s="189" t="s">
        <v>652</v>
      </c>
      <c r="B7" s="443">
        <v>3</v>
      </c>
      <c r="C7" s="444">
        <v>2</v>
      </c>
      <c r="D7" s="444">
        <v>4</v>
      </c>
      <c r="E7" s="445">
        <v>5</v>
      </c>
    </row>
    <row r="8" spans="1:7" s="6" customFormat="1" x14ac:dyDescent="0.2">
      <c r="A8" s="189" t="s">
        <v>653</v>
      </c>
      <c r="B8" s="443">
        <v>0</v>
      </c>
      <c r="C8" s="444">
        <v>0</v>
      </c>
      <c r="D8" s="444">
        <v>0</v>
      </c>
      <c r="E8" s="445">
        <v>0</v>
      </c>
    </row>
    <row r="9" spans="1:7" s="6" customFormat="1" x14ac:dyDescent="0.2">
      <c r="A9" s="189" t="s">
        <v>654</v>
      </c>
      <c r="B9" s="443">
        <v>3</v>
      </c>
      <c r="C9" s="444">
        <v>3</v>
      </c>
      <c r="D9" s="444">
        <v>3</v>
      </c>
      <c r="E9" s="445">
        <v>5</v>
      </c>
    </row>
    <row r="10" spans="1:7" s="6" customFormat="1" x14ac:dyDescent="0.2">
      <c r="A10" s="189" t="s">
        <v>655</v>
      </c>
      <c r="B10" s="443">
        <v>0</v>
      </c>
      <c r="C10" s="444">
        <v>1</v>
      </c>
      <c r="D10" s="444">
        <v>1</v>
      </c>
      <c r="E10" s="445">
        <v>1</v>
      </c>
    </row>
    <row r="11" spans="1:7" s="6" customFormat="1" x14ac:dyDescent="0.2">
      <c r="A11" s="189" t="s">
        <v>656</v>
      </c>
      <c r="B11" s="443">
        <v>1</v>
      </c>
      <c r="C11" s="444">
        <v>3</v>
      </c>
      <c r="D11" s="444">
        <v>1</v>
      </c>
      <c r="E11" s="445">
        <v>6</v>
      </c>
    </row>
    <row r="12" spans="1:7" s="6" customFormat="1" x14ac:dyDescent="0.2">
      <c r="A12" s="189" t="s">
        <v>657</v>
      </c>
      <c r="B12" s="443">
        <v>0</v>
      </c>
      <c r="C12" s="444">
        <v>0</v>
      </c>
      <c r="D12" s="444">
        <v>0</v>
      </c>
      <c r="E12" s="445">
        <v>0</v>
      </c>
    </row>
    <row r="13" spans="1:7" s="6" customFormat="1" x14ac:dyDescent="0.2">
      <c r="A13" s="189" t="s">
        <v>658</v>
      </c>
      <c r="B13" s="443">
        <v>1</v>
      </c>
      <c r="C13" s="444">
        <v>2</v>
      </c>
      <c r="D13" s="444">
        <v>1</v>
      </c>
      <c r="E13" s="445">
        <v>2</v>
      </c>
    </row>
    <row r="14" spans="1:7" s="6" customFormat="1" x14ac:dyDescent="0.2">
      <c r="A14" s="189" t="s">
        <v>89</v>
      </c>
      <c r="B14" s="443">
        <v>1</v>
      </c>
      <c r="C14" s="444">
        <v>7</v>
      </c>
      <c r="D14" s="444">
        <v>1</v>
      </c>
      <c r="E14" s="445">
        <v>7</v>
      </c>
    </row>
    <row r="15" spans="1:7" ht="12.75" customHeight="1" thickBot="1" x14ac:dyDescent="0.25">
      <c r="A15" s="159" t="s">
        <v>4</v>
      </c>
      <c r="B15" s="406">
        <f>SUM(B4:B14)</f>
        <v>17</v>
      </c>
      <c r="C15" s="406">
        <f>SUM(C4:C14)</f>
        <v>21</v>
      </c>
      <c r="D15" s="406">
        <f>SUM(D4:D14)</f>
        <v>26</v>
      </c>
      <c r="E15" s="356">
        <f>SUM(E4:E14)</f>
        <v>30</v>
      </c>
    </row>
    <row r="16" spans="1:7" ht="12.75" customHeight="1" x14ac:dyDescent="0.2">
      <c r="A16" s="407"/>
      <c r="B16" s="407"/>
      <c r="C16" s="407"/>
      <c r="D16" s="407"/>
      <c r="E16" s="407"/>
    </row>
    <row r="17" spans="1:5" x14ac:dyDescent="0.2">
      <c r="A17" s="408" t="s">
        <v>146</v>
      </c>
      <c r="B17" s="121"/>
      <c r="C17" s="121"/>
      <c r="D17" s="121"/>
      <c r="E17" s="121"/>
    </row>
    <row r="18" spans="1:5" ht="39.950000000000003" customHeight="1" x14ac:dyDescent="0.2">
      <c r="A18" s="507" t="s">
        <v>473</v>
      </c>
      <c r="B18" s="507"/>
      <c r="C18" s="507"/>
      <c r="D18" s="507"/>
      <c r="E18" s="507"/>
    </row>
    <row r="19" spans="1:5" ht="25.5" customHeight="1" x14ac:dyDescent="0.2">
      <c r="A19" s="507" t="s">
        <v>632</v>
      </c>
      <c r="B19" s="507"/>
      <c r="C19" s="507"/>
      <c r="D19" s="507"/>
      <c r="E19" s="507"/>
    </row>
    <row r="20" spans="1:5" x14ac:dyDescent="0.2">
      <c r="A20" s="119"/>
      <c r="B20" s="121"/>
      <c r="C20" s="121"/>
      <c r="D20" s="121"/>
      <c r="E20" s="121"/>
    </row>
  </sheetData>
  <mergeCells count="6">
    <mergeCell ref="A19:E19"/>
    <mergeCell ref="A1:E1"/>
    <mergeCell ref="A18:E18"/>
    <mergeCell ref="A2:A3"/>
    <mergeCell ref="B2:C2"/>
    <mergeCell ref="D2:E2"/>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pageSetUpPr fitToPage="1"/>
  </sheetPr>
  <dimension ref="A1:M31"/>
  <sheetViews>
    <sheetView zoomScaleNormal="100" workbookViewId="0">
      <selection activeCell="B24" sqref="B24:G25"/>
    </sheetView>
  </sheetViews>
  <sheetFormatPr defaultColWidth="9.140625" defaultRowHeight="12.75" x14ac:dyDescent="0.2"/>
  <cols>
    <col min="1" max="1" width="22.7109375" style="2" customWidth="1"/>
    <col min="2" max="2" width="19.140625" style="37" customWidth="1"/>
    <col min="3" max="3" width="22.28515625" style="37" customWidth="1"/>
    <col min="4" max="4" width="19.28515625" style="37" customWidth="1"/>
    <col min="5" max="6" width="25.140625" style="37" customWidth="1"/>
    <col min="7" max="7" width="19" style="1" customWidth="1"/>
    <col min="8" max="16384" width="9.140625" style="1"/>
  </cols>
  <sheetData>
    <row r="1" spans="1:13" ht="42.75" customHeight="1" x14ac:dyDescent="0.2">
      <c r="A1" s="607" t="s">
        <v>589</v>
      </c>
      <c r="B1" s="637"/>
      <c r="C1" s="637"/>
      <c r="D1" s="637"/>
      <c r="E1" s="637"/>
      <c r="F1" s="637"/>
      <c r="G1" s="638"/>
    </row>
    <row r="2" spans="1:13" s="5" customFormat="1" ht="30" customHeight="1" x14ac:dyDescent="0.2">
      <c r="A2" s="14" t="s">
        <v>648</v>
      </c>
      <c r="B2" s="639" t="s">
        <v>115</v>
      </c>
      <c r="C2" s="639"/>
      <c r="D2" s="639"/>
      <c r="E2" s="639" t="s">
        <v>116</v>
      </c>
      <c r="F2" s="639"/>
      <c r="G2" s="640"/>
      <c r="H2" s="1"/>
      <c r="I2" s="1"/>
      <c r="J2" s="1"/>
      <c r="K2" s="1"/>
      <c r="L2" s="1"/>
      <c r="M2" s="84"/>
    </row>
    <row r="3" spans="1:13" s="5" customFormat="1" ht="35.25" customHeight="1" x14ac:dyDescent="0.2">
      <c r="A3" s="14"/>
      <c r="B3" s="257" t="s">
        <v>113</v>
      </c>
      <c r="C3" s="257" t="s">
        <v>114</v>
      </c>
      <c r="D3" s="399" t="s">
        <v>590</v>
      </c>
      <c r="E3" s="391" t="s">
        <v>113</v>
      </c>
      <c r="F3" s="391" t="s">
        <v>114</v>
      </c>
      <c r="G3" s="390" t="s">
        <v>590</v>
      </c>
      <c r="H3" s="1"/>
      <c r="I3" s="1"/>
      <c r="J3" s="1"/>
      <c r="K3" s="1"/>
      <c r="L3" s="1"/>
      <c r="M3" s="84"/>
    </row>
    <row r="4" spans="1:13" s="6" customFormat="1" ht="13.5" customHeight="1" x14ac:dyDescent="0.2">
      <c r="A4" s="95" t="s">
        <v>649</v>
      </c>
      <c r="B4" s="35">
        <v>490</v>
      </c>
      <c r="C4" s="35">
        <v>128</v>
      </c>
      <c r="D4" s="35" t="s">
        <v>797</v>
      </c>
      <c r="E4" s="35">
        <v>0</v>
      </c>
      <c r="F4" s="35">
        <v>0</v>
      </c>
      <c r="G4" s="93">
        <v>0</v>
      </c>
      <c r="H4" s="1"/>
      <c r="I4" s="1"/>
      <c r="J4" s="1"/>
      <c r="K4" s="1"/>
      <c r="L4" s="1"/>
    </row>
    <row r="5" spans="1:13" s="6" customFormat="1" ht="13.5" customHeight="1" x14ac:dyDescent="0.2">
      <c r="A5" s="60" t="s">
        <v>100</v>
      </c>
      <c r="B5" s="258">
        <v>211</v>
      </c>
      <c r="C5" s="258">
        <v>93</v>
      </c>
      <c r="D5" s="258" t="s">
        <v>797</v>
      </c>
      <c r="E5" s="258">
        <v>0</v>
      </c>
      <c r="F5" s="258">
        <v>0</v>
      </c>
      <c r="G5" s="259">
        <v>0</v>
      </c>
      <c r="H5" s="1"/>
      <c r="I5" s="1"/>
      <c r="J5" s="1"/>
      <c r="K5" s="1"/>
      <c r="L5" s="1"/>
    </row>
    <row r="6" spans="1:13" s="6" customFormat="1" x14ac:dyDescent="0.2">
      <c r="A6" s="95" t="s">
        <v>650</v>
      </c>
      <c r="B6" s="35">
        <v>25</v>
      </c>
      <c r="C6" s="35">
        <v>10</v>
      </c>
      <c r="D6" s="35">
        <v>0</v>
      </c>
      <c r="E6" s="35">
        <v>8</v>
      </c>
      <c r="F6" s="35">
        <v>5</v>
      </c>
      <c r="G6" s="93">
        <v>110</v>
      </c>
      <c r="H6" s="1"/>
      <c r="I6" s="1"/>
      <c r="J6" s="1"/>
      <c r="K6" s="1"/>
      <c r="L6" s="1"/>
    </row>
    <row r="7" spans="1:13" s="6" customFormat="1" x14ac:dyDescent="0.2">
      <c r="A7" s="60" t="s">
        <v>100</v>
      </c>
      <c r="B7" s="258">
        <v>12</v>
      </c>
      <c r="C7" s="258">
        <v>4</v>
      </c>
      <c r="D7" s="258">
        <v>0</v>
      </c>
      <c r="E7" s="258">
        <v>5</v>
      </c>
      <c r="F7" s="258">
        <v>2</v>
      </c>
      <c r="G7" s="259">
        <v>81</v>
      </c>
      <c r="H7" s="1"/>
      <c r="I7" s="1"/>
      <c r="J7" s="1"/>
      <c r="K7" s="1"/>
      <c r="L7" s="1"/>
    </row>
    <row r="8" spans="1:13" s="6" customFormat="1" ht="13.5" customHeight="1" x14ac:dyDescent="0.2">
      <c r="A8" s="95" t="s">
        <v>651</v>
      </c>
      <c r="B8" s="35">
        <v>165</v>
      </c>
      <c r="C8" s="35">
        <v>44</v>
      </c>
      <c r="D8" s="35">
        <v>27</v>
      </c>
      <c r="E8" s="35">
        <v>70</v>
      </c>
      <c r="F8" s="35">
        <v>20</v>
      </c>
      <c r="G8" s="93">
        <v>232</v>
      </c>
      <c r="H8" s="1"/>
      <c r="I8" s="1"/>
      <c r="J8" s="1"/>
      <c r="K8" s="1"/>
      <c r="L8" s="1"/>
    </row>
    <row r="9" spans="1:13" s="6" customFormat="1" ht="13.5" customHeight="1" x14ac:dyDescent="0.2">
      <c r="A9" s="60" t="s">
        <v>100</v>
      </c>
      <c r="B9" s="258">
        <v>77</v>
      </c>
      <c r="C9" s="258">
        <v>14</v>
      </c>
      <c r="D9" s="258">
        <v>17</v>
      </c>
      <c r="E9" s="258">
        <v>28</v>
      </c>
      <c r="F9" s="258">
        <v>6</v>
      </c>
      <c r="G9" s="259">
        <v>153</v>
      </c>
      <c r="H9" s="1"/>
      <c r="I9" s="1"/>
      <c r="J9" s="1"/>
      <c r="K9" s="1"/>
      <c r="L9" s="1"/>
    </row>
    <row r="10" spans="1:13" s="6" customFormat="1" x14ac:dyDescent="0.2">
      <c r="A10" s="95" t="s">
        <v>652</v>
      </c>
      <c r="B10" s="35">
        <v>121</v>
      </c>
      <c r="C10" s="35" t="s">
        <v>797</v>
      </c>
      <c r="D10" s="35">
        <v>0</v>
      </c>
      <c r="E10" s="35">
        <v>0</v>
      </c>
      <c r="F10" s="35">
        <v>0</v>
      </c>
      <c r="G10" s="93">
        <v>0</v>
      </c>
      <c r="H10" s="1"/>
      <c r="I10" s="1"/>
      <c r="J10" s="1"/>
      <c r="K10" s="1"/>
      <c r="L10" s="1"/>
    </row>
    <row r="11" spans="1:13" s="6" customFormat="1" x14ac:dyDescent="0.2">
      <c r="A11" s="60" t="s">
        <v>100</v>
      </c>
      <c r="B11" s="258">
        <v>39</v>
      </c>
      <c r="C11" s="258" t="s">
        <v>797</v>
      </c>
      <c r="D11" s="258">
        <v>0</v>
      </c>
      <c r="E11" s="258">
        <v>0</v>
      </c>
      <c r="F11" s="258">
        <v>0</v>
      </c>
      <c r="G11" s="259">
        <v>0</v>
      </c>
      <c r="H11" s="1"/>
      <c r="I11" s="1"/>
      <c r="J11" s="1"/>
      <c r="K11" s="1"/>
      <c r="L11" s="1"/>
    </row>
    <row r="12" spans="1:13" s="6" customFormat="1" ht="13.5" customHeight="1" x14ac:dyDescent="0.2">
      <c r="A12" s="95" t="s">
        <v>653</v>
      </c>
      <c r="B12" s="35" t="s">
        <v>798</v>
      </c>
      <c r="C12" s="35" t="s">
        <v>799</v>
      </c>
      <c r="D12" s="35" t="s">
        <v>800</v>
      </c>
      <c r="E12" s="35" t="s">
        <v>801</v>
      </c>
      <c r="F12" s="35" t="s">
        <v>801</v>
      </c>
      <c r="G12" s="93" t="s">
        <v>801</v>
      </c>
      <c r="H12" s="1"/>
      <c r="I12" s="1"/>
      <c r="J12" s="1"/>
      <c r="K12" s="1"/>
      <c r="L12" s="1"/>
    </row>
    <row r="13" spans="1:13" s="6" customFormat="1" ht="13.5" customHeight="1" x14ac:dyDescent="0.2">
      <c r="A13" s="60" t="s">
        <v>100</v>
      </c>
      <c r="B13" s="258" t="s">
        <v>802</v>
      </c>
      <c r="C13" s="258" t="s">
        <v>803</v>
      </c>
      <c r="D13" s="258" t="s">
        <v>804</v>
      </c>
      <c r="E13" s="258" t="s">
        <v>801</v>
      </c>
      <c r="F13" s="258" t="s">
        <v>801</v>
      </c>
      <c r="G13" s="259" t="s">
        <v>801</v>
      </c>
      <c r="H13" s="1"/>
      <c r="I13" s="1"/>
      <c r="J13" s="1"/>
      <c r="K13" s="1"/>
      <c r="L13" s="1"/>
    </row>
    <row r="14" spans="1:13" s="6" customFormat="1" x14ac:dyDescent="0.2">
      <c r="A14" s="95" t="s">
        <v>654</v>
      </c>
      <c r="B14" s="35">
        <v>166</v>
      </c>
      <c r="C14" s="35">
        <v>180</v>
      </c>
      <c r="D14" s="35">
        <v>133</v>
      </c>
      <c r="E14" s="35">
        <v>0</v>
      </c>
      <c r="F14" s="35">
        <v>169</v>
      </c>
      <c r="G14" s="93">
        <v>0</v>
      </c>
      <c r="H14" s="1"/>
      <c r="I14" s="1"/>
      <c r="J14" s="1"/>
      <c r="K14" s="1"/>
      <c r="L14" s="1"/>
    </row>
    <row r="15" spans="1:13" s="6" customFormat="1" x14ac:dyDescent="0.2">
      <c r="A15" s="60" t="s">
        <v>100</v>
      </c>
      <c r="B15" s="258">
        <v>62</v>
      </c>
      <c r="C15" s="258">
        <v>38</v>
      </c>
      <c r="D15" s="258">
        <v>83</v>
      </c>
      <c r="E15" s="258">
        <v>0</v>
      </c>
      <c r="F15" s="258">
        <v>42</v>
      </c>
      <c r="G15" s="259">
        <v>0</v>
      </c>
      <c r="H15" s="1"/>
      <c r="I15" s="1"/>
      <c r="J15" s="1"/>
      <c r="K15" s="1"/>
      <c r="L15" s="1"/>
    </row>
    <row r="16" spans="1:13" s="6" customFormat="1" ht="13.5" customHeight="1" x14ac:dyDescent="0.2">
      <c r="A16" s="95" t="s">
        <v>655</v>
      </c>
      <c r="B16" s="35" t="s">
        <v>806</v>
      </c>
      <c r="C16" s="35" t="s">
        <v>806</v>
      </c>
      <c r="D16" s="35" t="s">
        <v>808</v>
      </c>
      <c r="E16" s="35">
        <v>0</v>
      </c>
      <c r="F16" s="35" t="s">
        <v>810</v>
      </c>
      <c r="G16" s="93" t="s">
        <v>810</v>
      </c>
      <c r="H16" s="1"/>
      <c r="I16" s="1"/>
      <c r="J16" s="1"/>
      <c r="K16" s="1"/>
      <c r="L16" s="1"/>
    </row>
    <row r="17" spans="1:12" s="6" customFormat="1" ht="13.5" customHeight="1" x14ac:dyDescent="0.2">
      <c r="A17" s="60" t="s">
        <v>100</v>
      </c>
      <c r="B17" s="258" t="s">
        <v>807</v>
      </c>
      <c r="C17" s="258" t="s">
        <v>807</v>
      </c>
      <c r="D17" s="258" t="s">
        <v>809</v>
      </c>
      <c r="E17" s="258">
        <v>0</v>
      </c>
      <c r="F17" s="258" t="s">
        <v>811</v>
      </c>
      <c r="G17" s="259" t="s">
        <v>811</v>
      </c>
      <c r="H17" s="1"/>
      <c r="I17" s="1"/>
      <c r="J17" s="1"/>
      <c r="K17" s="1"/>
      <c r="L17" s="1"/>
    </row>
    <row r="18" spans="1:12" s="6" customFormat="1" x14ac:dyDescent="0.2">
      <c r="A18" s="95" t="s">
        <v>656</v>
      </c>
      <c r="B18" s="35">
        <v>69</v>
      </c>
      <c r="C18" s="35">
        <v>9</v>
      </c>
      <c r="D18" s="35">
        <v>393</v>
      </c>
      <c r="E18" s="35">
        <v>43</v>
      </c>
      <c r="F18" s="35">
        <v>1</v>
      </c>
      <c r="G18" s="93">
        <v>407</v>
      </c>
      <c r="H18" s="1"/>
      <c r="I18" s="1"/>
      <c r="J18" s="1"/>
      <c r="K18" s="1"/>
      <c r="L18" s="1"/>
    </row>
    <row r="19" spans="1:12" s="6" customFormat="1" x14ac:dyDescent="0.2">
      <c r="A19" s="60" t="s">
        <v>100</v>
      </c>
      <c r="B19" s="258">
        <v>41</v>
      </c>
      <c r="C19" s="258">
        <v>1</v>
      </c>
      <c r="D19" s="258">
        <v>321</v>
      </c>
      <c r="E19" s="258">
        <v>21</v>
      </c>
      <c r="F19" s="258">
        <v>0</v>
      </c>
      <c r="G19" s="259">
        <v>360</v>
      </c>
      <c r="H19" s="1"/>
      <c r="I19" s="1"/>
      <c r="J19" s="1"/>
      <c r="K19" s="1"/>
      <c r="L19" s="1"/>
    </row>
    <row r="20" spans="1:12" s="6" customFormat="1" ht="13.5" customHeight="1" x14ac:dyDescent="0.2">
      <c r="A20" s="95" t="s">
        <v>657</v>
      </c>
      <c r="B20" s="35">
        <v>98</v>
      </c>
      <c r="C20" s="35">
        <v>2</v>
      </c>
      <c r="D20" s="35">
        <v>14</v>
      </c>
      <c r="E20" s="35">
        <v>19</v>
      </c>
      <c r="F20" s="35">
        <v>27</v>
      </c>
      <c r="G20" s="93">
        <v>43</v>
      </c>
      <c r="H20" s="1"/>
      <c r="I20" s="1"/>
      <c r="J20" s="1"/>
      <c r="K20" s="1"/>
      <c r="L20" s="1"/>
    </row>
    <row r="21" spans="1:12" s="6" customFormat="1" ht="13.5" customHeight="1" x14ac:dyDescent="0.2">
      <c r="A21" s="60" t="s">
        <v>100</v>
      </c>
      <c r="B21" s="258">
        <v>40</v>
      </c>
      <c r="C21" s="258">
        <v>0</v>
      </c>
      <c r="D21" s="258">
        <v>11</v>
      </c>
      <c r="E21" s="258">
        <v>5</v>
      </c>
      <c r="F21" s="258">
        <v>8</v>
      </c>
      <c r="G21" s="259">
        <v>15</v>
      </c>
      <c r="H21" s="1"/>
      <c r="I21" s="1"/>
      <c r="J21" s="1"/>
      <c r="K21" s="1"/>
      <c r="L21" s="1"/>
    </row>
    <row r="22" spans="1:12" s="6" customFormat="1" ht="15" customHeight="1" x14ac:dyDescent="0.2">
      <c r="A22" s="95" t="s">
        <v>658</v>
      </c>
      <c r="B22" s="35">
        <v>72</v>
      </c>
      <c r="C22" s="35">
        <v>40</v>
      </c>
      <c r="D22" s="35">
        <v>0</v>
      </c>
      <c r="E22" s="35">
        <v>2</v>
      </c>
      <c r="F22" s="35">
        <v>0</v>
      </c>
      <c r="G22" s="93">
        <v>0</v>
      </c>
      <c r="H22" s="1"/>
      <c r="I22" s="1"/>
      <c r="J22" s="1"/>
      <c r="K22" s="1"/>
      <c r="L22" s="1"/>
    </row>
    <row r="23" spans="1:12" s="6" customFormat="1" x14ac:dyDescent="0.2">
      <c r="A23" s="60" t="s">
        <v>100</v>
      </c>
      <c r="B23" s="258">
        <v>24</v>
      </c>
      <c r="C23" s="258">
        <v>11</v>
      </c>
      <c r="D23" s="258">
        <v>0</v>
      </c>
      <c r="E23" s="258">
        <v>0</v>
      </c>
      <c r="F23" s="258">
        <v>0</v>
      </c>
      <c r="G23" s="259">
        <v>0</v>
      </c>
      <c r="H23" s="1"/>
      <c r="I23" s="1"/>
      <c r="J23" s="1"/>
      <c r="K23" s="1"/>
      <c r="L23" s="1"/>
    </row>
    <row r="24" spans="1:12" x14ac:dyDescent="0.2">
      <c r="A24" s="26" t="s">
        <v>4</v>
      </c>
      <c r="B24" s="260">
        <f>SUM(B4,B6,B8,B10,B12,B14,B16,B18,B20,B22)+95+36</f>
        <v>1337</v>
      </c>
      <c r="C24" s="260">
        <f>SUM(C4,C6,C8,C10,C12,C14,C16,C18,C20,C22)+10+36</f>
        <v>459</v>
      </c>
      <c r="D24" s="260">
        <f>SUM(D4,D6,D8,D10,D12,D14,D16,D18,D20,D22)+30+72</f>
        <v>669</v>
      </c>
      <c r="E24" s="260">
        <f>SUM(E4,E6,E8,E10,E12,E14,E16,E18,E20,E22)</f>
        <v>142</v>
      </c>
      <c r="F24" s="260">
        <f>SUM(F4,F6,F8,F10,F12,F14,F16,F18,F20,F22)+270</f>
        <v>492</v>
      </c>
      <c r="G24" s="261">
        <f>SUM(G4,G6,G8,G10,G12,G14,G16,G18,G20,G22)+270</f>
        <v>1062</v>
      </c>
    </row>
    <row r="25" spans="1:12" ht="13.5" thickBot="1" x14ac:dyDescent="0.25">
      <c r="A25" s="131" t="s">
        <v>100</v>
      </c>
      <c r="B25" s="262">
        <f>SUM(B5,B7,B9,B11,B13,B15,B17,B19,B21,B23)+40+12</f>
        <v>558</v>
      </c>
      <c r="C25" s="262">
        <f>SUM(C5,C7,C9,C11,C13,C15,C17,C19,C21,C23)+6+12</f>
        <v>179</v>
      </c>
      <c r="D25" s="262">
        <f>SUM(D5,D7,D9,D11,D13,D15,D17,D19,D21,D23)+15+24</f>
        <v>471</v>
      </c>
      <c r="E25" s="262">
        <f>SUM(E5,E7,E9,E11,E13,E15,E17,E19,E21,E23)</f>
        <v>59</v>
      </c>
      <c r="F25" s="262">
        <f>SUM(F5,F7,F9,F11,F13,F15,F17,F19,F21,F23)+90</f>
        <v>148</v>
      </c>
      <c r="G25" s="263">
        <f>SUM(G5,G7,G9,G11,G13,G15,G17,G19,G21,G23)+90</f>
        <v>699</v>
      </c>
    </row>
    <row r="27" spans="1:12" ht="30" customHeight="1" x14ac:dyDescent="0.2">
      <c r="A27" s="507" t="s">
        <v>154</v>
      </c>
      <c r="B27" s="507"/>
      <c r="C27" s="507"/>
      <c r="D27" s="507"/>
      <c r="E27" s="507"/>
      <c r="F27" s="507"/>
      <c r="G27" s="507"/>
    </row>
    <row r="28" spans="1:12" ht="15" customHeight="1" x14ac:dyDescent="0.2">
      <c r="A28" s="487" t="s">
        <v>133</v>
      </c>
      <c r="B28" s="487"/>
      <c r="C28" s="487"/>
      <c r="D28" s="487"/>
      <c r="E28" s="487"/>
      <c r="F28" s="487"/>
      <c r="G28" s="487"/>
    </row>
    <row r="29" spans="1:12" ht="15" customHeight="1" x14ac:dyDescent="0.2">
      <c r="A29" s="487" t="s">
        <v>156</v>
      </c>
      <c r="B29" s="487"/>
      <c r="C29" s="487"/>
      <c r="D29" s="487"/>
      <c r="E29" s="487"/>
      <c r="F29" s="487"/>
      <c r="G29" s="487"/>
    </row>
    <row r="30" spans="1:12" x14ac:dyDescent="0.2">
      <c r="A30" s="1"/>
      <c r="B30" s="1"/>
      <c r="C30" s="1"/>
      <c r="D30" s="1"/>
      <c r="E30" s="1"/>
      <c r="F30" s="1"/>
    </row>
    <row r="31" spans="1:12" x14ac:dyDescent="0.2">
      <c r="A31" s="446" t="s">
        <v>805</v>
      </c>
    </row>
  </sheetData>
  <mergeCells count="6">
    <mergeCell ref="A27:G27"/>
    <mergeCell ref="A28:G28"/>
    <mergeCell ref="A29:G29"/>
    <mergeCell ref="A1:G1"/>
    <mergeCell ref="B2:D2"/>
    <mergeCell ref="E2:G2"/>
  </mergeCells>
  <pageMargins left="0.25" right="0.25" top="0.75" bottom="0.75" header="0.3" footer="0.3"/>
  <pageSetup paperSize="9" scale="93"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H22"/>
  <sheetViews>
    <sheetView zoomScaleNormal="100" workbookViewId="0">
      <selection activeCell="B15" sqref="B15:H15"/>
    </sheetView>
  </sheetViews>
  <sheetFormatPr defaultColWidth="9.140625" defaultRowHeight="12.75" x14ac:dyDescent="0.2"/>
  <cols>
    <col min="1" max="1" width="40.7109375" style="2" customWidth="1"/>
    <col min="2" max="2" width="17.7109375" style="37" customWidth="1"/>
    <col min="3" max="7" width="10" style="37" customWidth="1"/>
    <col min="8" max="8" width="10" style="1" customWidth="1"/>
    <col min="9" max="16384" width="9.140625" style="1"/>
  </cols>
  <sheetData>
    <row r="1" spans="1:8" ht="42.75" customHeight="1" thickBot="1" x14ac:dyDescent="0.25">
      <c r="A1" s="641" t="s">
        <v>495</v>
      </c>
      <c r="B1" s="642"/>
      <c r="C1" s="643"/>
      <c r="D1" s="643"/>
      <c r="E1" s="643"/>
      <c r="F1" s="643"/>
      <c r="G1" s="643"/>
      <c r="H1" s="644"/>
    </row>
    <row r="2" spans="1:8" s="5" customFormat="1" x14ac:dyDescent="0.2">
      <c r="A2" s="645" t="s">
        <v>648</v>
      </c>
      <c r="B2" s="647" t="s">
        <v>496</v>
      </c>
      <c r="C2" s="649" t="s">
        <v>487</v>
      </c>
      <c r="D2" s="650"/>
      <c r="E2" s="650"/>
      <c r="F2" s="650"/>
      <c r="G2" s="650"/>
      <c r="H2" s="651"/>
    </row>
    <row r="3" spans="1:8" s="5" customFormat="1" x14ac:dyDescent="0.2">
      <c r="A3" s="645"/>
      <c r="B3" s="647"/>
      <c r="C3" s="652" t="s">
        <v>0</v>
      </c>
      <c r="D3" s="653"/>
      <c r="E3" s="652" t="s">
        <v>2</v>
      </c>
      <c r="F3" s="653"/>
      <c r="G3" s="652" t="s">
        <v>1</v>
      </c>
      <c r="H3" s="654"/>
    </row>
    <row r="4" spans="1:8" s="5" customFormat="1" ht="39" customHeight="1" x14ac:dyDescent="0.2">
      <c r="A4" s="646"/>
      <c r="B4" s="648"/>
      <c r="C4" s="396" t="s">
        <v>596</v>
      </c>
      <c r="D4" s="396" t="s">
        <v>597</v>
      </c>
      <c r="E4" s="396" t="s">
        <v>596</v>
      </c>
      <c r="F4" s="396" t="s">
        <v>597</v>
      </c>
      <c r="G4" s="396" t="s">
        <v>596</v>
      </c>
      <c r="H4" s="397" t="s">
        <v>597</v>
      </c>
    </row>
    <row r="5" spans="1:8" s="6" customFormat="1" ht="15.75" customHeight="1" x14ac:dyDescent="0.2">
      <c r="A5" s="95" t="s">
        <v>649</v>
      </c>
      <c r="B5" s="35">
        <v>16</v>
      </c>
      <c r="C5" s="393" t="s">
        <v>762</v>
      </c>
      <c r="D5" s="393">
        <v>663</v>
      </c>
      <c r="E5" s="393" t="s">
        <v>762</v>
      </c>
      <c r="F5" s="393">
        <v>2338</v>
      </c>
      <c r="G5" s="393" t="s">
        <v>762</v>
      </c>
      <c r="H5" s="93">
        <v>196</v>
      </c>
    </row>
    <row r="6" spans="1:8" s="6" customFormat="1" x14ac:dyDescent="0.2">
      <c r="A6" s="95" t="s">
        <v>650</v>
      </c>
      <c r="B6" s="35">
        <v>2</v>
      </c>
      <c r="C6" s="393" t="s">
        <v>762</v>
      </c>
      <c r="D6" s="393" t="s">
        <v>762</v>
      </c>
      <c r="E6" s="393">
        <v>713</v>
      </c>
      <c r="F6" s="393" t="s">
        <v>762</v>
      </c>
      <c r="G6" s="393" t="s">
        <v>762</v>
      </c>
      <c r="H6" s="93" t="s">
        <v>762</v>
      </c>
    </row>
    <row r="7" spans="1:8" x14ac:dyDescent="0.2">
      <c r="A7" s="95" t="s">
        <v>651</v>
      </c>
      <c r="B7" s="35">
        <v>27</v>
      </c>
      <c r="C7" s="393">
        <v>638</v>
      </c>
      <c r="D7" s="393">
        <v>15</v>
      </c>
      <c r="E7" s="393">
        <v>2</v>
      </c>
      <c r="F7" s="393" t="s">
        <v>762</v>
      </c>
      <c r="G7" s="393">
        <v>637</v>
      </c>
      <c r="H7" s="93" t="s">
        <v>762</v>
      </c>
    </row>
    <row r="8" spans="1:8" x14ac:dyDescent="0.2">
      <c r="A8" s="95" t="s">
        <v>652</v>
      </c>
      <c r="B8" s="35">
        <v>1</v>
      </c>
      <c r="C8" s="393" t="s">
        <v>762</v>
      </c>
      <c r="D8" s="393" t="s">
        <v>762</v>
      </c>
      <c r="E8" s="393">
        <v>2142</v>
      </c>
      <c r="F8" s="393" t="s">
        <v>762</v>
      </c>
      <c r="G8" s="393" t="s">
        <v>762</v>
      </c>
      <c r="H8" s="93" t="s">
        <v>762</v>
      </c>
    </row>
    <row r="9" spans="1:8" x14ac:dyDescent="0.2">
      <c r="A9" s="95" t="s">
        <v>653</v>
      </c>
      <c r="B9" s="35">
        <v>6</v>
      </c>
      <c r="C9" s="393">
        <v>448</v>
      </c>
      <c r="D9" s="393" t="s">
        <v>762</v>
      </c>
      <c r="E9" s="393" t="s">
        <v>762</v>
      </c>
      <c r="F9" s="393" t="s">
        <v>762</v>
      </c>
      <c r="G9" s="393">
        <v>261</v>
      </c>
      <c r="H9" s="93" t="s">
        <v>762</v>
      </c>
    </row>
    <row r="10" spans="1:8" x14ac:dyDescent="0.2">
      <c r="A10" s="95" t="s">
        <v>654</v>
      </c>
      <c r="B10" s="35">
        <v>12</v>
      </c>
      <c r="C10" s="393">
        <v>78</v>
      </c>
      <c r="D10" s="393" t="s">
        <v>762</v>
      </c>
      <c r="E10" s="393" t="s">
        <v>762</v>
      </c>
      <c r="F10" s="393" t="s">
        <v>762</v>
      </c>
      <c r="G10" s="393">
        <v>180</v>
      </c>
      <c r="H10" s="93">
        <v>58</v>
      </c>
    </row>
    <row r="11" spans="1:8" x14ac:dyDescent="0.2">
      <c r="A11" s="95" t="s">
        <v>655</v>
      </c>
      <c r="B11" s="35">
        <v>6</v>
      </c>
      <c r="C11" s="393" t="s">
        <v>762</v>
      </c>
      <c r="D11" s="393" t="s">
        <v>762</v>
      </c>
      <c r="E11" s="393" t="s">
        <v>762</v>
      </c>
      <c r="F11" s="393" t="s">
        <v>762</v>
      </c>
      <c r="G11" s="393">
        <v>265</v>
      </c>
      <c r="H11" s="93" t="s">
        <v>762</v>
      </c>
    </row>
    <row r="12" spans="1:8" ht="12.75" customHeight="1" x14ac:dyDescent="0.2">
      <c r="A12" s="95" t="s">
        <v>656</v>
      </c>
      <c r="B12" s="35">
        <v>33</v>
      </c>
      <c r="C12" s="393">
        <v>852</v>
      </c>
      <c r="D12" s="393" t="s">
        <v>762</v>
      </c>
      <c r="E12" s="393">
        <v>643</v>
      </c>
      <c r="F12" s="393" t="s">
        <v>762</v>
      </c>
      <c r="G12" s="393">
        <v>1139</v>
      </c>
      <c r="H12" s="93" t="s">
        <v>762</v>
      </c>
    </row>
    <row r="13" spans="1:8" x14ac:dyDescent="0.2">
      <c r="A13" s="95" t="s">
        <v>657</v>
      </c>
      <c r="B13" s="35">
        <v>4</v>
      </c>
      <c r="C13" s="393">
        <v>248</v>
      </c>
      <c r="D13" s="393" t="s">
        <v>762</v>
      </c>
      <c r="E13" s="393" t="s">
        <v>762</v>
      </c>
      <c r="F13" s="393" t="s">
        <v>762</v>
      </c>
      <c r="G13" s="393">
        <v>107</v>
      </c>
      <c r="H13" s="93" t="s">
        <v>762</v>
      </c>
    </row>
    <row r="14" spans="1:8" x14ac:dyDescent="0.2">
      <c r="A14" s="95" t="s">
        <v>658</v>
      </c>
      <c r="B14" s="35">
        <v>1</v>
      </c>
      <c r="C14" s="393" t="s">
        <v>762</v>
      </c>
      <c r="D14" s="393" t="s">
        <v>762</v>
      </c>
      <c r="E14" s="393" t="s">
        <v>762</v>
      </c>
      <c r="F14" s="393" t="s">
        <v>762</v>
      </c>
      <c r="G14" s="393">
        <v>22</v>
      </c>
      <c r="H14" s="93" t="s">
        <v>762</v>
      </c>
    </row>
    <row r="15" spans="1:8" ht="13.5" thickBot="1" x14ac:dyDescent="0.25">
      <c r="A15" s="23" t="s">
        <v>4</v>
      </c>
      <c r="B15" s="36">
        <v>108</v>
      </c>
      <c r="C15" s="394">
        <v>2264</v>
      </c>
      <c r="D15" s="394">
        <v>678</v>
      </c>
      <c r="E15" s="394">
        <v>3500</v>
      </c>
      <c r="F15" s="394">
        <v>2338</v>
      </c>
      <c r="G15" s="394">
        <v>2611</v>
      </c>
      <c r="H15" s="94">
        <v>254</v>
      </c>
    </row>
    <row r="17" spans="1:8" x14ac:dyDescent="0.2">
      <c r="A17" s="541" t="s">
        <v>75</v>
      </c>
      <c r="B17" s="541"/>
      <c r="C17" s="541"/>
      <c r="D17" s="541"/>
      <c r="E17" s="541"/>
      <c r="F17" s="541"/>
      <c r="G17" s="541"/>
      <c r="H17" s="541"/>
    </row>
    <row r="18" spans="1:8" x14ac:dyDescent="0.2">
      <c r="A18" s="487" t="s">
        <v>86</v>
      </c>
      <c r="B18" s="487"/>
      <c r="C18" s="487"/>
      <c r="D18" s="487"/>
      <c r="E18" s="487"/>
      <c r="F18" s="487"/>
      <c r="G18" s="487"/>
      <c r="H18" s="487"/>
    </row>
    <row r="19" spans="1:8" x14ac:dyDescent="0.2">
      <c r="A19" s="487" t="s">
        <v>157</v>
      </c>
      <c r="B19" s="487"/>
      <c r="C19" s="487"/>
      <c r="D19" s="487"/>
      <c r="E19" s="487"/>
      <c r="F19" s="487"/>
      <c r="G19" s="487"/>
      <c r="H19" s="487"/>
    </row>
    <row r="20" spans="1:8" x14ac:dyDescent="0.2">
      <c r="A20" s="541" t="s">
        <v>497</v>
      </c>
      <c r="B20" s="541"/>
      <c r="C20" s="541"/>
      <c r="D20" s="541"/>
      <c r="E20" s="541"/>
      <c r="F20" s="541"/>
      <c r="G20" s="541"/>
      <c r="H20" s="541"/>
    </row>
    <row r="21" spans="1:8" x14ac:dyDescent="0.2">
      <c r="A21" s="541"/>
      <c r="B21" s="541"/>
      <c r="C21" s="541"/>
      <c r="D21" s="541"/>
      <c r="E21" s="541"/>
      <c r="F21" s="541"/>
      <c r="G21" s="541"/>
      <c r="H21" s="541"/>
    </row>
    <row r="22" spans="1:8" x14ac:dyDescent="0.2">
      <c r="A22" s="108"/>
      <c r="B22" s="108"/>
      <c r="C22" s="108"/>
      <c r="D22" s="108"/>
      <c r="E22" s="108"/>
      <c r="F22" s="108"/>
      <c r="G22" s="108"/>
      <c r="H22" s="108"/>
    </row>
  </sheetData>
  <mergeCells count="11">
    <mergeCell ref="A17:H17"/>
    <mergeCell ref="A18:H18"/>
    <mergeCell ref="A19:H19"/>
    <mergeCell ref="A20:H21"/>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tabColor rgb="FF92D050"/>
    <pageSetUpPr fitToPage="1"/>
  </sheetPr>
  <dimension ref="A1:K19"/>
  <sheetViews>
    <sheetView workbookViewId="0">
      <selection activeCell="B4" sqref="B4:E11"/>
    </sheetView>
  </sheetViews>
  <sheetFormatPr defaultColWidth="9.140625" defaultRowHeight="12.75" x14ac:dyDescent="0.2"/>
  <cols>
    <col min="1" max="1" width="55.42578125" style="2" customWidth="1"/>
    <col min="2" max="2" width="17.140625" style="37"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x14ac:dyDescent="0.2">
      <c r="A1" s="502" t="s">
        <v>515</v>
      </c>
      <c r="B1" s="657"/>
      <c r="C1" s="657"/>
      <c r="D1" s="657"/>
      <c r="E1" s="658"/>
      <c r="G1" s="663" t="s">
        <v>414</v>
      </c>
      <c r="H1" s="664"/>
      <c r="I1" s="664"/>
      <c r="J1" s="664"/>
      <c r="K1" s="664"/>
    </row>
    <row r="2" spans="1:11" ht="16.5" customHeight="1" x14ac:dyDescent="0.2">
      <c r="A2" s="14" t="s">
        <v>648</v>
      </c>
      <c r="B2" s="659"/>
      <c r="C2" s="660"/>
      <c r="D2" s="660"/>
      <c r="E2" s="661"/>
      <c r="G2" s="665" t="s">
        <v>418</v>
      </c>
      <c r="H2" s="665"/>
      <c r="I2" s="665"/>
      <c r="J2" s="206" t="s">
        <v>415</v>
      </c>
      <c r="K2" s="184" t="s">
        <v>416</v>
      </c>
    </row>
    <row r="3" spans="1:11" ht="18" customHeight="1" x14ac:dyDescent="0.2">
      <c r="A3" s="190"/>
      <c r="B3" s="191" t="s">
        <v>90</v>
      </c>
      <c r="C3" s="191" t="s">
        <v>91</v>
      </c>
      <c r="D3" s="201" t="s">
        <v>409</v>
      </c>
      <c r="E3" s="50" t="s">
        <v>410</v>
      </c>
      <c r="G3" s="665"/>
      <c r="H3" s="665"/>
      <c r="I3" s="665"/>
      <c r="J3" s="206">
        <f>SUM(D9:D11)</f>
        <v>117</v>
      </c>
      <c r="K3" s="207">
        <f>SUM(E9:E11)</f>
        <v>51946588</v>
      </c>
    </row>
    <row r="4" spans="1:11" ht="16.5" customHeight="1" x14ac:dyDescent="0.2">
      <c r="A4" s="17" t="s">
        <v>140</v>
      </c>
      <c r="B4" s="76"/>
      <c r="C4" s="76"/>
      <c r="D4" s="202">
        <v>2</v>
      </c>
      <c r="E4" s="205"/>
      <c r="G4" s="665"/>
      <c r="H4" s="665"/>
      <c r="I4" s="665"/>
      <c r="J4" s="666" t="s">
        <v>417</v>
      </c>
      <c r="K4" s="666"/>
    </row>
    <row r="5" spans="1:11" ht="15.75" customHeight="1" x14ac:dyDescent="0.2">
      <c r="A5" s="17" t="s">
        <v>141</v>
      </c>
      <c r="B5" s="7">
        <v>2</v>
      </c>
      <c r="C5" s="7">
        <v>3</v>
      </c>
      <c r="D5" s="12">
        <f>SUM(B5:C5)</f>
        <v>5</v>
      </c>
      <c r="E5" s="205"/>
      <c r="G5" s="665"/>
      <c r="H5" s="665"/>
      <c r="I5" s="665"/>
      <c r="J5" s="667">
        <f>K3/J3</f>
        <v>443987.93162393162</v>
      </c>
      <c r="K5" s="667"/>
    </row>
    <row r="6" spans="1:11" ht="16.5" customHeight="1" x14ac:dyDescent="0.2">
      <c r="A6" s="17" t="s">
        <v>142</v>
      </c>
      <c r="B6" s="7">
        <v>2</v>
      </c>
      <c r="C6" s="8">
        <v>6</v>
      </c>
      <c r="D6" s="203">
        <f>SUM(B6:C6)</f>
        <v>8</v>
      </c>
      <c r="E6" s="205"/>
    </row>
    <row r="7" spans="1:11" ht="17.25" customHeight="1" x14ac:dyDescent="0.2">
      <c r="A7" s="17" t="s">
        <v>143</v>
      </c>
      <c r="B7" s="7">
        <v>6</v>
      </c>
      <c r="C7" s="7">
        <v>0</v>
      </c>
      <c r="D7" s="202">
        <f>SUM(B7:C7)</f>
        <v>6</v>
      </c>
      <c r="E7" s="205"/>
    </row>
    <row r="8" spans="1:11" ht="17.25" customHeight="1" x14ac:dyDescent="0.2">
      <c r="A8" s="197" t="s">
        <v>412</v>
      </c>
      <c r="B8" s="140">
        <v>37</v>
      </c>
      <c r="C8" s="140">
        <v>4</v>
      </c>
      <c r="D8" s="204">
        <f>SUM(B8:C8)</f>
        <v>41</v>
      </c>
      <c r="E8" s="205"/>
    </row>
    <row r="9" spans="1:11" ht="17.25" customHeight="1" x14ac:dyDescent="0.2">
      <c r="A9" s="21" t="s">
        <v>411</v>
      </c>
      <c r="B9" s="140">
        <v>5</v>
      </c>
      <c r="C9" s="140">
        <v>2</v>
      </c>
      <c r="D9" s="204">
        <f>SUM(B9:C9)</f>
        <v>7</v>
      </c>
      <c r="E9" s="255">
        <v>2669588</v>
      </c>
    </row>
    <row r="10" spans="1:11" ht="17.25" customHeight="1" x14ac:dyDescent="0.2">
      <c r="A10" s="21" t="s">
        <v>413</v>
      </c>
      <c r="B10" s="76"/>
      <c r="C10" s="76"/>
      <c r="D10" s="204">
        <v>102</v>
      </c>
      <c r="E10" s="255">
        <v>47980000</v>
      </c>
    </row>
    <row r="11" spans="1:11" ht="17.25" customHeight="1" thickBot="1" x14ac:dyDescent="0.25">
      <c r="A11" s="200" t="s">
        <v>123</v>
      </c>
      <c r="B11" s="141"/>
      <c r="C11" s="141"/>
      <c r="D11" s="107">
        <v>8</v>
      </c>
      <c r="E11" s="256">
        <v>1297000</v>
      </c>
    </row>
    <row r="12" spans="1:11" ht="17.25" customHeight="1" x14ac:dyDescent="0.2">
      <c r="A12" s="90"/>
      <c r="B12" s="90"/>
      <c r="C12" s="90"/>
      <c r="D12" s="90"/>
      <c r="E12" s="90"/>
    </row>
    <row r="13" spans="1:11" ht="15.75" customHeight="1" x14ac:dyDescent="0.2">
      <c r="A13" s="656" t="s">
        <v>604</v>
      </c>
      <c r="B13" s="656"/>
      <c r="C13" s="656"/>
      <c r="D13" s="656"/>
      <c r="E13" s="656"/>
      <c r="F13" s="59"/>
    </row>
    <row r="14" spans="1:11" ht="15" customHeight="1" x14ac:dyDescent="0.2">
      <c r="A14" s="541" t="s">
        <v>92</v>
      </c>
      <c r="B14" s="541"/>
      <c r="C14" s="541"/>
      <c r="D14" s="541"/>
      <c r="E14" s="541"/>
      <c r="F14" s="59"/>
    </row>
    <row r="15" spans="1:11" ht="30" customHeight="1" x14ac:dyDescent="0.2">
      <c r="A15" s="589" t="s">
        <v>605</v>
      </c>
      <c r="B15" s="589"/>
      <c r="C15" s="589"/>
      <c r="D15" s="589"/>
      <c r="E15" s="589"/>
    </row>
    <row r="16" spans="1:11" ht="75" customHeight="1" x14ac:dyDescent="0.2">
      <c r="A16" s="662" t="s">
        <v>137</v>
      </c>
      <c r="B16" s="662"/>
      <c r="C16" s="662"/>
      <c r="D16" s="662"/>
      <c r="E16" s="662"/>
      <c r="F16" s="192"/>
      <c r="G16" s="192"/>
    </row>
    <row r="17" spans="1:7" ht="75" customHeight="1" x14ac:dyDescent="0.2">
      <c r="A17" s="655" t="s">
        <v>136</v>
      </c>
      <c r="B17" s="655"/>
      <c r="C17" s="655"/>
      <c r="D17" s="655"/>
      <c r="E17" s="655"/>
      <c r="F17" s="193"/>
      <c r="G17" s="193"/>
    </row>
    <row r="18" spans="1:7" ht="75" customHeight="1" x14ac:dyDescent="0.2">
      <c r="A18" s="655" t="s">
        <v>135</v>
      </c>
      <c r="B18" s="655"/>
      <c r="C18" s="655"/>
      <c r="D18" s="655"/>
      <c r="E18" s="655"/>
      <c r="F18" s="193"/>
      <c r="G18" s="193"/>
    </row>
    <row r="19" spans="1:7" ht="60" customHeight="1" x14ac:dyDescent="0.2">
      <c r="A19" s="655" t="s">
        <v>134</v>
      </c>
      <c r="B19" s="655"/>
      <c r="C19" s="655"/>
      <c r="D19" s="655"/>
      <c r="E19" s="655"/>
      <c r="F19" s="193"/>
      <c r="G19" s="193"/>
    </row>
  </sheetData>
  <mergeCells count="13">
    <mergeCell ref="G1:K1"/>
    <mergeCell ref="G2:I5"/>
    <mergeCell ref="J4:K4"/>
    <mergeCell ref="J5:K5"/>
    <mergeCell ref="A18:E18"/>
    <mergeCell ref="A19:E19"/>
    <mergeCell ref="A14:E14"/>
    <mergeCell ref="A13:E13"/>
    <mergeCell ref="A1:E1"/>
    <mergeCell ref="B2:E2"/>
    <mergeCell ref="A15:E15"/>
    <mergeCell ref="A16:E16"/>
    <mergeCell ref="A17:E17"/>
  </mergeCells>
  <pageMargins left="0.7" right="0.7" top="0.75" bottom="0.75" header="0.3" footer="0.3"/>
  <pageSetup paperSize="9" scale="69"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tabColor rgb="FF92D050"/>
  </sheetPr>
  <dimension ref="A1:E17"/>
  <sheetViews>
    <sheetView workbookViewId="0">
      <selection activeCell="B3" sqref="B3:B13"/>
    </sheetView>
  </sheetViews>
  <sheetFormatPr defaultColWidth="9.140625" defaultRowHeight="12.75" x14ac:dyDescent="0.2"/>
  <cols>
    <col min="1" max="1" width="22.7109375" style="2" customWidth="1"/>
    <col min="2" max="2" width="15.7109375" style="3" customWidth="1"/>
    <col min="3" max="3" width="6.140625" style="1" customWidth="1"/>
    <col min="4" max="16384" width="9.140625" style="1"/>
  </cols>
  <sheetData>
    <row r="1" spans="1:5" ht="42.75" customHeight="1" x14ac:dyDescent="0.2">
      <c r="A1" s="668" t="s">
        <v>424</v>
      </c>
      <c r="B1" s="669"/>
    </row>
    <row r="2" spans="1:5" s="5" customFormat="1" x14ac:dyDescent="0.2">
      <c r="A2" s="349" t="s">
        <v>648</v>
      </c>
      <c r="B2" s="410" t="s">
        <v>39</v>
      </c>
    </row>
    <row r="3" spans="1:5" ht="25.5" x14ac:dyDescent="0.2">
      <c r="A3" s="158" t="s">
        <v>42</v>
      </c>
      <c r="B3" s="229">
        <v>4010</v>
      </c>
    </row>
    <row r="4" spans="1:5" ht="25.5" customHeight="1" x14ac:dyDescent="0.2">
      <c r="A4" s="158" t="s">
        <v>43</v>
      </c>
      <c r="B4" s="229">
        <v>0</v>
      </c>
    </row>
    <row r="5" spans="1:5" ht="38.25" x14ac:dyDescent="0.2">
      <c r="A5" s="158" t="s">
        <v>606</v>
      </c>
      <c r="B5" s="229">
        <v>3049</v>
      </c>
    </row>
    <row r="6" spans="1:5" ht="38.25" x14ac:dyDescent="0.2">
      <c r="A6" s="158" t="s">
        <v>607</v>
      </c>
      <c r="B6" s="229">
        <v>3049</v>
      </c>
    </row>
    <row r="7" spans="1:5" s="4" customFormat="1" x14ac:dyDescent="0.2">
      <c r="A7" s="411" t="s">
        <v>608</v>
      </c>
      <c r="B7" s="229">
        <v>741120</v>
      </c>
    </row>
    <row r="8" spans="1:5" s="4" customFormat="1" ht="25.5" customHeight="1" x14ac:dyDescent="0.2">
      <c r="A8" s="158" t="s">
        <v>641</v>
      </c>
      <c r="B8" s="229">
        <v>1809</v>
      </c>
    </row>
    <row r="9" spans="1:5" s="4" customFormat="1" ht="25.5" customHeight="1" x14ac:dyDescent="0.2">
      <c r="A9" s="158" t="s">
        <v>642</v>
      </c>
      <c r="B9" s="229">
        <v>1404</v>
      </c>
    </row>
    <row r="10" spans="1:5" ht="30" customHeight="1" x14ac:dyDescent="0.2">
      <c r="A10" s="158" t="s">
        <v>643</v>
      </c>
      <c r="B10" s="229">
        <v>551</v>
      </c>
    </row>
    <row r="11" spans="1:5" s="2" customFormat="1" ht="39.950000000000003" customHeight="1" x14ac:dyDescent="0.2">
      <c r="A11" s="158" t="s">
        <v>609</v>
      </c>
      <c r="B11" s="229">
        <v>130566</v>
      </c>
    </row>
    <row r="12" spans="1:5" ht="39.950000000000003" customHeight="1" x14ac:dyDescent="0.2">
      <c r="A12" s="158" t="s">
        <v>610</v>
      </c>
      <c r="B12" s="412">
        <v>34697</v>
      </c>
    </row>
    <row r="13" spans="1:5" ht="39" thickBot="1" x14ac:dyDescent="0.25">
      <c r="A13" s="413" t="s">
        <v>611</v>
      </c>
      <c r="B13" s="414">
        <v>20117</v>
      </c>
    </row>
    <row r="14" spans="1:5" ht="15" customHeight="1" x14ac:dyDescent="0.2">
      <c r="A14" s="119"/>
      <c r="B14" s="120"/>
      <c r="C14" s="400"/>
      <c r="D14" s="400"/>
      <c r="E14" s="400"/>
    </row>
    <row r="15" spans="1:5" ht="39.950000000000003" customHeight="1" x14ac:dyDescent="0.2">
      <c r="A15" s="541" t="s">
        <v>644</v>
      </c>
      <c r="B15" s="541"/>
    </row>
    <row r="16" spans="1:5" ht="104.1" customHeight="1" x14ac:dyDescent="0.2">
      <c r="A16" s="541" t="s">
        <v>645</v>
      </c>
      <c r="B16" s="541"/>
    </row>
    <row r="17" spans="1:2" ht="95.1" customHeight="1" x14ac:dyDescent="0.2">
      <c r="A17" s="541" t="s">
        <v>646</v>
      </c>
      <c r="B17" s="541"/>
    </row>
  </sheetData>
  <mergeCells count="4">
    <mergeCell ref="A1:B1"/>
    <mergeCell ref="A15:B15"/>
    <mergeCell ref="A16:B16"/>
    <mergeCell ref="A17:B17"/>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tabColor rgb="FF92D050"/>
  </sheetPr>
  <dimension ref="A1:B16"/>
  <sheetViews>
    <sheetView workbookViewId="0">
      <selection activeCell="B3" sqref="B3:B11"/>
    </sheetView>
  </sheetViews>
  <sheetFormatPr defaultColWidth="9.140625" defaultRowHeight="12.75" x14ac:dyDescent="0.2"/>
  <cols>
    <col min="1" max="1" width="38.5703125" style="2" customWidth="1"/>
    <col min="2" max="2" width="14.5703125" style="1" customWidth="1"/>
    <col min="3" max="16384" width="9.140625" style="1"/>
  </cols>
  <sheetData>
    <row r="1" spans="1:2" ht="42.75" customHeight="1" x14ac:dyDescent="0.2">
      <c r="A1" s="607" t="s">
        <v>423</v>
      </c>
      <c r="B1" s="596"/>
    </row>
    <row r="2" spans="1:2" s="5" customFormat="1" ht="30" customHeight="1" x14ac:dyDescent="0.2">
      <c r="A2" s="14" t="s">
        <v>648</v>
      </c>
      <c r="B2" s="398" t="s">
        <v>39</v>
      </c>
    </row>
    <row r="3" spans="1:2" s="6" customFormat="1" ht="12.75" customHeight="1" x14ac:dyDescent="0.2">
      <c r="A3" s="29" t="s">
        <v>44</v>
      </c>
      <c r="B3" s="31">
        <v>25784</v>
      </c>
    </row>
    <row r="4" spans="1:2" s="6" customFormat="1" ht="12.75" customHeight="1" x14ac:dyDescent="0.2">
      <c r="A4" s="29" t="s">
        <v>458</v>
      </c>
      <c r="B4" s="31">
        <v>25326</v>
      </c>
    </row>
    <row r="5" spans="1:2" s="6" customFormat="1" ht="12.75" customHeight="1" x14ac:dyDescent="0.2">
      <c r="A5" s="29" t="s">
        <v>457</v>
      </c>
      <c r="B5" s="31">
        <v>458</v>
      </c>
    </row>
    <row r="6" spans="1:2" s="6" customFormat="1" ht="12.75" customHeight="1" x14ac:dyDescent="0.2">
      <c r="A6" s="29" t="s">
        <v>45</v>
      </c>
      <c r="B6" s="31">
        <v>1558112</v>
      </c>
    </row>
    <row r="7" spans="1:2" s="6" customFormat="1" ht="12.75" customHeight="1" x14ac:dyDescent="0.2">
      <c r="A7" s="29" t="s">
        <v>504</v>
      </c>
      <c r="B7" s="31">
        <v>1549361</v>
      </c>
    </row>
    <row r="8" spans="1:2" s="6" customFormat="1" ht="12.75" customHeight="1" x14ac:dyDescent="0.2">
      <c r="A8" s="29" t="s">
        <v>505</v>
      </c>
      <c r="B8" s="31">
        <v>8751</v>
      </c>
    </row>
    <row r="9" spans="1:2" s="6" customFormat="1" ht="25.5" x14ac:dyDescent="0.2">
      <c r="A9" s="60" t="s">
        <v>630</v>
      </c>
      <c r="B9" s="61">
        <v>1506</v>
      </c>
    </row>
    <row r="10" spans="1:2" s="6" customFormat="1" ht="15" customHeight="1" x14ac:dyDescent="0.2">
      <c r="A10" s="60" t="s">
        <v>629</v>
      </c>
      <c r="B10" s="61">
        <v>73</v>
      </c>
    </row>
    <row r="11" spans="1:2" s="6" customFormat="1" ht="15" customHeight="1" thickBot="1" x14ac:dyDescent="0.25">
      <c r="A11" s="127" t="s">
        <v>138</v>
      </c>
      <c r="B11" s="122">
        <v>113</v>
      </c>
    </row>
    <row r="13" spans="1:2" ht="56.25" customHeight="1" x14ac:dyDescent="0.2">
      <c r="A13" s="487" t="s">
        <v>71</v>
      </c>
      <c r="B13" s="487"/>
    </row>
    <row r="14" spans="1:2" ht="57" customHeight="1" x14ac:dyDescent="0.2">
      <c r="A14" s="487" t="s">
        <v>139</v>
      </c>
      <c r="B14" s="487"/>
    </row>
    <row r="16" spans="1:2" ht="66" customHeight="1" x14ac:dyDescent="0.2">
      <c r="A16" s="617" t="s">
        <v>462</v>
      </c>
      <c r="B16" s="617"/>
    </row>
  </sheetData>
  <mergeCells count="4">
    <mergeCell ref="A1:B1"/>
    <mergeCell ref="A13:B13"/>
    <mergeCell ref="A14:B14"/>
    <mergeCell ref="A16: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29</vt:i4>
      </vt:variant>
      <vt:variant>
        <vt:lpstr>Pojmenované oblasti</vt:lpstr>
      </vt:variant>
      <vt:variant>
        <vt:i4>1</vt:i4>
      </vt:variant>
    </vt:vector>
  </HeadingPairs>
  <TitlesOfParts>
    <vt:vector size="30" baseType="lpstr">
      <vt:lpstr>Metodika </vt:lpstr>
      <vt:lpstr>2.1</vt:lpstr>
      <vt:lpstr>2.2</vt:lpstr>
      <vt:lpstr>2.3</vt:lpstr>
      <vt:lpstr>2.4</vt:lpstr>
      <vt:lpstr>2.5</vt:lpstr>
      <vt:lpstr>2.6</vt:lpstr>
      <vt:lpstr>2.7</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2022-01-05T14:34:01Z</dcterms:modified>
</cp:coreProperties>
</file>